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omments1.xml" ContentType="application/vnd.openxmlformats-officedocument.spreadsheetml.comments+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801"/>
  <workbookPr defaultThemeVersion="124226"/>
  <mc:AlternateContent xmlns:mc="http://schemas.openxmlformats.org/markup-compatibility/2006">
    <mc:Choice Requires="x15">
      <x15ac:absPath xmlns:x15ac="http://schemas.microsoft.com/office/spreadsheetml/2010/11/ac" url="https://mineducaciongovco-my.sharepoint.com/personal/mamoreno_mineducacion_gov_co/Documents/BASE NUEVAS ERT/FUID ERT 2019 E/"/>
    </mc:Choice>
  </mc:AlternateContent>
  <xr:revisionPtr revIDLastSave="3" documentId="11_C6D737AD97BA55DC256CB7CE57C98A86B962004C" xr6:coauthVersionLast="46" xr6:coauthVersionMax="46" xr10:uidLastSave="{15CC4A15-F664-444A-A699-BBFFA6D4C8F3}"/>
  <bookViews>
    <workbookView xWindow="-110" yWindow="-110" windowWidth="19420" windowHeight="10420" tabRatio="966" firstSheet="3" activeTab="3" xr2:uid="{00000000-000D-0000-FFFF-FFFF00000000}"/>
  </bookViews>
  <sheets>
    <sheet name="CONCEPTOS JURIDICOS" sheetId="16" state="hidden" r:id="rId1"/>
    <sheet name="Hoja2" sheetId="22" state="hidden" r:id="rId2"/>
    <sheet name="Hoja3" sheetId="23" state="hidden" r:id="rId3"/>
    <sheet name="27709 - 27024" sheetId="24" r:id="rId4"/>
    <sheet name="SEGUIMIENTO Y CONTROL" sheetId="7" state="hidden" r:id="rId5"/>
    <sheet name="TUTELAS 2009" sheetId="8" state="hidden" r:id="rId6"/>
    <sheet name="TARJETAS PROFESIONALES" sheetId="10" state="hidden" r:id="rId7"/>
    <sheet name="Hoja1" sheetId="17" state="hidden" r:id="rId8"/>
  </sheets>
  <definedNames>
    <definedName name="_xlnm._FilterDatabase" localSheetId="3" hidden="1">'27709 - 27024'!$A$1:$O$2</definedName>
    <definedName name="_xlnm.Print_Titles" localSheetId="3">'27709 - 27024'!$1:$2</definedName>
    <definedName name="_xlnm.Print_Titles" localSheetId="0">'CONCEPTOS JURIDICOS'!$1:$13</definedName>
    <definedName name="_xlnm.Print_Titles" localSheetId="4">'SEGUIMIENTO Y CONTROL'!$1:$13</definedName>
    <definedName name="_xlnm.Print_Titles" localSheetId="6">'TARJETAS PROFESIONALES'!$1:$13</definedName>
    <definedName name="_xlnm.Print_Titles" localSheetId="5">'TUTELAS 2009'!$1:$13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546" i="10" l="1"/>
  <c r="J2244" i="8"/>
  <c r="K75" i="7"/>
  <c r="K93" i="16"/>
  <c r="P15" i="16" l="1"/>
  <c r="P16" i="16" s="1"/>
  <c r="P17" i="16" s="1"/>
  <c r="P18" i="16" s="1"/>
  <c r="P19" i="16" s="1"/>
  <c r="P20" i="16" s="1"/>
  <c r="P21" i="16" s="1"/>
  <c r="P22" i="16" s="1"/>
  <c r="P23" i="16" s="1"/>
  <c r="P24" i="16" s="1"/>
  <c r="P25" i="16" s="1"/>
  <c r="P26" i="16" s="1"/>
  <c r="P27" i="16" s="1"/>
  <c r="P28" i="16" s="1"/>
  <c r="P29" i="16" s="1"/>
  <c r="P30" i="16" s="1"/>
  <c r="P31" i="16" s="1"/>
  <c r="P32" i="16" s="1"/>
  <c r="P33" i="16" s="1"/>
  <c r="P34" i="16" s="1"/>
  <c r="P35" i="16" s="1"/>
  <c r="P36" i="16" s="1"/>
  <c r="P37" i="16" s="1"/>
  <c r="P38" i="16" s="1"/>
  <c r="P39" i="16" s="1"/>
  <c r="P40" i="16" s="1"/>
  <c r="P41" i="16" s="1"/>
  <c r="P42" i="16" s="1"/>
  <c r="P43" i="16" s="1"/>
  <c r="P44" i="16" s="1"/>
  <c r="P45" i="16" s="1"/>
  <c r="P46" i="16" s="1"/>
  <c r="P47" i="16" s="1"/>
  <c r="P48" i="16" s="1"/>
  <c r="P49" i="16" s="1"/>
  <c r="P50" i="16" s="1"/>
  <c r="P51" i="16" s="1"/>
  <c r="P52" i="16" s="1"/>
  <c r="P53" i="16" s="1"/>
  <c r="P54" i="16" s="1"/>
  <c r="P55" i="16" s="1"/>
  <c r="P56" i="16" s="1"/>
  <c r="P57" i="16" s="1"/>
  <c r="P58" i="16" s="1"/>
  <c r="P59" i="16" s="1"/>
  <c r="P60" i="16" s="1"/>
  <c r="P61" i="16" s="1"/>
  <c r="P62" i="16" s="1"/>
  <c r="P63" i="16" s="1"/>
  <c r="P64" i="16" s="1"/>
  <c r="P65" i="16" s="1"/>
  <c r="P66" i="16" s="1"/>
  <c r="P67" i="16" s="1"/>
  <c r="P68" i="16" s="1"/>
  <c r="P69" i="16" s="1"/>
  <c r="P70" i="16" s="1"/>
  <c r="P71" i="16" s="1"/>
  <c r="P72" i="16" s="1"/>
  <c r="P73" i="16" s="1"/>
  <c r="P74" i="16" s="1"/>
  <c r="P75" i="16" s="1"/>
  <c r="P76" i="16" s="1"/>
  <c r="P77" i="16" s="1"/>
  <c r="P78" i="16" s="1"/>
  <c r="P79" i="16" s="1"/>
  <c r="P80" i="16" s="1"/>
  <c r="P81" i="16" s="1"/>
  <c r="P82" i="16" s="1"/>
  <c r="P83" i="16" s="1"/>
  <c r="P84" i="16" s="1"/>
  <c r="P85" i="16" s="1"/>
  <c r="P86" i="16" s="1"/>
  <c r="P87" i="16" s="1"/>
  <c r="P89" i="16" s="1"/>
  <c r="P90" i="16" s="1"/>
  <c r="P91" i="16" s="1"/>
  <c r="P92" i="16" s="1"/>
  <c r="P15" i="10"/>
  <c r="P16" i="10" s="1"/>
  <c r="P17" i="10" s="1"/>
  <c r="P18" i="10" s="1"/>
  <c r="P19" i="10" s="1"/>
  <c r="P20" i="10" s="1"/>
  <c r="P21" i="10" s="1"/>
  <c r="P22" i="10" s="1"/>
  <c r="P23" i="10" s="1"/>
  <c r="P24" i="10" s="1"/>
  <c r="P25" i="10" s="1"/>
  <c r="P26" i="10" s="1"/>
  <c r="P27" i="10" s="1"/>
  <c r="P28" i="10" s="1"/>
  <c r="P29" i="10" s="1"/>
  <c r="P30" i="10" s="1"/>
  <c r="P31" i="10" s="1"/>
  <c r="P32" i="10" s="1"/>
  <c r="P33" i="10" s="1"/>
  <c r="P34" i="10" s="1"/>
  <c r="P35" i="10" s="1"/>
  <c r="P36" i="10" s="1"/>
  <c r="P37" i="10" s="1"/>
  <c r="P38" i="10" s="1"/>
  <c r="P39" i="10" s="1"/>
  <c r="P40" i="10" s="1"/>
  <c r="P41" i="10" s="1"/>
  <c r="P42" i="10" s="1"/>
  <c r="P43" i="10" s="1"/>
  <c r="P44" i="10" s="1"/>
  <c r="P45" i="10" s="1"/>
  <c r="P46" i="10" s="1"/>
  <c r="P47" i="10" s="1"/>
  <c r="P48" i="10" s="1"/>
  <c r="P49" i="10" s="1"/>
  <c r="P50" i="10" s="1"/>
  <c r="P51" i="10" s="1"/>
  <c r="P52" i="10" s="1"/>
  <c r="P53" i="10" s="1"/>
  <c r="P54" i="10" s="1"/>
  <c r="P55" i="10" s="1"/>
  <c r="P56" i="10" s="1"/>
  <c r="P57" i="10" s="1"/>
  <c r="P58" i="10" s="1"/>
  <c r="P59" i="10" s="1"/>
  <c r="P60" i="10" s="1"/>
  <c r="P61" i="10" s="1"/>
  <c r="P62" i="10" s="1"/>
  <c r="P63" i="10" s="1"/>
  <c r="P64" i="10" s="1"/>
  <c r="P65" i="10" s="1"/>
  <c r="P66" i="10" s="1"/>
  <c r="P67" i="10" s="1"/>
  <c r="P68" i="10" s="1"/>
  <c r="P69" i="10" s="1"/>
  <c r="P70" i="10" s="1"/>
  <c r="P71" i="10" s="1"/>
  <c r="P72" i="10" s="1"/>
  <c r="P73" i="10" s="1"/>
  <c r="P74" i="10" s="1"/>
  <c r="P75" i="10" s="1"/>
  <c r="P76" i="10" s="1"/>
  <c r="P77" i="10" s="1"/>
  <c r="P78" i="10" s="1"/>
  <c r="P79" i="10" s="1"/>
  <c r="P80" i="10" s="1"/>
  <c r="P81" i="10" s="1"/>
  <c r="P82" i="10" s="1"/>
  <c r="P83" i="10" s="1"/>
  <c r="P84" i="10" s="1"/>
  <c r="P85" i="10" s="1"/>
  <c r="P86" i="10" s="1"/>
  <c r="P87" i="10" s="1"/>
  <c r="P88" i="10" s="1"/>
  <c r="P89" i="10" s="1"/>
  <c r="P90" i="10" s="1"/>
  <c r="P91" i="10" s="1"/>
  <c r="P92" i="10" s="1"/>
  <c r="P93" i="10" s="1"/>
  <c r="P94" i="10" s="1"/>
  <c r="P95" i="10" s="1"/>
  <c r="P96" i="10" s="1"/>
  <c r="P97" i="10" s="1"/>
  <c r="P98" i="10" s="1"/>
  <c r="P99" i="10" s="1"/>
  <c r="P100" i="10" s="1"/>
  <c r="P101" i="10" s="1"/>
  <c r="P102" i="10" s="1"/>
  <c r="P103" i="10" s="1"/>
  <c r="P104" i="10" s="1"/>
  <c r="P105" i="10" s="1"/>
  <c r="P106" i="10" s="1"/>
  <c r="P107" i="10" s="1"/>
  <c r="P108" i="10" s="1"/>
  <c r="P109" i="10" s="1"/>
  <c r="P110" i="10" s="1"/>
  <c r="P111" i="10" s="1"/>
  <c r="P112" i="10" s="1"/>
  <c r="P113" i="10" s="1"/>
  <c r="P114" i="10" s="1"/>
  <c r="P115" i="10" s="1"/>
  <c r="P116" i="10" s="1"/>
  <c r="P117" i="10" s="1"/>
  <c r="P118" i="10" s="1"/>
  <c r="P119" i="10" s="1"/>
  <c r="P120" i="10" s="1"/>
  <c r="P121" i="10" s="1"/>
  <c r="P122" i="10" s="1"/>
  <c r="P123" i="10" s="1"/>
  <c r="P124" i="10" s="1"/>
  <c r="P125" i="10" s="1"/>
  <c r="P126" i="10" s="1"/>
  <c r="P127" i="10" s="1"/>
  <c r="P128" i="10" s="1"/>
  <c r="P129" i="10" s="1"/>
  <c r="P130" i="10" s="1"/>
  <c r="P131" i="10" s="1"/>
  <c r="P132" i="10" s="1"/>
  <c r="P133" i="10" s="1"/>
  <c r="P134" i="10" s="1"/>
  <c r="P135" i="10" s="1"/>
  <c r="P136" i="10" s="1"/>
  <c r="P137" i="10" s="1"/>
  <c r="P138" i="10" s="1"/>
  <c r="P139" i="10" s="1"/>
  <c r="P140" i="10" s="1"/>
  <c r="P141" i="10" s="1"/>
  <c r="P142" i="10" s="1"/>
  <c r="P143" i="10" s="1"/>
  <c r="P144" i="10" s="1"/>
  <c r="P145" i="10" s="1"/>
  <c r="P146" i="10" s="1"/>
  <c r="P147" i="10" s="1"/>
  <c r="P148" i="10" s="1"/>
  <c r="P149" i="10" s="1"/>
  <c r="P150" i="10" s="1"/>
  <c r="P151" i="10" s="1"/>
  <c r="P152" i="10" s="1"/>
  <c r="P153" i="10" s="1"/>
  <c r="P154" i="10" s="1"/>
  <c r="P155" i="10" s="1"/>
  <c r="P156" i="10" s="1"/>
  <c r="P157" i="10" s="1"/>
  <c r="P158" i="10" s="1"/>
  <c r="P159" i="10" s="1"/>
  <c r="P160" i="10" s="1"/>
  <c r="P161" i="10" s="1"/>
  <c r="P162" i="10" s="1"/>
  <c r="P163" i="10" s="1"/>
  <c r="P164" i="10" s="1"/>
  <c r="P165" i="10" s="1"/>
  <c r="P166" i="10" s="1"/>
  <c r="P167" i="10" s="1"/>
  <c r="P168" i="10" s="1"/>
  <c r="P169" i="10" s="1"/>
  <c r="P170" i="10" s="1"/>
  <c r="P171" i="10" s="1"/>
  <c r="P172" i="10" s="1"/>
  <c r="P173" i="10" s="1"/>
  <c r="P174" i="10" s="1"/>
  <c r="P175" i="10" s="1"/>
  <c r="P176" i="10" s="1"/>
  <c r="P177" i="10" s="1"/>
  <c r="P178" i="10" s="1"/>
  <c r="P179" i="10" s="1"/>
  <c r="P180" i="10" s="1"/>
  <c r="P181" i="10" s="1"/>
  <c r="P182" i="10" s="1"/>
  <c r="P183" i="10" s="1"/>
  <c r="P184" i="10" s="1"/>
  <c r="P185" i="10" s="1"/>
  <c r="P186" i="10" s="1"/>
  <c r="P187" i="10" s="1"/>
  <c r="P188" i="10" s="1"/>
  <c r="P189" i="10" s="1"/>
  <c r="P190" i="10" s="1"/>
  <c r="P191" i="10" s="1"/>
  <c r="P192" i="10" s="1"/>
  <c r="P193" i="10" s="1"/>
  <c r="P194" i="10" s="1"/>
  <c r="P195" i="10" s="1"/>
  <c r="P196" i="10" s="1"/>
  <c r="P197" i="10" s="1"/>
  <c r="P198" i="10" s="1"/>
  <c r="P199" i="10" s="1"/>
  <c r="P200" i="10" s="1"/>
  <c r="P201" i="10" s="1"/>
  <c r="P202" i="10" s="1"/>
  <c r="P203" i="10" s="1"/>
  <c r="P204" i="10" s="1"/>
  <c r="P205" i="10" s="1"/>
  <c r="P206" i="10" s="1"/>
  <c r="P207" i="10" s="1"/>
  <c r="P208" i="10" s="1"/>
  <c r="P209" i="10" s="1"/>
  <c r="P210" i="10" s="1"/>
  <c r="P211" i="10" s="1"/>
  <c r="P212" i="10" s="1"/>
  <c r="P213" i="10" s="1"/>
  <c r="P214" i="10" s="1"/>
  <c r="P215" i="10" s="1"/>
  <c r="P216" i="10" s="1"/>
  <c r="P217" i="10" s="1"/>
  <c r="P218" i="10" s="1"/>
  <c r="P219" i="10" s="1"/>
  <c r="P220" i="10" s="1"/>
  <c r="P221" i="10" s="1"/>
  <c r="P222" i="10" s="1"/>
  <c r="P223" i="10" s="1"/>
  <c r="P224" i="10" s="1"/>
  <c r="P225" i="10" s="1"/>
  <c r="P226" i="10" s="1"/>
  <c r="P227" i="10" s="1"/>
  <c r="P228" i="10" s="1"/>
  <c r="P229" i="10" s="1"/>
  <c r="P230" i="10" s="1"/>
  <c r="P231" i="10" s="1"/>
  <c r="P232" i="10" s="1"/>
  <c r="P233" i="10" s="1"/>
  <c r="P234" i="10" s="1"/>
  <c r="P235" i="10" s="1"/>
  <c r="P236" i="10" s="1"/>
  <c r="P237" i="10" s="1"/>
  <c r="P238" i="10" s="1"/>
  <c r="P239" i="10" s="1"/>
  <c r="P240" i="10" s="1"/>
  <c r="P241" i="10" s="1"/>
  <c r="P242" i="10" s="1"/>
  <c r="P243" i="10" s="1"/>
  <c r="P244" i="10" s="1"/>
  <c r="P245" i="10" s="1"/>
  <c r="P246" i="10" s="1"/>
  <c r="P247" i="10" s="1"/>
  <c r="P248" i="10" s="1"/>
  <c r="P249" i="10" s="1"/>
  <c r="P250" i="10" s="1"/>
  <c r="P251" i="10" s="1"/>
  <c r="P252" i="10" s="1"/>
  <c r="P253" i="10" s="1"/>
  <c r="P254" i="10" s="1"/>
  <c r="P255" i="10" s="1"/>
  <c r="P256" i="10" s="1"/>
  <c r="P257" i="10" s="1"/>
  <c r="P258" i="10" s="1"/>
  <c r="P259" i="10" s="1"/>
  <c r="P260" i="10" s="1"/>
  <c r="P261" i="10" s="1"/>
  <c r="P262" i="10" s="1"/>
  <c r="P263" i="10" s="1"/>
  <c r="P264" i="10" s="1"/>
  <c r="P265" i="10" s="1"/>
  <c r="P266" i="10" s="1"/>
  <c r="P267" i="10" s="1"/>
  <c r="P268" i="10" s="1"/>
  <c r="P269" i="10" s="1"/>
  <c r="P270" i="10" s="1"/>
  <c r="P271" i="10" s="1"/>
  <c r="P272" i="10" s="1"/>
  <c r="P273" i="10" s="1"/>
  <c r="P274" i="10" s="1"/>
  <c r="P275" i="10" s="1"/>
  <c r="P276" i="10" s="1"/>
  <c r="P277" i="10" s="1"/>
  <c r="P278" i="10" s="1"/>
  <c r="P279" i="10" s="1"/>
  <c r="P280" i="10" s="1"/>
  <c r="P281" i="10" s="1"/>
  <c r="P282" i="10" s="1"/>
  <c r="P283" i="10" s="1"/>
  <c r="P284" i="10" s="1"/>
  <c r="P285" i="10" s="1"/>
  <c r="P286" i="10" s="1"/>
  <c r="P287" i="10" s="1"/>
  <c r="P288" i="10" s="1"/>
  <c r="P289" i="10" s="1"/>
  <c r="P290" i="10" s="1"/>
  <c r="P291" i="10" s="1"/>
  <c r="P292" i="10" s="1"/>
  <c r="P293" i="10" s="1"/>
  <c r="P294" i="10" s="1"/>
  <c r="P295" i="10" s="1"/>
  <c r="P296" i="10" s="1"/>
  <c r="P297" i="10" s="1"/>
  <c r="P298" i="10" s="1"/>
  <c r="P299" i="10" s="1"/>
  <c r="P300" i="10" s="1"/>
  <c r="P301" i="10" s="1"/>
  <c r="P302" i="10" s="1"/>
  <c r="P303" i="10" s="1"/>
  <c r="P304" i="10" s="1"/>
  <c r="P305" i="10" s="1"/>
  <c r="P306" i="10" s="1"/>
  <c r="P307" i="10" s="1"/>
  <c r="P308" i="10" s="1"/>
  <c r="P309" i="10" s="1"/>
  <c r="P310" i="10" s="1"/>
  <c r="P311" i="10" s="1"/>
  <c r="P312" i="10" s="1"/>
  <c r="P313" i="10" s="1"/>
  <c r="P314" i="10" s="1"/>
  <c r="P315" i="10" s="1"/>
  <c r="P316" i="10" s="1"/>
  <c r="P317" i="10" s="1"/>
  <c r="P318" i="10" s="1"/>
  <c r="P319" i="10" s="1"/>
  <c r="P320" i="10" s="1"/>
  <c r="P321" i="10" s="1"/>
  <c r="P322" i="10" s="1"/>
  <c r="P323" i="10" s="1"/>
  <c r="P324" i="10" s="1"/>
  <c r="P325" i="10" s="1"/>
  <c r="P326" i="10" s="1"/>
  <c r="P327" i="10" s="1"/>
  <c r="P328" i="10" s="1"/>
  <c r="P329" i="10" s="1"/>
  <c r="P330" i="10" s="1"/>
  <c r="P331" i="10" s="1"/>
  <c r="P332" i="10" s="1"/>
  <c r="P333" i="10" s="1"/>
  <c r="P334" i="10" s="1"/>
  <c r="P335" i="10" s="1"/>
  <c r="P336" i="10" s="1"/>
  <c r="P337" i="10" s="1"/>
  <c r="P338" i="10" s="1"/>
  <c r="P339" i="10" s="1"/>
  <c r="P340" i="10" s="1"/>
  <c r="P341" i="10" s="1"/>
  <c r="P342" i="10" s="1"/>
  <c r="P343" i="10" s="1"/>
  <c r="P344" i="10" s="1"/>
  <c r="P345" i="10" s="1"/>
  <c r="P346" i="10" s="1"/>
  <c r="P347" i="10" s="1"/>
  <c r="P348" i="10" s="1"/>
  <c r="P349" i="10" s="1"/>
  <c r="P350" i="10" s="1"/>
  <c r="P351" i="10" s="1"/>
  <c r="P352" i="10" s="1"/>
  <c r="P353" i="10" s="1"/>
  <c r="P354" i="10" s="1"/>
  <c r="P355" i="10" s="1"/>
  <c r="P356" i="10" s="1"/>
  <c r="P357" i="10" s="1"/>
  <c r="P358" i="10" s="1"/>
  <c r="P359" i="10" s="1"/>
  <c r="P360" i="10" s="1"/>
  <c r="P361" i="10" s="1"/>
  <c r="P362" i="10" s="1"/>
  <c r="P363" i="10" s="1"/>
  <c r="P364" i="10" s="1"/>
  <c r="P365" i="10" s="1"/>
  <c r="P366" i="10" s="1"/>
  <c r="P367" i="10" s="1"/>
  <c r="P368" i="10" s="1"/>
  <c r="P369" i="10" s="1"/>
  <c r="P370" i="10" s="1"/>
  <c r="P371" i="10" s="1"/>
  <c r="P372" i="10" s="1"/>
  <c r="P373" i="10" s="1"/>
  <c r="P374" i="10" s="1"/>
  <c r="P375" i="10" s="1"/>
  <c r="P376" i="10" s="1"/>
  <c r="P377" i="10" s="1"/>
  <c r="P378" i="10" s="1"/>
  <c r="P379" i="10" s="1"/>
  <c r="P380" i="10" s="1"/>
  <c r="P381" i="10" s="1"/>
  <c r="P382" i="10" s="1"/>
  <c r="P383" i="10" s="1"/>
  <c r="P384" i="10" s="1"/>
  <c r="P385" i="10" s="1"/>
  <c r="P386" i="10" s="1"/>
  <c r="P387" i="10" s="1"/>
  <c r="P388" i="10" s="1"/>
  <c r="P389" i="10" s="1"/>
  <c r="P390" i="10" s="1"/>
  <c r="P391" i="10" s="1"/>
  <c r="P392" i="10" s="1"/>
  <c r="P393" i="10" s="1"/>
  <c r="P394" i="10" s="1"/>
  <c r="P395" i="10" s="1"/>
  <c r="P396" i="10" s="1"/>
  <c r="P397" i="10" s="1"/>
  <c r="P398" i="10" s="1"/>
  <c r="P399" i="10" s="1"/>
  <c r="P400" i="10" s="1"/>
  <c r="P401" i="10" s="1"/>
  <c r="P402" i="10" s="1"/>
  <c r="P403" i="10" s="1"/>
  <c r="P404" i="10" s="1"/>
  <c r="P405" i="10" s="1"/>
  <c r="P406" i="10" s="1"/>
  <c r="P407" i="10" s="1"/>
  <c r="P408" i="10" s="1"/>
  <c r="P409" i="10" s="1"/>
  <c r="P410" i="10" s="1"/>
  <c r="P411" i="10" s="1"/>
  <c r="P412" i="10" s="1"/>
  <c r="P413" i="10" s="1"/>
  <c r="P414" i="10" s="1"/>
  <c r="P415" i="10" s="1"/>
  <c r="P416" i="10" s="1"/>
  <c r="P417" i="10" s="1"/>
  <c r="P418" i="10" s="1"/>
  <c r="P419" i="10" s="1"/>
  <c r="P420" i="10" s="1"/>
  <c r="P421" i="10" s="1"/>
  <c r="P422" i="10" s="1"/>
  <c r="P423" i="10" s="1"/>
  <c r="P424" i="10" s="1"/>
  <c r="P425" i="10" s="1"/>
  <c r="P426" i="10" s="1"/>
  <c r="P427" i="10" s="1"/>
  <c r="P428" i="10" s="1"/>
  <c r="P429" i="10" s="1"/>
  <c r="P430" i="10" s="1"/>
  <c r="P431" i="10" s="1"/>
  <c r="P432" i="10" s="1"/>
  <c r="P433" i="10" s="1"/>
  <c r="P434" i="10" s="1"/>
  <c r="P435" i="10" s="1"/>
  <c r="P436" i="10" s="1"/>
  <c r="P437" i="10" s="1"/>
  <c r="P438" i="10" s="1"/>
  <c r="P439" i="10" s="1"/>
  <c r="P440" i="10" s="1"/>
  <c r="P441" i="10" s="1"/>
  <c r="P442" i="10" s="1"/>
  <c r="P443" i="10" s="1"/>
  <c r="P444" i="10" s="1"/>
  <c r="P445" i="10" s="1"/>
  <c r="P446" i="10" s="1"/>
  <c r="P447" i="10" s="1"/>
  <c r="P448" i="10" s="1"/>
  <c r="P449" i="10" s="1"/>
  <c r="P450" i="10" s="1"/>
  <c r="P451" i="10" s="1"/>
  <c r="P452" i="10" s="1"/>
  <c r="P453" i="10" s="1"/>
  <c r="P454" i="10" s="1"/>
  <c r="P455" i="10" s="1"/>
  <c r="P456" i="10" s="1"/>
  <c r="P457" i="10" s="1"/>
  <c r="P458" i="10" s="1"/>
  <c r="P459" i="10" s="1"/>
  <c r="P460" i="10" s="1"/>
  <c r="P461" i="10" s="1"/>
  <c r="P462" i="10" s="1"/>
  <c r="P463" i="10" s="1"/>
  <c r="P464" i="10" s="1"/>
  <c r="P465" i="10" s="1"/>
  <c r="P466" i="10" s="1"/>
  <c r="P467" i="10" s="1"/>
  <c r="P468" i="10" s="1"/>
  <c r="P469" i="10" s="1"/>
  <c r="P470" i="10" s="1"/>
  <c r="P471" i="10" s="1"/>
  <c r="P472" i="10" s="1"/>
  <c r="P473" i="10" s="1"/>
  <c r="P474" i="10" s="1"/>
  <c r="P475" i="10" s="1"/>
  <c r="P476" i="10" s="1"/>
  <c r="P477" i="10" s="1"/>
  <c r="P478" i="10" s="1"/>
  <c r="P479" i="10" s="1"/>
  <c r="P480" i="10" s="1"/>
  <c r="P481" i="10" s="1"/>
  <c r="P482" i="10" s="1"/>
  <c r="P483" i="10" s="1"/>
  <c r="P484" i="10" s="1"/>
  <c r="P485" i="10" s="1"/>
  <c r="P486" i="10" s="1"/>
  <c r="P487" i="10" s="1"/>
  <c r="P488" i="10" s="1"/>
  <c r="P489" i="10" s="1"/>
  <c r="P490" i="10" s="1"/>
  <c r="P491" i="10" s="1"/>
  <c r="P492" i="10" s="1"/>
  <c r="P493" i="10" s="1"/>
  <c r="P494" i="10" s="1"/>
  <c r="P495" i="10" s="1"/>
  <c r="P496" i="10" s="1"/>
  <c r="P497" i="10" s="1"/>
  <c r="P498" i="10" s="1"/>
  <c r="P499" i="10" s="1"/>
  <c r="P500" i="10" s="1"/>
  <c r="P501" i="10" s="1"/>
  <c r="P502" i="10" s="1"/>
  <c r="P503" i="10" s="1"/>
  <c r="P504" i="10" s="1"/>
  <c r="P505" i="10" s="1"/>
  <c r="P506" i="10" s="1"/>
  <c r="P507" i="10" s="1"/>
  <c r="P508" i="10" s="1"/>
  <c r="P509" i="10" s="1"/>
  <c r="P510" i="10" s="1"/>
  <c r="P511" i="10" s="1"/>
  <c r="P512" i="10" s="1"/>
  <c r="P513" i="10" s="1"/>
  <c r="P514" i="10" s="1"/>
  <c r="P515" i="10" s="1"/>
  <c r="P516" i="10" s="1"/>
  <c r="P517" i="10" s="1"/>
  <c r="P518" i="10" s="1"/>
  <c r="P519" i="10" s="1"/>
  <c r="P520" i="10" s="1"/>
  <c r="P521" i="10" s="1"/>
  <c r="P522" i="10" s="1"/>
  <c r="P523" i="10" s="1"/>
  <c r="P524" i="10" s="1"/>
  <c r="P525" i="10" s="1"/>
  <c r="P526" i="10" s="1"/>
  <c r="P527" i="10" s="1"/>
  <c r="P528" i="10" s="1"/>
  <c r="P529" i="10" s="1"/>
  <c r="P530" i="10" s="1"/>
  <c r="P531" i="10" s="1"/>
  <c r="P532" i="10" s="1"/>
  <c r="P533" i="10" s="1"/>
  <c r="P534" i="10" s="1"/>
  <c r="P535" i="10" s="1"/>
  <c r="P536" i="10" s="1"/>
  <c r="P537" i="10" s="1"/>
  <c r="P538" i="10" s="1"/>
  <c r="P539" i="10" s="1"/>
  <c r="P540" i="10" s="1"/>
  <c r="P541" i="10" s="1"/>
  <c r="P542" i="10" s="1"/>
  <c r="P543" i="10" s="1"/>
  <c r="P544" i="10" s="1"/>
  <c r="P545" i="10" s="1"/>
  <c r="P15" i="7" l="1"/>
  <c r="P16" i="7" s="1"/>
  <c r="P17" i="7" s="1"/>
  <c r="P18" i="7" s="1"/>
  <c r="P19" i="7" s="1"/>
  <c r="P20" i="7" s="1"/>
  <c r="P21" i="7" s="1"/>
  <c r="P22" i="7" s="1"/>
  <c r="P23" i="7" s="1"/>
  <c r="P24" i="7" s="1"/>
  <c r="P25" i="7" s="1"/>
  <c r="P26" i="7" s="1"/>
  <c r="P27" i="7" s="1"/>
  <c r="P28" i="7" s="1"/>
  <c r="P29" i="7" s="1"/>
  <c r="P30" i="7" s="1"/>
  <c r="P31" i="7" s="1"/>
  <c r="P32" i="7" s="1"/>
  <c r="P33" i="7" s="1"/>
  <c r="P34" i="7" s="1"/>
  <c r="P35" i="7" s="1"/>
  <c r="P36" i="7" s="1"/>
  <c r="P37" i="7" s="1"/>
  <c r="P38" i="7" s="1"/>
  <c r="P39" i="7" s="1"/>
  <c r="P40" i="7" s="1"/>
  <c r="P41" i="7" s="1"/>
  <c r="P42" i="7" s="1"/>
  <c r="P43" i="7" s="1"/>
  <c r="P44" i="7" s="1"/>
  <c r="P45" i="7" s="1"/>
  <c r="P46" i="7" s="1"/>
  <c r="P47" i="7" s="1"/>
  <c r="P48" i="7" s="1"/>
  <c r="P49" i="7" s="1"/>
  <c r="P50" i="7" s="1"/>
  <c r="P51" i="7" s="1"/>
  <c r="P52" i="7" s="1"/>
  <c r="P53" i="7" s="1"/>
  <c r="P54" i="7" s="1"/>
  <c r="P55" i="7" s="1"/>
  <c r="P56" i="7" s="1"/>
  <c r="P57" i="7" s="1"/>
  <c r="P58" i="7" s="1"/>
  <c r="P59" i="7" s="1"/>
  <c r="P60" i="7" s="1"/>
  <c r="P61" i="7" s="1"/>
  <c r="P62" i="7" s="1"/>
  <c r="P63" i="7" s="1"/>
  <c r="P64" i="7" s="1"/>
  <c r="P65" i="7" s="1"/>
  <c r="P66" i="7" s="1"/>
  <c r="P67" i="7" s="1"/>
  <c r="P68" i="7" s="1"/>
  <c r="P69" i="7" s="1"/>
  <c r="P70" i="7" s="1"/>
  <c r="P71" i="7" s="1"/>
  <c r="P72" i="7" s="1"/>
  <c r="P73" i="7" s="1"/>
  <c r="P74" i="7" s="1"/>
  <c r="N17" i="8" l="1"/>
  <c r="N18" i="8" s="1"/>
  <c r="N19" i="8" s="1"/>
  <c r="N20" i="8" s="1"/>
  <c r="N21" i="8" s="1"/>
  <c r="N22" i="8" s="1"/>
  <c r="N23" i="8" s="1"/>
  <c r="N24" i="8" s="1"/>
  <c r="N25" i="8" s="1"/>
  <c r="N26" i="8" s="1"/>
  <c r="N27" i="8" s="1"/>
  <c r="N28" i="8" s="1"/>
  <c r="N29" i="8" s="1"/>
  <c r="N30" i="8" s="1"/>
  <c r="N31" i="8" s="1"/>
  <c r="N32" i="8" s="1"/>
  <c r="N33" i="8" s="1"/>
  <c r="N34" i="8" s="1"/>
  <c r="N35" i="8" s="1"/>
  <c r="N36" i="8" s="1"/>
  <c r="N37" i="8" s="1"/>
  <c r="N38" i="8" s="1"/>
  <c r="N39" i="8" s="1"/>
  <c r="N40" i="8" s="1"/>
  <c r="N41" i="8" s="1"/>
  <c r="N42" i="8" s="1"/>
  <c r="N43" i="8" s="1"/>
  <c r="N44" i="8" s="1"/>
  <c r="N45" i="8" s="1"/>
  <c r="N46" i="8" s="1"/>
  <c r="N47" i="8" s="1"/>
  <c r="N48" i="8" s="1"/>
  <c r="N49" i="8" s="1"/>
  <c r="N50" i="8" s="1"/>
  <c r="N51" i="8" s="1"/>
  <c r="N52" i="8" s="1"/>
  <c r="N53" i="8" s="1"/>
  <c r="N54" i="8" s="1"/>
  <c r="N55" i="8" s="1"/>
  <c r="N56" i="8" s="1"/>
  <c r="N57" i="8" s="1"/>
  <c r="N58" i="8" s="1"/>
  <c r="N59" i="8" s="1"/>
  <c r="N60" i="8" s="1"/>
  <c r="N61" i="8" s="1"/>
  <c r="N62" i="8" s="1"/>
  <c r="N63" i="8" s="1"/>
  <c r="N64" i="8" s="1"/>
  <c r="N65" i="8" s="1"/>
  <c r="N66" i="8" s="1"/>
  <c r="N67" i="8" s="1"/>
  <c r="N68" i="8" s="1"/>
  <c r="N69" i="8" s="1"/>
  <c r="N70" i="8" s="1"/>
  <c r="N71" i="8" s="1"/>
  <c r="N72" i="8" s="1"/>
  <c r="N73" i="8" s="1"/>
  <c r="N74" i="8" s="1"/>
  <c r="N75" i="8" s="1"/>
  <c r="N76" i="8" s="1"/>
  <c r="N77" i="8" s="1"/>
  <c r="N78" i="8" s="1"/>
  <c r="N79" i="8" s="1"/>
  <c r="N80" i="8" s="1"/>
  <c r="N81" i="8" s="1"/>
  <c r="N82" i="8" s="1"/>
  <c r="N83" i="8" s="1"/>
  <c r="N84" i="8" s="1"/>
  <c r="N85" i="8" s="1"/>
  <c r="N86" i="8" s="1"/>
  <c r="N87" i="8" s="1"/>
  <c r="N88" i="8" s="1"/>
  <c r="N89" i="8" s="1"/>
  <c r="N90" i="8" s="1"/>
  <c r="N91" i="8" s="1"/>
  <c r="N92" i="8" s="1"/>
  <c r="N93" i="8" s="1"/>
  <c r="N94" i="8" s="1"/>
  <c r="N95" i="8" s="1"/>
  <c r="N96" i="8" s="1"/>
  <c r="N97" i="8" s="1"/>
  <c r="N98" i="8" s="1"/>
  <c r="N99" i="8" s="1"/>
  <c r="N100" i="8" s="1"/>
  <c r="N101" i="8" s="1"/>
  <c r="N102" i="8" s="1"/>
  <c r="N103" i="8" s="1"/>
  <c r="N104" i="8" s="1"/>
  <c r="N105" i="8" s="1"/>
  <c r="N106" i="8" s="1"/>
  <c r="N107" i="8" s="1"/>
  <c r="N108" i="8" s="1"/>
  <c r="N109" i="8" s="1"/>
  <c r="N110" i="8" s="1"/>
  <c r="N111" i="8" s="1"/>
  <c r="N112" i="8" s="1"/>
  <c r="N113" i="8" s="1"/>
  <c r="N114" i="8" s="1"/>
  <c r="N115" i="8" s="1"/>
  <c r="N116" i="8" s="1"/>
  <c r="N117" i="8" s="1"/>
  <c r="N118" i="8" s="1"/>
  <c r="N119" i="8" s="1"/>
  <c r="N120" i="8" s="1"/>
  <c r="N121" i="8" s="1"/>
  <c r="N122" i="8" s="1"/>
  <c r="N123" i="8" s="1"/>
  <c r="N124" i="8" s="1"/>
  <c r="N125" i="8" s="1"/>
  <c r="N126" i="8" s="1"/>
  <c r="N127" i="8" s="1"/>
  <c r="N128" i="8" s="1"/>
  <c r="N129" i="8" s="1"/>
  <c r="N130" i="8" s="1"/>
  <c r="N131" i="8" s="1"/>
  <c r="N132" i="8" s="1"/>
  <c r="N133" i="8" s="1"/>
  <c r="N134" i="8" s="1"/>
  <c r="N135" i="8" s="1"/>
  <c r="N136" i="8" s="1"/>
  <c r="N137" i="8" s="1"/>
  <c r="N138" i="8" s="1"/>
  <c r="N139" i="8" s="1"/>
  <c r="N140" i="8" s="1"/>
  <c r="N141" i="8" s="1"/>
  <c r="N142" i="8" s="1"/>
  <c r="N143" i="8" s="1"/>
  <c r="N144" i="8" s="1"/>
  <c r="N145" i="8" s="1"/>
  <c r="N146" i="8" s="1"/>
  <c r="N147" i="8" s="1"/>
  <c r="N148" i="8" s="1"/>
  <c r="N149" i="8" s="1"/>
  <c r="N150" i="8" s="1"/>
  <c r="N151" i="8" s="1"/>
  <c r="N152" i="8" s="1"/>
  <c r="N153" i="8" s="1"/>
  <c r="N154" i="8" s="1"/>
  <c r="N155" i="8" s="1"/>
  <c r="N156" i="8" s="1"/>
  <c r="N157" i="8" s="1"/>
  <c r="N158" i="8" s="1"/>
  <c r="N159" i="8" s="1"/>
  <c r="N160" i="8" s="1"/>
  <c r="N161" i="8" s="1"/>
  <c r="N162" i="8" s="1"/>
  <c r="N163" i="8" s="1"/>
  <c r="N164" i="8" s="1"/>
  <c r="N165" i="8" s="1"/>
  <c r="N166" i="8" s="1"/>
  <c r="N167" i="8" s="1"/>
  <c r="N168" i="8" s="1"/>
  <c r="N169" i="8" s="1"/>
  <c r="N170" i="8" s="1"/>
  <c r="N171" i="8" s="1"/>
  <c r="N172" i="8" s="1"/>
  <c r="N173" i="8" s="1"/>
  <c r="N174" i="8" s="1"/>
  <c r="N175" i="8" s="1"/>
  <c r="N176" i="8" s="1"/>
  <c r="N177" i="8" s="1"/>
  <c r="N178" i="8" s="1"/>
  <c r="N179" i="8" s="1"/>
  <c r="N180" i="8" s="1"/>
  <c r="N181" i="8" s="1"/>
  <c r="N182" i="8" s="1"/>
  <c r="N183" i="8" s="1"/>
  <c r="N184" i="8" s="1"/>
  <c r="N185" i="8" s="1"/>
  <c r="N186" i="8" s="1"/>
  <c r="N187" i="8" s="1"/>
  <c r="N188" i="8" s="1"/>
  <c r="N189" i="8" s="1"/>
  <c r="N190" i="8" s="1"/>
  <c r="N191" i="8" s="1"/>
  <c r="N192" i="8" s="1"/>
  <c r="N193" i="8" s="1"/>
  <c r="N194" i="8" s="1"/>
  <c r="N195" i="8" s="1"/>
  <c r="N196" i="8" s="1"/>
  <c r="N197" i="8" s="1"/>
  <c r="N198" i="8" s="1"/>
  <c r="N199" i="8" s="1"/>
  <c r="N200" i="8" s="1"/>
  <c r="N201" i="8" s="1"/>
  <c r="N202" i="8" s="1"/>
  <c r="N203" i="8" s="1"/>
  <c r="N204" i="8" s="1"/>
  <c r="N205" i="8" s="1"/>
  <c r="N206" i="8" s="1"/>
  <c r="N207" i="8" s="1"/>
  <c r="N208" i="8" s="1"/>
  <c r="N209" i="8" s="1"/>
  <c r="N210" i="8" s="1"/>
  <c r="N211" i="8" s="1"/>
  <c r="N212" i="8" s="1"/>
  <c r="N213" i="8" s="1"/>
  <c r="N214" i="8" s="1"/>
  <c r="N215" i="8" s="1"/>
  <c r="N216" i="8" s="1"/>
  <c r="N217" i="8" s="1"/>
  <c r="N218" i="8" s="1"/>
  <c r="N219" i="8" s="1"/>
  <c r="N220" i="8" s="1"/>
  <c r="N221" i="8" s="1"/>
  <c r="N222" i="8" s="1"/>
  <c r="N223" i="8" s="1"/>
  <c r="N224" i="8" s="1"/>
  <c r="N225" i="8" s="1"/>
  <c r="N226" i="8" s="1"/>
  <c r="N227" i="8" s="1"/>
  <c r="N228" i="8" s="1"/>
  <c r="N229" i="8" s="1"/>
  <c r="N230" i="8" s="1"/>
  <c r="N231" i="8" s="1"/>
  <c r="N232" i="8" s="1"/>
  <c r="N233" i="8" s="1"/>
  <c r="N234" i="8" s="1"/>
  <c r="N235" i="8" s="1"/>
  <c r="N236" i="8" s="1"/>
  <c r="N237" i="8" s="1"/>
  <c r="N238" i="8" s="1"/>
  <c r="N239" i="8" s="1"/>
  <c r="N240" i="8" s="1"/>
  <c r="N241" i="8" s="1"/>
  <c r="N242" i="8" s="1"/>
  <c r="N243" i="8" s="1"/>
  <c r="N244" i="8" s="1"/>
  <c r="N245" i="8" s="1"/>
  <c r="N246" i="8" s="1"/>
  <c r="N247" i="8" s="1"/>
  <c r="N248" i="8" s="1"/>
  <c r="N249" i="8" s="1"/>
  <c r="N250" i="8" s="1"/>
  <c r="N251" i="8" s="1"/>
  <c r="N252" i="8" s="1"/>
  <c r="N253" i="8" s="1"/>
  <c r="N254" i="8" s="1"/>
  <c r="N255" i="8" s="1"/>
  <c r="N256" i="8" s="1"/>
  <c r="N257" i="8" s="1"/>
  <c r="N258" i="8" s="1"/>
  <c r="N259" i="8" s="1"/>
  <c r="N260" i="8" s="1"/>
  <c r="N261" i="8" s="1"/>
  <c r="N262" i="8" s="1"/>
  <c r="N263" i="8" s="1"/>
  <c r="N264" i="8" s="1"/>
  <c r="N265" i="8" s="1"/>
  <c r="N266" i="8" s="1"/>
  <c r="N267" i="8" s="1"/>
  <c r="N268" i="8" s="1"/>
  <c r="N269" i="8" s="1"/>
  <c r="N270" i="8" s="1"/>
  <c r="N271" i="8" s="1"/>
  <c r="N272" i="8" s="1"/>
  <c r="N273" i="8" s="1"/>
  <c r="N274" i="8" s="1"/>
  <c r="N275" i="8" s="1"/>
  <c r="N276" i="8" s="1"/>
  <c r="N277" i="8" s="1"/>
  <c r="N278" i="8" s="1"/>
  <c r="N279" i="8" s="1"/>
  <c r="N280" i="8" s="1"/>
  <c r="N281" i="8" s="1"/>
  <c r="N282" i="8" s="1"/>
  <c r="N283" i="8" s="1"/>
  <c r="N284" i="8" s="1"/>
  <c r="N285" i="8" s="1"/>
  <c r="N286" i="8" s="1"/>
  <c r="N287" i="8" s="1"/>
  <c r="N288" i="8" s="1"/>
  <c r="N289" i="8" s="1"/>
  <c r="N290" i="8" s="1"/>
  <c r="N291" i="8" s="1"/>
  <c r="N292" i="8" s="1"/>
  <c r="N293" i="8" s="1"/>
  <c r="N294" i="8" s="1"/>
  <c r="N295" i="8" s="1"/>
  <c r="N296" i="8" s="1"/>
  <c r="N297" i="8" s="1"/>
  <c r="N298" i="8" s="1"/>
  <c r="N299" i="8" s="1"/>
  <c r="N300" i="8" s="1"/>
  <c r="N301" i="8" s="1"/>
  <c r="N302" i="8" s="1"/>
  <c r="N303" i="8" s="1"/>
  <c r="N304" i="8" s="1"/>
  <c r="N305" i="8" s="1"/>
  <c r="N306" i="8" s="1"/>
  <c r="N307" i="8" s="1"/>
  <c r="N308" i="8" s="1"/>
  <c r="N309" i="8" s="1"/>
  <c r="N310" i="8" s="1"/>
  <c r="N311" i="8" s="1"/>
  <c r="N312" i="8" s="1"/>
  <c r="N313" i="8" s="1"/>
  <c r="N314" i="8" s="1"/>
  <c r="N315" i="8" s="1"/>
  <c r="N316" i="8" s="1"/>
  <c r="N317" i="8" s="1"/>
  <c r="N318" i="8" s="1"/>
  <c r="N319" i="8" s="1"/>
  <c r="N320" i="8" s="1"/>
  <c r="N321" i="8" s="1"/>
  <c r="N322" i="8" s="1"/>
  <c r="N323" i="8" s="1"/>
  <c r="N324" i="8" s="1"/>
  <c r="N325" i="8" s="1"/>
  <c r="N326" i="8" s="1"/>
  <c r="N327" i="8" s="1"/>
  <c r="N328" i="8" s="1"/>
  <c r="N329" i="8" s="1"/>
  <c r="N330" i="8" s="1"/>
  <c r="N331" i="8" s="1"/>
  <c r="N332" i="8" s="1"/>
  <c r="N333" i="8" s="1"/>
  <c r="N334" i="8" s="1"/>
  <c r="N335" i="8" s="1"/>
  <c r="N336" i="8" s="1"/>
  <c r="N337" i="8" s="1"/>
  <c r="N338" i="8" s="1"/>
  <c r="N339" i="8" s="1"/>
  <c r="N340" i="8" s="1"/>
  <c r="N341" i="8" s="1"/>
  <c r="N342" i="8" s="1"/>
  <c r="N343" i="8" s="1"/>
  <c r="N344" i="8" s="1"/>
  <c r="N345" i="8" s="1"/>
  <c r="N346" i="8" s="1"/>
  <c r="N347" i="8" s="1"/>
  <c r="N348" i="8" s="1"/>
  <c r="N349" i="8" s="1"/>
  <c r="N350" i="8" s="1"/>
  <c r="N351" i="8" s="1"/>
  <c r="N352" i="8" s="1"/>
  <c r="N353" i="8" s="1"/>
  <c r="N354" i="8" s="1"/>
  <c r="N355" i="8" s="1"/>
  <c r="N356" i="8" s="1"/>
  <c r="N357" i="8" s="1"/>
  <c r="N358" i="8" s="1"/>
  <c r="N359" i="8" s="1"/>
  <c r="N360" i="8" s="1"/>
  <c r="N361" i="8" s="1"/>
  <c r="N362" i="8" s="1"/>
  <c r="N363" i="8" s="1"/>
  <c r="N364" i="8" s="1"/>
  <c r="N365" i="8" s="1"/>
  <c r="N366" i="8" s="1"/>
  <c r="N367" i="8" s="1"/>
  <c r="N368" i="8" s="1"/>
  <c r="N369" i="8" s="1"/>
  <c r="N370" i="8" s="1"/>
  <c r="N371" i="8" s="1"/>
  <c r="N372" i="8" s="1"/>
  <c r="N373" i="8" s="1"/>
  <c r="N374" i="8" s="1"/>
  <c r="N375" i="8" s="1"/>
  <c r="N376" i="8" s="1"/>
  <c r="N377" i="8" s="1"/>
  <c r="N378" i="8" s="1"/>
  <c r="N379" i="8" s="1"/>
  <c r="N380" i="8" s="1"/>
  <c r="N381" i="8" s="1"/>
  <c r="N382" i="8" s="1"/>
  <c r="N383" i="8" s="1"/>
  <c r="N384" i="8" s="1"/>
  <c r="N385" i="8" s="1"/>
  <c r="N386" i="8" s="1"/>
  <c r="N387" i="8" s="1"/>
  <c r="N388" i="8" s="1"/>
  <c r="N389" i="8" s="1"/>
  <c r="N390" i="8" s="1"/>
  <c r="N391" i="8" s="1"/>
  <c r="N392" i="8" s="1"/>
  <c r="N393" i="8" s="1"/>
  <c r="N394" i="8" s="1"/>
  <c r="N395" i="8" s="1"/>
  <c r="N396" i="8" s="1"/>
  <c r="N397" i="8" s="1"/>
  <c r="N398" i="8" s="1"/>
  <c r="N399" i="8" s="1"/>
  <c r="N400" i="8" s="1"/>
  <c r="N401" i="8" s="1"/>
  <c r="N402" i="8" s="1"/>
  <c r="N403" i="8" s="1"/>
  <c r="N404" i="8" s="1"/>
  <c r="N405" i="8" s="1"/>
  <c r="N406" i="8" s="1"/>
  <c r="N407" i="8" s="1"/>
  <c r="N408" i="8" s="1"/>
  <c r="N409" i="8" s="1"/>
  <c r="N410" i="8" s="1"/>
  <c r="N411" i="8" s="1"/>
  <c r="N412" i="8" s="1"/>
  <c r="N413" i="8" s="1"/>
  <c r="N414" i="8" s="1"/>
  <c r="N415" i="8" s="1"/>
  <c r="N416" i="8" s="1"/>
  <c r="N417" i="8" s="1"/>
  <c r="N418" i="8" s="1"/>
  <c r="N419" i="8" s="1"/>
  <c r="N420" i="8" s="1"/>
  <c r="N421" i="8" s="1"/>
  <c r="N422" i="8" s="1"/>
  <c r="N423" i="8" s="1"/>
  <c r="N424" i="8" s="1"/>
  <c r="N425" i="8" s="1"/>
  <c r="N426" i="8" s="1"/>
  <c r="N427" i="8" s="1"/>
  <c r="N428" i="8" s="1"/>
  <c r="N429" i="8" s="1"/>
  <c r="N430" i="8" s="1"/>
  <c r="N431" i="8" s="1"/>
  <c r="N432" i="8" s="1"/>
  <c r="N433" i="8" s="1"/>
  <c r="N434" i="8" s="1"/>
  <c r="N435" i="8" s="1"/>
  <c r="N436" i="8" s="1"/>
  <c r="N437" i="8" s="1"/>
  <c r="N438" i="8" s="1"/>
  <c r="N439" i="8" s="1"/>
  <c r="N440" i="8" s="1"/>
  <c r="N441" i="8" s="1"/>
  <c r="N442" i="8" s="1"/>
  <c r="N443" i="8" s="1"/>
  <c r="N444" i="8" s="1"/>
  <c r="N445" i="8" s="1"/>
  <c r="N446" i="8" s="1"/>
  <c r="N447" i="8" s="1"/>
  <c r="N448" i="8" s="1"/>
  <c r="N449" i="8" s="1"/>
  <c r="N450" i="8" s="1"/>
  <c r="N451" i="8" s="1"/>
  <c r="N452" i="8" s="1"/>
  <c r="N453" i="8" s="1"/>
  <c r="N454" i="8" s="1"/>
  <c r="N455" i="8" s="1"/>
  <c r="N456" i="8" s="1"/>
  <c r="N457" i="8" s="1"/>
  <c r="N458" i="8" s="1"/>
  <c r="N459" i="8" s="1"/>
  <c r="N460" i="8" s="1"/>
  <c r="N461" i="8" s="1"/>
  <c r="N462" i="8" s="1"/>
  <c r="N463" i="8" s="1"/>
  <c r="N464" i="8" s="1"/>
  <c r="N465" i="8" s="1"/>
  <c r="N466" i="8" s="1"/>
  <c r="N467" i="8" s="1"/>
  <c r="N468" i="8" s="1"/>
  <c r="N469" i="8" s="1"/>
  <c r="N470" i="8" s="1"/>
  <c r="N471" i="8" s="1"/>
  <c r="N472" i="8" s="1"/>
  <c r="N473" i="8" s="1"/>
  <c r="N474" i="8" s="1"/>
  <c r="N475" i="8" s="1"/>
  <c r="N476" i="8" s="1"/>
  <c r="N477" i="8" s="1"/>
  <c r="N478" i="8" s="1"/>
  <c r="N479" i="8" s="1"/>
  <c r="N480" i="8" s="1"/>
  <c r="N481" i="8" s="1"/>
  <c r="N482" i="8" s="1"/>
  <c r="N483" i="8" s="1"/>
  <c r="N484" i="8" s="1"/>
  <c r="N485" i="8" s="1"/>
  <c r="N486" i="8" s="1"/>
  <c r="N487" i="8" s="1"/>
  <c r="N488" i="8" s="1"/>
  <c r="N489" i="8" s="1"/>
  <c r="N490" i="8" s="1"/>
  <c r="N491" i="8" s="1"/>
  <c r="N492" i="8" s="1"/>
  <c r="N493" i="8" s="1"/>
  <c r="N494" i="8" s="1"/>
  <c r="N495" i="8" s="1"/>
  <c r="N496" i="8" s="1"/>
  <c r="N497" i="8" s="1"/>
  <c r="N498" i="8" s="1"/>
  <c r="N499" i="8" s="1"/>
  <c r="N500" i="8" s="1"/>
  <c r="N501" i="8" s="1"/>
  <c r="N502" i="8" s="1"/>
  <c r="N503" i="8" s="1"/>
  <c r="N504" i="8" s="1"/>
  <c r="N505" i="8" s="1"/>
  <c r="N506" i="8" s="1"/>
  <c r="N507" i="8" s="1"/>
  <c r="N508" i="8" s="1"/>
  <c r="N509" i="8" s="1"/>
  <c r="N510" i="8" s="1"/>
  <c r="N511" i="8" s="1"/>
  <c r="N512" i="8" s="1"/>
  <c r="N513" i="8" s="1"/>
  <c r="N514" i="8" s="1"/>
  <c r="N515" i="8" s="1"/>
  <c r="N516" i="8" s="1"/>
  <c r="N517" i="8" s="1"/>
  <c r="N518" i="8" s="1"/>
  <c r="N519" i="8" s="1"/>
  <c r="N520" i="8" s="1"/>
  <c r="N521" i="8" s="1"/>
  <c r="N522" i="8" s="1"/>
  <c r="N523" i="8" s="1"/>
  <c r="N524" i="8" s="1"/>
  <c r="N525" i="8" s="1"/>
  <c r="N526" i="8" s="1"/>
  <c r="N527" i="8" s="1"/>
  <c r="N528" i="8" s="1"/>
  <c r="N529" i="8" s="1"/>
  <c r="N530" i="8" s="1"/>
  <c r="N531" i="8" s="1"/>
  <c r="N532" i="8" s="1"/>
  <c r="N533" i="8" s="1"/>
  <c r="N534" i="8" s="1"/>
  <c r="N535" i="8" s="1"/>
  <c r="N536" i="8" s="1"/>
  <c r="N537" i="8" s="1"/>
  <c r="N538" i="8" s="1"/>
  <c r="N539" i="8" s="1"/>
  <c r="N540" i="8" s="1"/>
  <c r="N541" i="8" s="1"/>
  <c r="N542" i="8" s="1"/>
  <c r="N543" i="8" s="1"/>
  <c r="N544" i="8" s="1"/>
  <c r="N545" i="8" s="1"/>
  <c r="N546" i="8" s="1"/>
  <c r="N547" i="8" s="1"/>
  <c r="N548" i="8" s="1"/>
  <c r="N549" i="8" s="1"/>
  <c r="N550" i="8" s="1"/>
  <c r="N551" i="8" s="1"/>
  <c r="N552" i="8" s="1"/>
  <c r="N553" i="8" s="1"/>
  <c r="N554" i="8" s="1"/>
  <c r="N555" i="8" s="1"/>
  <c r="N556" i="8" s="1"/>
  <c r="N557" i="8" s="1"/>
  <c r="N558" i="8" s="1"/>
  <c r="N559" i="8" s="1"/>
  <c r="N560" i="8" s="1"/>
  <c r="N561" i="8" s="1"/>
  <c r="N562" i="8" s="1"/>
  <c r="N563" i="8" s="1"/>
  <c r="N564" i="8" s="1"/>
  <c r="N565" i="8" s="1"/>
  <c r="N566" i="8" s="1"/>
  <c r="N567" i="8" s="1"/>
  <c r="N568" i="8" s="1"/>
  <c r="N569" i="8" s="1"/>
  <c r="N570" i="8" s="1"/>
  <c r="N571" i="8" s="1"/>
  <c r="N572" i="8" s="1"/>
  <c r="N573" i="8" s="1"/>
  <c r="N574" i="8" s="1"/>
  <c r="N575" i="8" s="1"/>
  <c r="N576" i="8" s="1"/>
  <c r="N577" i="8" s="1"/>
  <c r="N578" i="8" s="1"/>
  <c r="N579" i="8" s="1"/>
  <c r="N580" i="8" s="1"/>
  <c r="N581" i="8" s="1"/>
  <c r="N582" i="8" s="1"/>
  <c r="N583" i="8" s="1"/>
  <c r="N584" i="8" s="1"/>
  <c r="N585" i="8" s="1"/>
  <c r="N586" i="8" s="1"/>
  <c r="N587" i="8" s="1"/>
  <c r="N588" i="8" s="1"/>
  <c r="N589" i="8" s="1"/>
  <c r="N590" i="8" s="1"/>
  <c r="N591" i="8" s="1"/>
  <c r="N592" i="8" s="1"/>
  <c r="N593" i="8" s="1"/>
  <c r="N594" i="8" s="1"/>
  <c r="N595" i="8" s="1"/>
  <c r="N596" i="8" s="1"/>
  <c r="N597" i="8" s="1"/>
  <c r="N598" i="8" s="1"/>
  <c r="N599" i="8" s="1"/>
  <c r="N600" i="8" s="1"/>
  <c r="N601" i="8" s="1"/>
  <c r="N602" i="8" s="1"/>
  <c r="N603" i="8" s="1"/>
  <c r="N604" i="8" s="1"/>
  <c r="N605" i="8" s="1"/>
  <c r="N606" i="8" s="1"/>
  <c r="N607" i="8" s="1"/>
  <c r="N608" i="8" s="1"/>
  <c r="N609" i="8" s="1"/>
  <c r="N610" i="8" s="1"/>
  <c r="N611" i="8" s="1"/>
  <c r="N612" i="8" s="1"/>
  <c r="N613" i="8" s="1"/>
  <c r="N614" i="8" s="1"/>
  <c r="N615" i="8" s="1"/>
  <c r="N616" i="8" s="1"/>
  <c r="N617" i="8" s="1"/>
  <c r="N618" i="8" s="1"/>
  <c r="N619" i="8" s="1"/>
  <c r="N620" i="8" s="1"/>
  <c r="N621" i="8" s="1"/>
  <c r="N622" i="8" s="1"/>
  <c r="N623" i="8" s="1"/>
  <c r="N624" i="8" s="1"/>
  <c r="N625" i="8" s="1"/>
  <c r="N626" i="8" s="1"/>
  <c r="N627" i="8" s="1"/>
  <c r="N628" i="8" s="1"/>
  <c r="N629" i="8" s="1"/>
  <c r="N630" i="8" s="1"/>
  <c r="N631" i="8" s="1"/>
  <c r="N632" i="8" s="1"/>
  <c r="N633" i="8" s="1"/>
  <c r="N634" i="8" s="1"/>
  <c r="N635" i="8" s="1"/>
  <c r="N636" i="8" s="1"/>
  <c r="N637" i="8" s="1"/>
  <c r="N638" i="8" s="1"/>
  <c r="N639" i="8" s="1"/>
  <c r="N640" i="8" s="1"/>
  <c r="N641" i="8" s="1"/>
  <c r="N642" i="8" s="1"/>
  <c r="N643" i="8" s="1"/>
  <c r="N644" i="8" s="1"/>
  <c r="N645" i="8" s="1"/>
  <c r="N646" i="8" s="1"/>
  <c r="N647" i="8" s="1"/>
  <c r="N648" i="8" s="1"/>
  <c r="N649" i="8" s="1"/>
  <c r="N650" i="8" s="1"/>
  <c r="N651" i="8" s="1"/>
  <c r="N652" i="8" s="1"/>
  <c r="N653" i="8" s="1"/>
  <c r="N654" i="8" s="1"/>
  <c r="N655" i="8" s="1"/>
  <c r="N656" i="8" s="1"/>
  <c r="N657" i="8" s="1"/>
  <c r="N658" i="8" s="1"/>
  <c r="N659" i="8" s="1"/>
  <c r="N660" i="8" s="1"/>
  <c r="N661" i="8" s="1"/>
  <c r="N662" i="8" s="1"/>
  <c r="N663" i="8" s="1"/>
  <c r="N664" i="8" s="1"/>
  <c r="N665" i="8" s="1"/>
  <c r="N666" i="8" s="1"/>
  <c r="N667" i="8" s="1"/>
  <c r="N668" i="8" s="1"/>
  <c r="N669" i="8" s="1"/>
  <c r="N670" i="8" s="1"/>
  <c r="N671" i="8" s="1"/>
  <c r="N672" i="8" s="1"/>
  <c r="N673" i="8" s="1"/>
  <c r="N674" i="8" s="1"/>
  <c r="N675" i="8" s="1"/>
  <c r="N676" i="8" s="1"/>
  <c r="N677" i="8" s="1"/>
  <c r="N678" i="8" s="1"/>
  <c r="N679" i="8" s="1"/>
  <c r="N680" i="8" s="1"/>
  <c r="N681" i="8" s="1"/>
  <c r="N682" i="8" s="1"/>
  <c r="N683" i="8" s="1"/>
  <c r="N684" i="8" s="1"/>
  <c r="N685" i="8" s="1"/>
  <c r="N686" i="8" s="1"/>
  <c r="N687" i="8" s="1"/>
  <c r="N688" i="8" s="1"/>
  <c r="N689" i="8" s="1"/>
  <c r="N690" i="8" s="1"/>
  <c r="N691" i="8" s="1"/>
  <c r="N692" i="8" s="1"/>
  <c r="N693" i="8" s="1"/>
  <c r="N694" i="8" s="1"/>
  <c r="N695" i="8" s="1"/>
  <c r="N696" i="8" s="1"/>
  <c r="N697" i="8" s="1"/>
  <c r="N698" i="8" s="1"/>
  <c r="N699" i="8" s="1"/>
  <c r="N700" i="8" s="1"/>
  <c r="N701" i="8" s="1"/>
  <c r="N702" i="8" s="1"/>
  <c r="N703" i="8" s="1"/>
  <c r="N704" i="8" s="1"/>
  <c r="N705" i="8" s="1"/>
  <c r="N706" i="8" s="1"/>
  <c r="N707" i="8" s="1"/>
  <c r="N708" i="8" s="1"/>
  <c r="N709" i="8" s="1"/>
  <c r="N710" i="8" s="1"/>
  <c r="N711" i="8" s="1"/>
  <c r="N712" i="8" s="1"/>
  <c r="N713" i="8" s="1"/>
  <c r="N714" i="8" s="1"/>
  <c r="N715" i="8" s="1"/>
  <c r="N716" i="8" s="1"/>
  <c r="N717" i="8" s="1"/>
  <c r="N718" i="8" s="1"/>
  <c r="N719" i="8" s="1"/>
  <c r="N720" i="8" s="1"/>
  <c r="N721" i="8" s="1"/>
  <c r="N722" i="8" s="1"/>
  <c r="N723" i="8" s="1"/>
  <c r="N724" i="8" s="1"/>
  <c r="N725" i="8" s="1"/>
  <c r="N726" i="8" s="1"/>
  <c r="N727" i="8" s="1"/>
  <c r="N728" i="8" s="1"/>
  <c r="N729" i="8" s="1"/>
  <c r="N730" i="8" s="1"/>
  <c r="N731" i="8" s="1"/>
  <c r="N732" i="8" s="1"/>
  <c r="N733" i="8" s="1"/>
  <c r="N734" i="8" s="1"/>
  <c r="N735" i="8" s="1"/>
  <c r="N736" i="8" s="1"/>
  <c r="N737" i="8" s="1"/>
  <c r="N738" i="8" s="1"/>
  <c r="N739" i="8" s="1"/>
  <c r="N740" i="8" s="1"/>
  <c r="N741" i="8" s="1"/>
  <c r="N742" i="8" s="1"/>
  <c r="N743" i="8" s="1"/>
  <c r="N744" i="8" s="1"/>
  <c r="N745" i="8" s="1"/>
  <c r="N746" i="8" s="1"/>
  <c r="N747" i="8" s="1"/>
  <c r="N748" i="8" s="1"/>
  <c r="N749" i="8" s="1"/>
  <c r="N750" i="8" s="1"/>
  <c r="N751" i="8" s="1"/>
  <c r="N752" i="8" s="1"/>
  <c r="N753" i="8" s="1"/>
  <c r="N754" i="8" s="1"/>
  <c r="N755" i="8" s="1"/>
  <c r="N756" i="8" s="1"/>
  <c r="N757" i="8" s="1"/>
  <c r="N758" i="8" s="1"/>
  <c r="N759" i="8" s="1"/>
  <c r="N760" i="8" s="1"/>
  <c r="N761" i="8" s="1"/>
  <c r="N762" i="8" s="1"/>
  <c r="N763" i="8" s="1"/>
  <c r="N764" i="8" s="1"/>
  <c r="N765" i="8" s="1"/>
  <c r="N766" i="8" s="1"/>
  <c r="N767" i="8" s="1"/>
  <c r="N768" i="8" s="1"/>
  <c r="N769" i="8" s="1"/>
  <c r="N770" i="8" s="1"/>
  <c r="N771" i="8" s="1"/>
  <c r="N772" i="8" s="1"/>
  <c r="N773" i="8" s="1"/>
  <c r="N774" i="8" s="1"/>
  <c r="N775" i="8" s="1"/>
  <c r="N776" i="8" s="1"/>
  <c r="N777" i="8" s="1"/>
  <c r="N778" i="8" s="1"/>
  <c r="N779" i="8" s="1"/>
  <c r="N780" i="8" s="1"/>
  <c r="N781" i="8" s="1"/>
  <c r="N782" i="8" s="1"/>
  <c r="N783" i="8" s="1"/>
  <c r="N784" i="8" s="1"/>
  <c r="N785" i="8" s="1"/>
  <c r="N786" i="8" s="1"/>
  <c r="N787" i="8" s="1"/>
  <c r="N788" i="8" s="1"/>
  <c r="N789" i="8" s="1"/>
  <c r="N790" i="8" s="1"/>
  <c r="N791" i="8" s="1"/>
  <c r="N792" i="8" s="1"/>
  <c r="N793" i="8" s="1"/>
  <c r="N794" i="8" s="1"/>
  <c r="N795" i="8" s="1"/>
  <c r="N796" i="8" s="1"/>
  <c r="N797" i="8" s="1"/>
  <c r="N798" i="8" s="1"/>
  <c r="N799" i="8" s="1"/>
  <c r="N800" i="8" s="1"/>
  <c r="N801" i="8" s="1"/>
  <c r="N802" i="8" s="1"/>
  <c r="N803" i="8" s="1"/>
  <c r="N804" i="8" s="1"/>
  <c r="N805" i="8" s="1"/>
  <c r="N806" i="8" s="1"/>
  <c r="N807" i="8" s="1"/>
  <c r="N808" i="8" s="1"/>
  <c r="N809" i="8" s="1"/>
  <c r="N810" i="8" s="1"/>
  <c r="N811" i="8" s="1"/>
  <c r="N812" i="8" s="1"/>
  <c r="N813" i="8" s="1"/>
  <c r="N814" i="8" s="1"/>
  <c r="N815" i="8" s="1"/>
  <c r="N816" i="8" s="1"/>
  <c r="N817" i="8" s="1"/>
  <c r="N818" i="8" s="1"/>
  <c r="N819" i="8" s="1"/>
  <c r="N820" i="8" s="1"/>
  <c r="N821" i="8" s="1"/>
  <c r="N822" i="8" s="1"/>
  <c r="N823" i="8" s="1"/>
  <c r="N824" i="8" s="1"/>
  <c r="N825" i="8" s="1"/>
  <c r="N826" i="8" s="1"/>
  <c r="N827" i="8" s="1"/>
  <c r="N828" i="8" s="1"/>
  <c r="N829" i="8" s="1"/>
  <c r="N830" i="8" s="1"/>
  <c r="N831" i="8" s="1"/>
  <c r="N832" i="8" s="1"/>
  <c r="N833" i="8" s="1"/>
  <c r="N834" i="8" s="1"/>
  <c r="N835" i="8" s="1"/>
  <c r="N836" i="8" s="1"/>
  <c r="N837" i="8" s="1"/>
  <c r="N838" i="8" s="1"/>
  <c r="N839" i="8" s="1"/>
  <c r="N840" i="8" s="1"/>
  <c r="N841" i="8" s="1"/>
  <c r="N842" i="8" s="1"/>
  <c r="N843" i="8" s="1"/>
  <c r="N844" i="8" s="1"/>
  <c r="N845" i="8" s="1"/>
  <c r="N846" i="8" s="1"/>
  <c r="N847" i="8" s="1"/>
  <c r="N848" i="8" s="1"/>
  <c r="N849" i="8" s="1"/>
  <c r="N850" i="8" s="1"/>
  <c r="N851" i="8" s="1"/>
  <c r="N852" i="8" s="1"/>
  <c r="N853" i="8" s="1"/>
  <c r="N854" i="8" s="1"/>
  <c r="N855" i="8" s="1"/>
  <c r="N856" i="8" s="1"/>
  <c r="N857" i="8" s="1"/>
  <c r="N858" i="8" s="1"/>
  <c r="N859" i="8" s="1"/>
  <c r="N860" i="8" s="1"/>
  <c r="N861" i="8" s="1"/>
  <c r="N862" i="8" s="1"/>
  <c r="N863" i="8" s="1"/>
  <c r="N864" i="8" s="1"/>
  <c r="N865" i="8" s="1"/>
  <c r="N866" i="8" s="1"/>
  <c r="N867" i="8" s="1"/>
  <c r="N868" i="8" s="1"/>
  <c r="N869" i="8" s="1"/>
  <c r="N870" i="8" s="1"/>
  <c r="N871" i="8" s="1"/>
  <c r="N872" i="8" s="1"/>
  <c r="N873" i="8" s="1"/>
  <c r="N874" i="8" s="1"/>
  <c r="N875" i="8" s="1"/>
  <c r="N876" i="8" s="1"/>
  <c r="N877" i="8" s="1"/>
  <c r="N878" i="8" s="1"/>
  <c r="N879" i="8" s="1"/>
  <c r="N880" i="8" s="1"/>
  <c r="N881" i="8" s="1"/>
  <c r="N882" i="8" s="1"/>
  <c r="N883" i="8" s="1"/>
  <c r="N884" i="8" s="1"/>
  <c r="N885" i="8" s="1"/>
  <c r="N886" i="8" s="1"/>
  <c r="N887" i="8" s="1"/>
  <c r="N888" i="8" s="1"/>
  <c r="N889" i="8" s="1"/>
  <c r="N890" i="8" s="1"/>
  <c r="N891" i="8" s="1"/>
  <c r="N892" i="8" s="1"/>
  <c r="N893" i="8" s="1"/>
  <c r="N894" i="8" s="1"/>
  <c r="N895" i="8" s="1"/>
  <c r="N896" i="8" s="1"/>
  <c r="N897" i="8" s="1"/>
  <c r="N898" i="8" s="1"/>
  <c r="N899" i="8" s="1"/>
  <c r="N900" i="8" s="1"/>
  <c r="N901" i="8" s="1"/>
  <c r="N902" i="8" s="1"/>
  <c r="N903" i="8" s="1"/>
  <c r="N904" i="8" s="1"/>
  <c r="N905" i="8" s="1"/>
  <c r="N906" i="8" s="1"/>
  <c r="N907" i="8" s="1"/>
  <c r="N908" i="8" s="1"/>
  <c r="N909" i="8" s="1"/>
  <c r="N910" i="8" s="1"/>
  <c r="N911" i="8" s="1"/>
  <c r="N912" i="8" s="1"/>
  <c r="N913" i="8" s="1"/>
  <c r="N914" i="8" s="1"/>
  <c r="N915" i="8" s="1"/>
  <c r="N916" i="8" s="1"/>
  <c r="N917" i="8" s="1"/>
  <c r="N918" i="8" s="1"/>
  <c r="N919" i="8" s="1"/>
  <c r="N920" i="8" s="1"/>
  <c r="N921" i="8" s="1"/>
  <c r="N922" i="8" s="1"/>
  <c r="N923" i="8" s="1"/>
  <c r="N924" i="8" s="1"/>
  <c r="N925" i="8" s="1"/>
  <c r="N926" i="8" s="1"/>
  <c r="N927" i="8" s="1"/>
  <c r="N928" i="8" s="1"/>
  <c r="N929" i="8" s="1"/>
  <c r="N930" i="8" s="1"/>
  <c r="N931" i="8" s="1"/>
  <c r="N932" i="8" s="1"/>
  <c r="N933" i="8" s="1"/>
  <c r="N934" i="8" s="1"/>
  <c r="N935" i="8" s="1"/>
  <c r="N936" i="8" s="1"/>
  <c r="N937" i="8" s="1"/>
  <c r="N938" i="8" s="1"/>
  <c r="N939" i="8" s="1"/>
  <c r="N940" i="8" s="1"/>
  <c r="N941" i="8" s="1"/>
  <c r="N942" i="8" s="1"/>
  <c r="N943" i="8" s="1"/>
  <c r="N944" i="8" s="1"/>
  <c r="N945" i="8" s="1"/>
  <c r="N946" i="8" s="1"/>
  <c r="N947" i="8" s="1"/>
  <c r="N948" i="8" s="1"/>
  <c r="N949" i="8" s="1"/>
  <c r="N950" i="8" s="1"/>
  <c r="N951" i="8" s="1"/>
  <c r="N952" i="8" s="1"/>
  <c r="N953" i="8" s="1"/>
  <c r="N954" i="8" s="1"/>
  <c r="N955" i="8" s="1"/>
  <c r="N956" i="8" s="1"/>
  <c r="N957" i="8" s="1"/>
  <c r="N958" i="8" s="1"/>
  <c r="N959" i="8" s="1"/>
  <c r="N960" i="8" s="1"/>
  <c r="N961" i="8" s="1"/>
  <c r="N962" i="8" s="1"/>
  <c r="N963" i="8" s="1"/>
  <c r="N964" i="8" s="1"/>
  <c r="N965" i="8" s="1"/>
  <c r="N966" i="8" s="1"/>
  <c r="N967" i="8" s="1"/>
  <c r="N968" i="8" s="1"/>
  <c r="N969" i="8" s="1"/>
  <c r="N970" i="8" s="1"/>
  <c r="N971" i="8" s="1"/>
  <c r="N972" i="8" s="1"/>
  <c r="N973" i="8" s="1"/>
  <c r="N974" i="8" s="1"/>
  <c r="N975" i="8" s="1"/>
  <c r="N976" i="8" s="1"/>
  <c r="N977" i="8" s="1"/>
  <c r="N978" i="8" s="1"/>
  <c r="N979" i="8" s="1"/>
  <c r="N980" i="8" s="1"/>
  <c r="N981" i="8" s="1"/>
  <c r="N982" i="8" s="1"/>
  <c r="N983" i="8" s="1"/>
  <c r="N984" i="8" s="1"/>
  <c r="N985" i="8" s="1"/>
  <c r="N986" i="8" s="1"/>
  <c r="N987" i="8" s="1"/>
  <c r="N988" i="8" s="1"/>
  <c r="N989" i="8" s="1"/>
  <c r="N990" i="8" s="1"/>
  <c r="N991" i="8" s="1"/>
  <c r="N992" i="8" s="1"/>
  <c r="N993" i="8" s="1"/>
  <c r="N994" i="8" s="1"/>
  <c r="N995" i="8" s="1"/>
  <c r="N996" i="8" s="1"/>
  <c r="N997" i="8" s="1"/>
  <c r="N998" i="8" s="1"/>
  <c r="N999" i="8" s="1"/>
  <c r="N1000" i="8" s="1"/>
  <c r="N1001" i="8" s="1"/>
  <c r="N1002" i="8" s="1"/>
  <c r="N1003" i="8" s="1"/>
  <c r="N1004" i="8" s="1"/>
  <c r="N1005" i="8" s="1"/>
  <c r="N1006" i="8" s="1"/>
  <c r="N1007" i="8" s="1"/>
  <c r="N1008" i="8" s="1"/>
  <c r="N1009" i="8" s="1"/>
  <c r="N1010" i="8" s="1"/>
  <c r="N1011" i="8" s="1"/>
  <c r="N1012" i="8" s="1"/>
  <c r="N1013" i="8" s="1"/>
  <c r="N1014" i="8" s="1"/>
  <c r="N1015" i="8" s="1"/>
  <c r="N1016" i="8" s="1"/>
  <c r="N1017" i="8" s="1"/>
  <c r="N1018" i="8" s="1"/>
  <c r="N1019" i="8" s="1"/>
  <c r="N1020" i="8" s="1"/>
  <c r="N1021" i="8" s="1"/>
  <c r="N1022" i="8" s="1"/>
  <c r="N1023" i="8" s="1"/>
  <c r="N1024" i="8" s="1"/>
  <c r="N1025" i="8" s="1"/>
  <c r="N1026" i="8" s="1"/>
  <c r="N1027" i="8" s="1"/>
  <c r="N1028" i="8" s="1"/>
  <c r="N1029" i="8" s="1"/>
  <c r="N1030" i="8" s="1"/>
  <c r="N1031" i="8" s="1"/>
  <c r="N1032" i="8" s="1"/>
  <c r="N1033" i="8" s="1"/>
  <c r="N1034" i="8" s="1"/>
  <c r="N1035" i="8" s="1"/>
  <c r="N1036" i="8" s="1"/>
  <c r="N1037" i="8" s="1"/>
  <c r="N1038" i="8" s="1"/>
  <c r="N1039" i="8" s="1"/>
  <c r="N1040" i="8" s="1"/>
  <c r="N1041" i="8" s="1"/>
  <c r="N1042" i="8" s="1"/>
  <c r="N1043" i="8" s="1"/>
  <c r="N1044" i="8" s="1"/>
  <c r="N1045" i="8" s="1"/>
  <c r="N1046" i="8" s="1"/>
  <c r="N1047" i="8" s="1"/>
  <c r="N1048" i="8" s="1"/>
  <c r="N1049" i="8" s="1"/>
  <c r="N1050" i="8" s="1"/>
  <c r="N1051" i="8" s="1"/>
  <c r="N1052" i="8" s="1"/>
  <c r="N1053" i="8" s="1"/>
  <c r="N1054" i="8" s="1"/>
  <c r="N1055" i="8" s="1"/>
  <c r="N1056" i="8" s="1"/>
  <c r="N1057" i="8" s="1"/>
  <c r="N1058" i="8" s="1"/>
  <c r="N1059" i="8" s="1"/>
  <c r="N1060" i="8" s="1"/>
  <c r="N1061" i="8" s="1"/>
  <c r="N1062" i="8" s="1"/>
  <c r="N1063" i="8" s="1"/>
  <c r="N1064" i="8" s="1"/>
  <c r="N1065" i="8" s="1"/>
  <c r="N1066" i="8" s="1"/>
  <c r="N1067" i="8" s="1"/>
  <c r="N1068" i="8" s="1"/>
  <c r="N1069" i="8" s="1"/>
  <c r="N1070" i="8" s="1"/>
  <c r="N1071" i="8" s="1"/>
  <c r="N1072" i="8" s="1"/>
  <c r="N1073" i="8" s="1"/>
  <c r="N1074" i="8" s="1"/>
  <c r="N1075" i="8" s="1"/>
  <c r="N1076" i="8" s="1"/>
  <c r="N1077" i="8" s="1"/>
  <c r="N1078" i="8" s="1"/>
  <c r="N1079" i="8" s="1"/>
  <c r="N1080" i="8" s="1"/>
  <c r="N1081" i="8" s="1"/>
  <c r="N1082" i="8" s="1"/>
  <c r="N1083" i="8" s="1"/>
  <c r="N1084" i="8" s="1"/>
  <c r="N1085" i="8" s="1"/>
  <c r="N1086" i="8" s="1"/>
  <c r="N1087" i="8" s="1"/>
  <c r="N1088" i="8" s="1"/>
  <c r="N1089" i="8" s="1"/>
  <c r="N1090" i="8" s="1"/>
  <c r="N1091" i="8" s="1"/>
  <c r="N1092" i="8" s="1"/>
  <c r="N1093" i="8" s="1"/>
  <c r="N1094" i="8" s="1"/>
  <c r="N1095" i="8" s="1"/>
  <c r="N1096" i="8" s="1"/>
  <c r="N1097" i="8" s="1"/>
  <c r="N1098" i="8" s="1"/>
  <c r="N1099" i="8" s="1"/>
  <c r="N1100" i="8" s="1"/>
  <c r="N1101" i="8" s="1"/>
  <c r="N1102" i="8" s="1"/>
  <c r="N1103" i="8" s="1"/>
  <c r="N1104" i="8" s="1"/>
  <c r="N1105" i="8" s="1"/>
  <c r="N1106" i="8" s="1"/>
  <c r="N1107" i="8" s="1"/>
  <c r="N1108" i="8" s="1"/>
  <c r="N1109" i="8" s="1"/>
  <c r="N1110" i="8" s="1"/>
  <c r="N1111" i="8" s="1"/>
  <c r="N1112" i="8" s="1"/>
  <c r="N1113" i="8" s="1"/>
  <c r="N1114" i="8" s="1"/>
  <c r="N1115" i="8" s="1"/>
  <c r="N1116" i="8" s="1"/>
  <c r="N1117" i="8" s="1"/>
  <c r="N1118" i="8" s="1"/>
  <c r="N1119" i="8" s="1"/>
  <c r="N1120" i="8" s="1"/>
  <c r="N1121" i="8" s="1"/>
  <c r="N1122" i="8" s="1"/>
  <c r="N1123" i="8" s="1"/>
  <c r="N1124" i="8" s="1"/>
  <c r="N1125" i="8" s="1"/>
  <c r="N1126" i="8" s="1"/>
  <c r="N1127" i="8" s="1"/>
  <c r="N1128" i="8" s="1"/>
  <c r="N1129" i="8" s="1"/>
  <c r="N1130" i="8" s="1"/>
  <c r="N1131" i="8" s="1"/>
  <c r="N1132" i="8" s="1"/>
  <c r="N1133" i="8" s="1"/>
  <c r="N1134" i="8" s="1"/>
  <c r="N1135" i="8" s="1"/>
  <c r="N1136" i="8" s="1"/>
  <c r="N1137" i="8" s="1"/>
  <c r="N1138" i="8" s="1"/>
  <c r="N1139" i="8" s="1"/>
  <c r="N1140" i="8" s="1"/>
  <c r="N1141" i="8" s="1"/>
  <c r="N1142" i="8" s="1"/>
  <c r="N1143" i="8" s="1"/>
  <c r="N1144" i="8" s="1"/>
  <c r="N1145" i="8" s="1"/>
  <c r="N1146" i="8" s="1"/>
  <c r="N1147" i="8" s="1"/>
  <c r="N1148" i="8" s="1"/>
  <c r="N1149" i="8" s="1"/>
  <c r="N1150" i="8" s="1"/>
  <c r="N1151" i="8" s="1"/>
  <c r="N1152" i="8" s="1"/>
  <c r="N1153" i="8" s="1"/>
  <c r="N1154" i="8" s="1"/>
  <c r="N1155" i="8" s="1"/>
  <c r="N1156" i="8" s="1"/>
  <c r="N1157" i="8" s="1"/>
  <c r="N1158" i="8" s="1"/>
  <c r="N1159" i="8" s="1"/>
  <c r="N1160" i="8" s="1"/>
  <c r="N1161" i="8" s="1"/>
  <c r="N1162" i="8" s="1"/>
  <c r="N1163" i="8" s="1"/>
  <c r="N1164" i="8" s="1"/>
  <c r="N1165" i="8" s="1"/>
  <c r="N1166" i="8" s="1"/>
  <c r="N1167" i="8" s="1"/>
  <c r="N1168" i="8" s="1"/>
  <c r="N1169" i="8" s="1"/>
  <c r="N1170" i="8" s="1"/>
  <c r="N1171" i="8" s="1"/>
  <c r="N1172" i="8" s="1"/>
  <c r="N1173" i="8" s="1"/>
  <c r="N1174" i="8" s="1"/>
  <c r="N1175" i="8" s="1"/>
  <c r="N1176" i="8" s="1"/>
  <c r="N1177" i="8" s="1"/>
  <c r="N1178" i="8" s="1"/>
  <c r="N1179" i="8" s="1"/>
  <c r="N1180" i="8" s="1"/>
  <c r="N1181" i="8" s="1"/>
  <c r="N1182" i="8" s="1"/>
  <c r="N1183" i="8" s="1"/>
  <c r="N1184" i="8" s="1"/>
  <c r="N1185" i="8" s="1"/>
  <c r="N1186" i="8" s="1"/>
  <c r="N1187" i="8" s="1"/>
  <c r="N1188" i="8" s="1"/>
  <c r="N1189" i="8" s="1"/>
  <c r="N1190" i="8" s="1"/>
  <c r="N1191" i="8" s="1"/>
  <c r="N1192" i="8" s="1"/>
  <c r="N1193" i="8" s="1"/>
  <c r="N1194" i="8" s="1"/>
  <c r="N1195" i="8" s="1"/>
  <c r="N1196" i="8" s="1"/>
  <c r="N1197" i="8" s="1"/>
  <c r="N1198" i="8" s="1"/>
  <c r="N1199" i="8" s="1"/>
  <c r="N1200" i="8" s="1"/>
  <c r="N1201" i="8" s="1"/>
  <c r="N1202" i="8" s="1"/>
  <c r="N1203" i="8" s="1"/>
  <c r="N1204" i="8" s="1"/>
  <c r="N1205" i="8" s="1"/>
  <c r="N1206" i="8" s="1"/>
  <c r="N1207" i="8" s="1"/>
  <c r="N1208" i="8" s="1"/>
  <c r="N1209" i="8" s="1"/>
  <c r="N1210" i="8" s="1"/>
  <c r="N1211" i="8" s="1"/>
  <c r="N1212" i="8" s="1"/>
  <c r="N1213" i="8" s="1"/>
  <c r="N1214" i="8" s="1"/>
  <c r="N1215" i="8" s="1"/>
  <c r="N1216" i="8" s="1"/>
  <c r="N1217" i="8" s="1"/>
  <c r="N1218" i="8" s="1"/>
  <c r="N1219" i="8" s="1"/>
  <c r="N1220" i="8" s="1"/>
  <c r="N1221" i="8" s="1"/>
  <c r="N1222" i="8" s="1"/>
  <c r="N1223" i="8" s="1"/>
  <c r="N1224" i="8" s="1"/>
  <c r="N1225" i="8" s="1"/>
  <c r="N1226" i="8" s="1"/>
  <c r="N1227" i="8" s="1"/>
  <c r="N1228" i="8" s="1"/>
  <c r="N1229" i="8" s="1"/>
  <c r="N1230" i="8" s="1"/>
  <c r="N1231" i="8" s="1"/>
  <c r="N1232" i="8" s="1"/>
  <c r="N1233" i="8" s="1"/>
  <c r="N1234" i="8" s="1"/>
  <c r="N1235" i="8" s="1"/>
  <c r="N1236" i="8" s="1"/>
  <c r="N1237" i="8" s="1"/>
  <c r="N1238" i="8" s="1"/>
  <c r="N1239" i="8" s="1"/>
  <c r="N1240" i="8" s="1"/>
  <c r="N1241" i="8" s="1"/>
  <c r="N1242" i="8" s="1"/>
  <c r="N1243" i="8" s="1"/>
  <c r="N1244" i="8" s="1"/>
  <c r="N1245" i="8" s="1"/>
  <c r="N1246" i="8" s="1"/>
  <c r="N1247" i="8" s="1"/>
  <c r="N1248" i="8" s="1"/>
  <c r="N1249" i="8" s="1"/>
  <c r="N1250" i="8" s="1"/>
  <c r="N1251" i="8" s="1"/>
  <c r="N1252" i="8" s="1"/>
  <c r="N1253" i="8" s="1"/>
  <c r="N1254" i="8" s="1"/>
  <c r="N1255" i="8" s="1"/>
  <c r="N1256" i="8" s="1"/>
  <c r="N1257" i="8" s="1"/>
  <c r="N1258" i="8" s="1"/>
  <c r="N1259" i="8" s="1"/>
  <c r="N1260" i="8" s="1"/>
  <c r="N1261" i="8" s="1"/>
  <c r="N1262" i="8" s="1"/>
  <c r="N1263" i="8" s="1"/>
  <c r="N1264" i="8" s="1"/>
  <c r="N1265" i="8" s="1"/>
  <c r="N1266" i="8" s="1"/>
  <c r="N1267" i="8" s="1"/>
  <c r="N1268" i="8" s="1"/>
  <c r="N1269" i="8" s="1"/>
  <c r="N1270" i="8" s="1"/>
  <c r="N1271" i="8" s="1"/>
  <c r="N1272" i="8" s="1"/>
  <c r="N1273" i="8" s="1"/>
  <c r="N1274" i="8" s="1"/>
  <c r="N1275" i="8" s="1"/>
  <c r="N1276" i="8" s="1"/>
  <c r="N1277" i="8" s="1"/>
  <c r="N1278" i="8" s="1"/>
  <c r="N1279" i="8" s="1"/>
  <c r="N1280" i="8" s="1"/>
  <c r="N1281" i="8" s="1"/>
  <c r="N1282" i="8" s="1"/>
  <c r="N1283" i="8" s="1"/>
  <c r="N1284" i="8" s="1"/>
  <c r="N1285" i="8" s="1"/>
  <c r="N1286" i="8" s="1"/>
  <c r="N1287" i="8" s="1"/>
  <c r="N1288" i="8" s="1"/>
  <c r="N1289" i="8" s="1"/>
  <c r="N1290" i="8" s="1"/>
  <c r="N1291" i="8" s="1"/>
  <c r="N1292" i="8" s="1"/>
  <c r="N1293" i="8" s="1"/>
  <c r="N1294" i="8" s="1"/>
  <c r="N1295" i="8" s="1"/>
  <c r="N1296" i="8" s="1"/>
  <c r="N1297" i="8" s="1"/>
  <c r="N1298" i="8" s="1"/>
  <c r="N1299" i="8" s="1"/>
  <c r="N1300" i="8" s="1"/>
  <c r="N1301" i="8" s="1"/>
  <c r="N1302" i="8" s="1"/>
  <c r="N1303" i="8" s="1"/>
  <c r="N1304" i="8" s="1"/>
  <c r="N1305" i="8" s="1"/>
  <c r="N1306" i="8" s="1"/>
  <c r="N1307" i="8" s="1"/>
  <c r="N1308" i="8" s="1"/>
  <c r="N1309" i="8" s="1"/>
  <c r="N1310" i="8" s="1"/>
  <c r="N1311" i="8" s="1"/>
  <c r="N1312" i="8" s="1"/>
  <c r="N1313" i="8" s="1"/>
  <c r="N1314" i="8" s="1"/>
  <c r="N1315" i="8" s="1"/>
  <c r="N1316" i="8" s="1"/>
  <c r="N1317" i="8" s="1"/>
  <c r="N1318" i="8" s="1"/>
  <c r="N1319" i="8" s="1"/>
  <c r="N1320" i="8" s="1"/>
  <c r="N1321" i="8" s="1"/>
  <c r="N1322" i="8" s="1"/>
  <c r="N1323" i="8" s="1"/>
  <c r="N1324" i="8" s="1"/>
  <c r="N1325" i="8" s="1"/>
  <c r="N1326" i="8" s="1"/>
  <c r="N1327" i="8" s="1"/>
  <c r="N1328" i="8" s="1"/>
  <c r="N1329" i="8" s="1"/>
  <c r="N1330" i="8" s="1"/>
  <c r="N1331" i="8" s="1"/>
  <c r="N1332" i="8" s="1"/>
  <c r="N1333" i="8" s="1"/>
  <c r="N1334" i="8" s="1"/>
  <c r="N1335" i="8" s="1"/>
  <c r="N1336" i="8" s="1"/>
  <c r="N1337" i="8" s="1"/>
  <c r="N1338" i="8" s="1"/>
  <c r="N1339" i="8" s="1"/>
  <c r="N1340" i="8" s="1"/>
  <c r="N1341" i="8" s="1"/>
  <c r="N1342" i="8" s="1"/>
  <c r="N1343" i="8" s="1"/>
  <c r="N1344" i="8" s="1"/>
  <c r="N1345" i="8" s="1"/>
  <c r="N1346" i="8" s="1"/>
  <c r="N1347" i="8" s="1"/>
  <c r="N1348" i="8" s="1"/>
  <c r="N1349" i="8" s="1"/>
  <c r="N1350" i="8" s="1"/>
  <c r="N1351" i="8" s="1"/>
  <c r="N1352" i="8" s="1"/>
  <c r="N1353" i="8" s="1"/>
  <c r="N1354" i="8" s="1"/>
  <c r="N1355" i="8" s="1"/>
  <c r="N1356" i="8" s="1"/>
  <c r="N1357" i="8" s="1"/>
  <c r="N1358" i="8" s="1"/>
  <c r="N1359" i="8" s="1"/>
  <c r="N1360" i="8" s="1"/>
  <c r="N1361" i="8" s="1"/>
  <c r="N1362" i="8" s="1"/>
  <c r="N1363" i="8" s="1"/>
  <c r="N1364" i="8" s="1"/>
  <c r="N1365" i="8" s="1"/>
  <c r="N1366" i="8" s="1"/>
  <c r="N1367" i="8" s="1"/>
  <c r="N1368" i="8" s="1"/>
  <c r="N1369" i="8" s="1"/>
  <c r="N1370" i="8" s="1"/>
  <c r="N1371" i="8" s="1"/>
  <c r="N1372" i="8" s="1"/>
  <c r="N1373" i="8" s="1"/>
  <c r="N1374" i="8" s="1"/>
  <c r="N1375" i="8" s="1"/>
  <c r="N1376" i="8" s="1"/>
  <c r="N1377" i="8" s="1"/>
  <c r="N1378" i="8" s="1"/>
  <c r="N1379" i="8" s="1"/>
  <c r="N1380" i="8" s="1"/>
  <c r="N1381" i="8" s="1"/>
  <c r="N1382" i="8" s="1"/>
  <c r="N1383" i="8" s="1"/>
  <c r="N1384" i="8" s="1"/>
  <c r="N1385" i="8" s="1"/>
  <c r="N1386" i="8" s="1"/>
  <c r="N1387" i="8" s="1"/>
  <c r="N1388" i="8" s="1"/>
  <c r="N1389" i="8" s="1"/>
  <c r="N1390" i="8" s="1"/>
  <c r="N1391" i="8" s="1"/>
  <c r="N1392" i="8" s="1"/>
  <c r="N1393" i="8" s="1"/>
  <c r="N1394" i="8" s="1"/>
  <c r="N1395" i="8" s="1"/>
  <c r="N1396" i="8" s="1"/>
  <c r="N1397" i="8" s="1"/>
  <c r="N1398" i="8" s="1"/>
  <c r="N1399" i="8" s="1"/>
  <c r="N1400" i="8" s="1"/>
  <c r="N1401" i="8" s="1"/>
  <c r="N1402" i="8" s="1"/>
  <c r="N1403" i="8" s="1"/>
  <c r="N1404" i="8" s="1"/>
  <c r="N1405" i="8" s="1"/>
  <c r="N1406" i="8" s="1"/>
  <c r="N1407" i="8" s="1"/>
  <c r="N1408" i="8" s="1"/>
  <c r="N1409" i="8" s="1"/>
  <c r="N1410" i="8" s="1"/>
  <c r="N1411" i="8" s="1"/>
  <c r="N1412" i="8" s="1"/>
  <c r="N1413" i="8" s="1"/>
  <c r="N1414" i="8" s="1"/>
  <c r="N1415" i="8" s="1"/>
  <c r="N1416" i="8" s="1"/>
  <c r="N1417" i="8" s="1"/>
  <c r="N1418" i="8" s="1"/>
  <c r="N1419" i="8" s="1"/>
  <c r="N1420" i="8" s="1"/>
  <c r="N1421" i="8" s="1"/>
  <c r="N1422" i="8" s="1"/>
  <c r="N1423" i="8" s="1"/>
  <c r="N1424" i="8" s="1"/>
  <c r="N1425" i="8" s="1"/>
  <c r="N1426" i="8" s="1"/>
  <c r="N1427" i="8" s="1"/>
  <c r="N1428" i="8" s="1"/>
  <c r="N1429" i="8" s="1"/>
  <c r="N1430" i="8" s="1"/>
  <c r="N1431" i="8" s="1"/>
  <c r="N1432" i="8" s="1"/>
  <c r="N1433" i="8" s="1"/>
  <c r="N1434" i="8" s="1"/>
  <c r="N1435" i="8" s="1"/>
  <c r="N1436" i="8" s="1"/>
  <c r="N1437" i="8" s="1"/>
  <c r="N1438" i="8" s="1"/>
  <c r="N1439" i="8" s="1"/>
  <c r="N1440" i="8" s="1"/>
  <c r="N1441" i="8" s="1"/>
  <c r="N1442" i="8" s="1"/>
  <c r="N1443" i="8" s="1"/>
  <c r="N1444" i="8" s="1"/>
  <c r="N1445" i="8" s="1"/>
  <c r="N1446" i="8" s="1"/>
  <c r="N1447" i="8" s="1"/>
  <c r="N1448" i="8" s="1"/>
  <c r="N1449" i="8" s="1"/>
  <c r="N1450" i="8" s="1"/>
  <c r="N1451" i="8" s="1"/>
  <c r="N1452" i="8" s="1"/>
  <c r="N1453" i="8" s="1"/>
  <c r="N1454" i="8" s="1"/>
  <c r="N1455" i="8" s="1"/>
  <c r="N1456" i="8" s="1"/>
  <c r="N1457" i="8" s="1"/>
  <c r="N1458" i="8" s="1"/>
  <c r="N1459" i="8" s="1"/>
  <c r="N1460" i="8" s="1"/>
  <c r="N1461" i="8" s="1"/>
  <c r="N1462" i="8" s="1"/>
  <c r="N1463" i="8" s="1"/>
  <c r="N1464" i="8" s="1"/>
  <c r="N1465" i="8" s="1"/>
  <c r="N1466" i="8" s="1"/>
  <c r="N1467" i="8" s="1"/>
  <c r="N1468" i="8" s="1"/>
  <c r="N1469" i="8" s="1"/>
  <c r="N1470" i="8" s="1"/>
  <c r="N1471" i="8" s="1"/>
  <c r="N1472" i="8" s="1"/>
  <c r="N1473" i="8" s="1"/>
  <c r="N1474" i="8" s="1"/>
  <c r="N1475" i="8" s="1"/>
  <c r="N1476" i="8" s="1"/>
  <c r="N1477" i="8" s="1"/>
  <c r="N1478" i="8" s="1"/>
  <c r="N1479" i="8" s="1"/>
  <c r="N1480" i="8" s="1"/>
  <c r="N1481" i="8" s="1"/>
  <c r="N1482" i="8" s="1"/>
  <c r="N1483" i="8" s="1"/>
  <c r="N1484" i="8" s="1"/>
  <c r="N1485" i="8" s="1"/>
  <c r="N1486" i="8" s="1"/>
  <c r="N1487" i="8" s="1"/>
  <c r="N1488" i="8" s="1"/>
  <c r="N1489" i="8" s="1"/>
  <c r="N1490" i="8" s="1"/>
  <c r="N1491" i="8" s="1"/>
  <c r="N1492" i="8" s="1"/>
  <c r="N1493" i="8" s="1"/>
  <c r="N1494" i="8" s="1"/>
  <c r="N1495" i="8" s="1"/>
  <c r="N1496" i="8" s="1"/>
  <c r="N1497" i="8" s="1"/>
  <c r="N1498" i="8" s="1"/>
  <c r="N1499" i="8" s="1"/>
  <c r="N1500" i="8" s="1"/>
  <c r="N1501" i="8" s="1"/>
  <c r="N1502" i="8" s="1"/>
  <c r="N1503" i="8" s="1"/>
  <c r="N1504" i="8" s="1"/>
  <c r="N1505" i="8" s="1"/>
  <c r="N1506" i="8" s="1"/>
  <c r="N1507" i="8" s="1"/>
  <c r="N1508" i="8" s="1"/>
  <c r="N1509" i="8" s="1"/>
  <c r="N1510" i="8" s="1"/>
  <c r="N1511" i="8" s="1"/>
  <c r="N1512" i="8" s="1"/>
  <c r="N1513" i="8" s="1"/>
  <c r="N1514" i="8" s="1"/>
  <c r="N1515" i="8" s="1"/>
  <c r="N1516" i="8" s="1"/>
  <c r="N1517" i="8" s="1"/>
  <c r="N1518" i="8" s="1"/>
  <c r="N1519" i="8" s="1"/>
  <c r="N1520" i="8" s="1"/>
  <c r="N1521" i="8" s="1"/>
  <c r="N1522" i="8" s="1"/>
  <c r="N1523" i="8" s="1"/>
  <c r="N1524" i="8" s="1"/>
  <c r="N1525" i="8" s="1"/>
  <c r="N1526" i="8" s="1"/>
  <c r="N1527" i="8" s="1"/>
  <c r="N1528" i="8" s="1"/>
  <c r="N1529" i="8" s="1"/>
  <c r="N1530" i="8" s="1"/>
  <c r="N1531" i="8" s="1"/>
  <c r="N1532" i="8" s="1"/>
  <c r="N1533" i="8" s="1"/>
  <c r="N1534" i="8" s="1"/>
  <c r="N1535" i="8" s="1"/>
  <c r="N1536" i="8" s="1"/>
  <c r="N1537" i="8" s="1"/>
  <c r="N1538" i="8" s="1"/>
  <c r="N1539" i="8" s="1"/>
  <c r="N1540" i="8" s="1"/>
  <c r="N1541" i="8" s="1"/>
  <c r="N1542" i="8" s="1"/>
  <c r="N1543" i="8" s="1"/>
  <c r="N1544" i="8" s="1"/>
  <c r="N1545" i="8" s="1"/>
  <c r="N1546" i="8" s="1"/>
  <c r="N1547" i="8" s="1"/>
  <c r="N1548" i="8" s="1"/>
  <c r="N1549" i="8" s="1"/>
  <c r="N1550" i="8" s="1"/>
  <c r="N1551" i="8" s="1"/>
  <c r="N1552" i="8" s="1"/>
  <c r="N1553" i="8" s="1"/>
  <c r="N1554" i="8" s="1"/>
  <c r="N1555" i="8" s="1"/>
  <c r="N1556" i="8" s="1"/>
  <c r="N1557" i="8" s="1"/>
  <c r="N1558" i="8" s="1"/>
  <c r="N1559" i="8" s="1"/>
  <c r="N1560" i="8" s="1"/>
  <c r="N1561" i="8" s="1"/>
  <c r="N1562" i="8" s="1"/>
  <c r="N1563" i="8" s="1"/>
  <c r="N1564" i="8" s="1"/>
  <c r="N1565" i="8" s="1"/>
  <c r="N1566" i="8" s="1"/>
  <c r="N1567" i="8" s="1"/>
  <c r="N1568" i="8" s="1"/>
  <c r="N1569" i="8" s="1"/>
  <c r="N1570" i="8" s="1"/>
  <c r="N1571" i="8" s="1"/>
  <c r="N1572" i="8" s="1"/>
  <c r="N1573" i="8" s="1"/>
  <c r="N1574" i="8" s="1"/>
  <c r="N1575" i="8" s="1"/>
  <c r="N1576" i="8" s="1"/>
  <c r="N1577" i="8" s="1"/>
  <c r="N1578" i="8" s="1"/>
  <c r="N1579" i="8" s="1"/>
  <c r="N1580" i="8" s="1"/>
  <c r="N1581" i="8" s="1"/>
  <c r="N1582" i="8" s="1"/>
  <c r="N1583" i="8" s="1"/>
  <c r="N1584" i="8" s="1"/>
  <c r="N1585" i="8" s="1"/>
  <c r="N1586" i="8" s="1"/>
  <c r="N1587" i="8" s="1"/>
  <c r="N1588" i="8" s="1"/>
  <c r="N1589" i="8" s="1"/>
  <c r="N1590" i="8" s="1"/>
  <c r="N1591" i="8" s="1"/>
  <c r="N1592" i="8" s="1"/>
  <c r="N1593" i="8" s="1"/>
  <c r="N1594" i="8" s="1"/>
  <c r="N1595" i="8" s="1"/>
  <c r="N1596" i="8" s="1"/>
  <c r="N1597" i="8" s="1"/>
  <c r="N1598" i="8" s="1"/>
  <c r="N1599" i="8" s="1"/>
  <c r="N1600" i="8" s="1"/>
  <c r="N1601" i="8" s="1"/>
  <c r="N1602" i="8" s="1"/>
  <c r="N1603" i="8" s="1"/>
  <c r="N1604" i="8" s="1"/>
  <c r="N1605" i="8" s="1"/>
  <c r="N1606" i="8" s="1"/>
  <c r="N1607" i="8" s="1"/>
  <c r="N1608" i="8" s="1"/>
  <c r="N1609" i="8" s="1"/>
  <c r="N1610" i="8" s="1"/>
  <c r="N1611" i="8" s="1"/>
  <c r="N1612" i="8" s="1"/>
  <c r="N1613" i="8" s="1"/>
  <c r="N1614" i="8" s="1"/>
  <c r="N1615" i="8" s="1"/>
  <c r="N1616" i="8" s="1"/>
  <c r="N1617" i="8" s="1"/>
  <c r="N1618" i="8" s="1"/>
  <c r="N1619" i="8" s="1"/>
  <c r="N1620" i="8" s="1"/>
  <c r="N1621" i="8" s="1"/>
  <c r="N1622" i="8" s="1"/>
  <c r="N1623" i="8" s="1"/>
  <c r="N1624" i="8" s="1"/>
  <c r="N1625" i="8" s="1"/>
  <c r="N1626" i="8" s="1"/>
  <c r="N1627" i="8" s="1"/>
  <c r="N1628" i="8" s="1"/>
  <c r="N1629" i="8" s="1"/>
  <c r="N1630" i="8" s="1"/>
  <c r="N1631" i="8" s="1"/>
  <c r="N1632" i="8" s="1"/>
  <c r="N1633" i="8" s="1"/>
  <c r="N1634" i="8" s="1"/>
  <c r="N1635" i="8" s="1"/>
  <c r="N1636" i="8" s="1"/>
  <c r="N1637" i="8" s="1"/>
  <c r="N1638" i="8" s="1"/>
  <c r="N1639" i="8" s="1"/>
  <c r="N1640" i="8" s="1"/>
  <c r="N1641" i="8" s="1"/>
  <c r="N1642" i="8" s="1"/>
  <c r="N1643" i="8" s="1"/>
  <c r="N1644" i="8" s="1"/>
  <c r="N1645" i="8" s="1"/>
  <c r="N1646" i="8" s="1"/>
  <c r="N1647" i="8" s="1"/>
  <c r="N1648" i="8" s="1"/>
  <c r="N1649" i="8" s="1"/>
  <c r="N1650" i="8" s="1"/>
  <c r="N1651" i="8" s="1"/>
  <c r="N1652" i="8" s="1"/>
  <c r="N1653" i="8" s="1"/>
  <c r="N1654" i="8" s="1"/>
  <c r="N1655" i="8" s="1"/>
  <c r="N1656" i="8" s="1"/>
  <c r="N1657" i="8" s="1"/>
  <c r="N1658" i="8" s="1"/>
  <c r="N1659" i="8" s="1"/>
  <c r="N1660" i="8" s="1"/>
  <c r="N1661" i="8" s="1"/>
  <c r="N1662" i="8" s="1"/>
  <c r="N1663" i="8" s="1"/>
  <c r="N1664" i="8" s="1"/>
  <c r="N1665" i="8" s="1"/>
  <c r="N1666" i="8" s="1"/>
  <c r="N1667" i="8" s="1"/>
  <c r="N1668" i="8" s="1"/>
  <c r="N1669" i="8" s="1"/>
  <c r="N1670" i="8" s="1"/>
  <c r="N1671" i="8" s="1"/>
  <c r="N1672" i="8" s="1"/>
  <c r="N1673" i="8" s="1"/>
  <c r="N1674" i="8" s="1"/>
  <c r="N1675" i="8" s="1"/>
  <c r="N1676" i="8" s="1"/>
  <c r="N1677" i="8" s="1"/>
  <c r="N1678" i="8" s="1"/>
  <c r="N1679" i="8" s="1"/>
  <c r="N1680" i="8" s="1"/>
  <c r="N1681" i="8" s="1"/>
  <c r="N1682" i="8" s="1"/>
  <c r="N1683" i="8" s="1"/>
  <c r="N1684" i="8" s="1"/>
  <c r="N1685" i="8" s="1"/>
  <c r="N1686" i="8" s="1"/>
  <c r="N1687" i="8" s="1"/>
  <c r="N1688" i="8" s="1"/>
  <c r="N1689" i="8" s="1"/>
  <c r="N1690" i="8" s="1"/>
  <c r="N1691" i="8" s="1"/>
  <c r="N1692" i="8" s="1"/>
  <c r="N1693" i="8" s="1"/>
  <c r="N1694" i="8" s="1"/>
  <c r="N1695" i="8" s="1"/>
  <c r="N1696" i="8" s="1"/>
  <c r="N1697" i="8" s="1"/>
  <c r="N1698" i="8" s="1"/>
  <c r="N1699" i="8" s="1"/>
  <c r="N1700" i="8" s="1"/>
  <c r="N1701" i="8" s="1"/>
  <c r="N1702" i="8" s="1"/>
  <c r="N1703" i="8" s="1"/>
  <c r="N1704" i="8" s="1"/>
  <c r="N1705" i="8" s="1"/>
  <c r="N1706" i="8" s="1"/>
  <c r="N1707" i="8" s="1"/>
  <c r="N1708" i="8" s="1"/>
  <c r="N1709" i="8" s="1"/>
  <c r="N1710" i="8" s="1"/>
  <c r="N1711" i="8" s="1"/>
  <c r="N1712" i="8" s="1"/>
  <c r="N1713" i="8" s="1"/>
  <c r="N1714" i="8" s="1"/>
  <c r="N1715" i="8" s="1"/>
  <c r="N1716" i="8" s="1"/>
  <c r="N1717" i="8" s="1"/>
  <c r="N1718" i="8" s="1"/>
  <c r="N1719" i="8" s="1"/>
  <c r="N1720" i="8" s="1"/>
  <c r="N1721" i="8" s="1"/>
  <c r="N1722" i="8" s="1"/>
  <c r="N1723" i="8" s="1"/>
  <c r="N1724" i="8" s="1"/>
  <c r="N1725" i="8" s="1"/>
  <c r="N1726" i="8" s="1"/>
  <c r="N1727" i="8" s="1"/>
  <c r="N1728" i="8" s="1"/>
  <c r="N1729" i="8" s="1"/>
  <c r="N1730" i="8" s="1"/>
  <c r="N1731" i="8" s="1"/>
  <c r="N1732" i="8" s="1"/>
  <c r="N1733" i="8" s="1"/>
  <c r="N1734" i="8" s="1"/>
  <c r="N1735" i="8" s="1"/>
  <c r="N1736" i="8" s="1"/>
  <c r="N1737" i="8" s="1"/>
  <c r="N1738" i="8" s="1"/>
  <c r="N1739" i="8" s="1"/>
  <c r="N1740" i="8" s="1"/>
  <c r="N1741" i="8" s="1"/>
  <c r="N1742" i="8" s="1"/>
  <c r="N1743" i="8" s="1"/>
  <c r="N1744" i="8" s="1"/>
  <c r="N1745" i="8" s="1"/>
  <c r="N1746" i="8" s="1"/>
  <c r="N1747" i="8" s="1"/>
  <c r="N1748" i="8" s="1"/>
  <c r="N1749" i="8" s="1"/>
  <c r="N1750" i="8" s="1"/>
  <c r="N1751" i="8" s="1"/>
  <c r="N1752" i="8" s="1"/>
  <c r="N1753" i="8" s="1"/>
  <c r="N1754" i="8" s="1"/>
  <c r="N1755" i="8" s="1"/>
  <c r="N1756" i="8" s="1"/>
  <c r="N1757" i="8" s="1"/>
  <c r="N1758" i="8" s="1"/>
  <c r="N1759" i="8" s="1"/>
  <c r="N1760" i="8" s="1"/>
  <c r="N1761" i="8" s="1"/>
  <c r="N1762" i="8" s="1"/>
  <c r="N1763" i="8" s="1"/>
  <c r="N1764" i="8" s="1"/>
  <c r="N1765" i="8" s="1"/>
  <c r="N1766" i="8" s="1"/>
  <c r="N1767" i="8" s="1"/>
  <c r="N1768" i="8" s="1"/>
  <c r="N1769" i="8" s="1"/>
  <c r="N1770" i="8" s="1"/>
  <c r="N1771" i="8" s="1"/>
  <c r="N1772" i="8" s="1"/>
  <c r="N1773" i="8" s="1"/>
  <c r="N1774" i="8" s="1"/>
  <c r="N1775" i="8" s="1"/>
  <c r="N1776" i="8" s="1"/>
  <c r="N1777" i="8" s="1"/>
  <c r="N1778" i="8" s="1"/>
  <c r="N1779" i="8" s="1"/>
  <c r="N1780" i="8" s="1"/>
  <c r="N1781" i="8" s="1"/>
  <c r="N1782" i="8" s="1"/>
  <c r="N1783" i="8" s="1"/>
  <c r="N1784" i="8" s="1"/>
  <c r="N1785" i="8" s="1"/>
  <c r="N1786" i="8" s="1"/>
  <c r="N1787" i="8" s="1"/>
  <c r="N1788" i="8" s="1"/>
  <c r="N1789" i="8" s="1"/>
  <c r="N1790" i="8" s="1"/>
  <c r="N1791" i="8" s="1"/>
  <c r="N1792" i="8" s="1"/>
  <c r="N1793" i="8" s="1"/>
  <c r="N1794" i="8" s="1"/>
  <c r="N1795" i="8" s="1"/>
  <c r="N1796" i="8" s="1"/>
  <c r="N1797" i="8" s="1"/>
  <c r="N1798" i="8" s="1"/>
  <c r="N1799" i="8" s="1"/>
  <c r="N1800" i="8" s="1"/>
  <c r="N1801" i="8" s="1"/>
  <c r="N1802" i="8" s="1"/>
  <c r="N1803" i="8" s="1"/>
  <c r="N1804" i="8" s="1"/>
  <c r="N1805" i="8" s="1"/>
  <c r="N1806" i="8" s="1"/>
  <c r="N1807" i="8" s="1"/>
  <c r="N1808" i="8" s="1"/>
  <c r="N1809" i="8" s="1"/>
  <c r="N1810" i="8" s="1"/>
  <c r="N1811" i="8" s="1"/>
  <c r="N1812" i="8" s="1"/>
  <c r="N1813" i="8" s="1"/>
  <c r="N1814" i="8" s="1"/>
  <c r="N1815" i="8" s="1"/>
  <c r="N1816" i="8" s="1"/>
  <c r="N1817" i="8" s="1"/>
  <c r="N1818" i="8" s="1"/>
  <c r="N1819" i="8" s="1"/>
  <c r="N1820" i="8" s="1"/>
  <c r="N1821" i="8" s="1"/>
  <c r="N1822" i="8" s="1"/>
  <c r="N1823" i="8" s="1"/>
  <c r="N1824" i="8" s="1"/>
  <c r="N1825" i="8" s="1"/>
  <c r="N1826" i="8" s="1"/>
  <c r="N1827" i="8" s="1"/>
  <c r="N1828" i="8" s="1"/>
  <c r="N1829" i="8" s="1"/>
  <c r="N1830" i="8" s="1"/>
  <c r="N1831" i="8" s="1"/>
  <c r="N1832" i="8" s="1"/>
  <c r="N1833" i="8" s="1"/>
  <c r="N1834" i="8" s="1"/>
  <c r="N1835" i="8" s="1"/>
  <c r="N1836" i="8" s="1"/>
  <c r="N1837" i="8" s="1"/>
  <c r="N1838" i="8" s="1"/>
  <c r="N1839" i="8" s="1"/>
  <c r="N1840" i="8" s="1"/>
  <c r="N1841" i="8" s="1"/>
  <c r="N1842" i="8" s="1"/>
  <c r="N1843" i="8" s="1"/>
  <c r="N1844" i="8" s="1"/>
  <c r="N1845" i="8" s="1"/>
  <c r="N1846" i="8" s="1"/>
  <c r="N1847" i="8" s="1"/>
  <c r="N1848" i="8" s="1"/>
  <c r="N1849" i="8" s="1"/>
  <c r="N1850" i="8" s="1"/>
  <c r="N1851" i="8" s="1"/>
  <c r="N1852" i="8" s="1"/>
  <c r="N1853" i="8" s="1"/>
  <c r="N1854" i="8" s="1"/>
  <c r="N1855" i="8" s="1"/>
  <c r="N1856" i="8" s="1"/>
  <c r="N1857" i="8" s="1"/>
  <c r="N1858" i="8" s="1"/>
  <c r="N1859" i="8" s="1"/>
  <c r="N1860" i="8" s="1"/>
  <c r="N1861" i="8" s="1"/>
  <c r="N1862" i="8" s="1"/>
  <c r="N1863" i="8" s="1"/>
  <c r="N1864" i="8" s="1"/>
  <c r="N1865" i="8" s="1"/>
  <c r="N1866" i="8" s="1"/>
  <c r="N1867" i="8" s="1"/>
  <c r="N1868" i="8" s="1"/>
  <c r="N1869" i="8" s="1"/>
  <c r="N1870" i="8" s="1"/>
  <c r="N1871" i="8" s="1"/>
  <c r="N1872" i="8" s="1"/>
  <c r="N1873" i="8" s="1"/>
  <c r="N1874" i="8" s="1"/>
  <c r="N1875" i="8" s="1"/>
  <c r="N1876" i="8" s="1"/>
  <c r="N1877" i="8" s="1"/>
  <c r="N1878" i="8" s="1"/>
  <c r="N1879" i="8" s="1"/>
  <c r="N1880" i="8" s="1"/>
  <c r="N1881" i="8" s="1"/>
  <c r="N1882" i="8" s="1"/>
  <c r="N1883" i="8" s="1"/>
  <c r="N1884" i="8" s="1"/>
  <c r="N1885" i="8" s="1"/>
  <c r="N1886" i="8" s="1"/>
  <c r="N1887" i="8" s="1"/>
  <c r="N1888" i="8" s="1"/>
  <c r="N1889" i="8" s="1"/>
  <c r="N1890" i="8" s="1"/>
  <c r="N1891" i="8" s="1"/>
  <c r="N1892" i="8" s="1"/>
  <c r="N1893" i="8" s="1"/>
  <c r="N1894" i="8" s="1"/>
  <c r="N1895" i="8" s="1"/>
  <c r="N1896" i="8" s="1"/>
  <c r="N1897" i="8" s="1"/>
  <c r="N1898" i="8" s="1"/>
  <c r="N1899" i="8" s="1"/>
  <c r="N1900" i="8" s="1"/>
  <c r="N1901" i="8" s="1"/>
  <c r="N1902" i="8" s="1"/>
  <c r="N1903" i="8" s="1"/>
  <c r="N1904" i="8" s="1"/>
  <c r="N1905" i="8" s="1"/>
  <c r="N1906" i="8" s="1"/>
  <c r="N1907" i="8" s="1"/>
  <c r="N1908" i="8" s="1"/>
  <c r="N1909" i="8" s="1"/>
  <c r="N1910" i="8" s="1"/>
  <c r="N1911" i="8" s="1"/>
  <c r="N1912" i="8" s="1"/>
  <c r="N1913" i="8" s="1"/>
  <c r="N1914" i="8" s="1"/>
  <c r="N1915" i="8" s="1"/>
  <c r="N1916" i="8" s="1"/>
  <c r="N1917" i="8" s="1"/>
  <c r="N1918" i="8" s="1"/>
  <c r="N1919" i="8" s="1"/>
  <c r="N1920" i="8" s="1"/>
  <c r="N1921" i="8" s="1"/>
  <c r="N1922" i="8" s="1"/>
  <c r="N1923" i="8" s="1"/>
  <c r="N1924" i="8" s="1"/>
  <c r="N1925" i="8" s="1"/>
  <c r="N1926" i="8" s="1"/>
  <c r="N1927" i="8" s="1"/>
  <c r="N1928" i="8" s="1"/>
  <c r="N1929" i="8" s="1"/>
  <c r="N1930" i="8" s="1"/>
  <c r="N1931" i="8" s="1"/>
  <c r="N1932" i="8" s="1"/>
  <c r="N1933" i="8" s="1"/>
  <c r="N1934" i="8" s="1"/>
  <c r="N1935" i="8" s="1"/>
  <c r="N1936" i="8" s="1"/>
  <c r="N1937" i="8" s="1"/>
  <c r="N1938" i="8" s="1"/>
  <c r="N1939" i="8" s="1"/>
  <c r="N1940" i="8" s="1"/>
  <c r="N1941" i="8" s="1"/>
  <c r="N1942" i="8" s="1"/>
  <c r="N1943" i="8" s="1"/>
  <c r="N1944" i="8" s="1"/>
  <c r="N1945" i="8" s="1"/>
  <c r="N1946" i="8" s="1"/>
  <c r="N1947" i="8" s="1"/>
  <c r="N1948" i="8" s="1"/>
  <c r="N1949" i="8" s="1"/>
  <c r="N1950" i="8" s="1"/>
  <c r="N1951" i="8" s="1"/>
  <c r="N1952" i="8" s="1"/>
  <c r="N1953" i="8" s="1"/>
  <c r="N1954" i="8" s="1"/>
  <c r="N1955" i="8" s="1"/>
  <c r="N1956" i="8" s="1"/>
  <c r="N1957" i="8" s="1"/>
  <c r="N1958" i="8" s="1"/>
  <c r="N1959" i="8" s="1"/>
  <c r="N1960" i="8" s="1"/>
  <c r="N1961" i="8" s="1"/>
  <c r="N1962" i="8" s="1"/>
  <c r="N1963" i="8" s="1"/>
  <c r="N1964" i="8" s="1"/>
  <c r="N1965" i="8" s="1"/>
  <c r="N1966" i="8" s="1"/>
  <c r="N1967" i="8" s="1"/>
  <c r="N1968" i="8" s="1"/>
  <c r="N1969" i="8" s="1"/>
  <c r="N1970" i="8" s="1"/>
  <c r="N1971" i="8" s="1"/>
  <c r="N1972" i="8" s="1"/>
  <c r="N1973" i="8" s="1"/>
  <c r="N1974" i="8" s="1"/>
  <c r="N1975" i="8" s="1"/>
  <c r="N1976" i="8" s="1"/>
  <c r="N1977" i="8" s="1"/>
  <c r="N1978" i="8" s="1"/>
  <c r="N1979" i="8" s="1"/>
  <c r="N1980" i="8" s="1"/>
  <c r="N1981" i="8" s="1"/>
  <c r="N1982" i="8" s="1"/>
  <c r="N1983" i="8" s="1"/>
  <c r="N1984" i="8" s="1"/>
  <c r="N1985" i="8" s="1"/>
  <c r="N1986" i="8" s="1"/>
  <c r="N1987" i="8" s="1"/>
  <c r="N1988" i="8" s="1"/>
  <c r="N1989" i="8" s="1"/>
  <c r="N1990" i="8" s="1"/>
  <c r="N1991" i="8" s="1"/>
  <c r="N1992" i="8" s="1"/>
  <c r="N1993" i="8" s="1"/>
  <c r="N1994" i="8" s="1"/>
  <c r="N1995" i="8" s="1"/>
  <c r="N1996" i="8" s="1"/>
  <c r="N1997" i="8" s="1"/>
  <c r="N1998" i="8" s="1"/>
  <c r="N1999" i="8" s="1"/>
  <c r="N2000" i="8" s="1"/>
  <c r="N2001" i="8" s="1"/>
  <c r="N2002" i="8" s="1"/>
  <c r="N2003" i="8" s="1"/>
  <c r="N2004" i="8" s="1"/>
  <c r="N2005" i="8" s="1"/>
  <c r="N2006" i="8" s="1"/>
  <c r="N2007" i="8" s="1"/>
  <c r="N2008" i="8" s="1"/>
  <c r="N2009" i="8" s="1"/>
  <c r="N2010" i="8" s="1"/>
  <c r="N2011" i="8" s="1"/>
  <c r="N2012" i="8" s="1"/>
  <c r="N2013" i="8" s="1"/>
  <c r="N2014" i="8" s="1"/>
  <c r="N2015" i="8" s="1"/>
  <c r="N2016" i="8" s="1"/>
  <c r="N2017" i="8" s="1"/>
  <c r="N2018" i="8" s="1"/>
  <c r="N2019" i="8" s="1"/>
  <c r="N2020" i="8" s="1"/>
  <c r="N2021" i="8" s="1"/>
  <c r="N2022" i="8" s="1"/>
  <c r="N2023" i="8" s="1"/>
  <c r="N2024" i="8" s="1"/>
  <c r="N2025" i="8" s="1"/>
  <c r="N2026" i="8" s="1"/>
  <c r="N2027" i="8" s="1"/>
  <c r="N2028" i="8" s="1"/>
  <c r="N2029" i="8" s="1"/>
  <c r="N2030" i="8" s="1"/>
  <c r="N2031" i="8" s="1"/>
  <c r="N2032" i="8" s="1"/>
  <c r="N2033" i="8" s="1"/>
  <c r="N2034" i="8" s="1"/>
  <c r="N2035" i="8" s="1"/>
  <c r="N2036" i="8" s="1"/>
  <c r="N2037" i="8" s="1"/>
  <c r="N2038" i="8" s="1"/>
  <c r="N2039" i="8" s="1"/>
  <c r="N2040" i="8" s="1"/>
  <c r="N2041" i="8" s="1"/>
  <c r="N2042" i="8" s="1"/>
  <c r="N2043" i="8" s="1"/>
  <c r="N2044" i="8" s="1"/>
  <c r="N2045" i="8" s="1"/>
  <c r="N2046" i="8" s="1"/>
  <c r="N2047" i="8" s="1"/>
  <c r="N2048" i="8" s="1"/>
  <c r="N2049" i="8" s="1"/>
  <c r="N2050" i="8" s="1"/>
  <c r="N2051" i="8" s="1"/>
  <c r="N2052" i="8" s="1"/>
  <c r="N2053" i="8" s="1"/>
  <c r="N2054" i="8" s="1"/>
  <c r="N2055" i="8" s="1"/>
  <c r="N2056" i="8" s="1"/>
  <c r="N2057" i="8" s="1"/>
  <c r="N2058" i="8" s="1"/>
  <c r="N2059" i="8" s="1"/>
  <c r="N2060" i="8" s="1"/>
  <c r="N2061" i="8" s="1"/>
  <c r="N2062" i="8" s="1"/>
  <c r="N2063" i="8" s="1"/>
  <c r="N2064" i="8" s="1"/>
  <c r="N2065" i="8" s="1"/>
  <c r="N2066" i="8" s="1"/>
  <c r="N2067" i="8" s="1"/>
  <c r="N2068" i="8" s="1"/>
  <c r="N2069" i="8" s="1"/>
  <c r="N2070" i="8" s="1"/>
  <c r="N2071" i="8" s="1"/>
  <c r="N2072" i="8" s="1"/>
  <c r="N2073" i="8" s="1"/>
  <c r="N2074" i="8" s="1"/>
  <c r="N2075" i="8" s="1"/>
  <c r="N2076" i="8" s="1"/>
  <c r="N2077" i="8" s="1"/>
  <c r="N2078" i="8" s="1"/>
  <c r="N2079" i="8" s="1"/>
  <c r="N2080" i="8" s="1"/>
  <c r="N2081" i="8" s="1"/>
  <c r="N2082" i="8" s="1"/>
  <c r="N2083" i="8" s="1"/>
  <c r="N2084" i="8" s="1"/>
  <c r="N2085" i="8" s="1"/>
  <c r="N2086" i="8" s="1"/>
  <c r="N2087" i="8" s="1"/>
  <c r="N2088" i="8" s="1"/>
  <c r="N2089" i="8" s="1"/>
  <c r="N2090" i="8" s="1"/>
  <c r="N2091" i="8" s="1"/>
  <c r="N2092" i="8" s="1"/>
  <c r="N2093" i="8" s="1"/>
  <c r="N2094" i="8" s="1"/>
  <c r="N2095" i="8" s="1"/>
  <c r="N2096" i="8" s="1"/>
  <c r="N2097" i="8" s="1"/>
  <c r="N2098" i="8" s="1"/>
  <c r="N2099" i="8" s="1"/>
  <c r="N2100" i="8" s="1"/>
  <c r="N2101" i="8" s="1"/>
  <c r="N2102" i="8" s="1"/>
  <c r="N2103" i="8" s="1"/>
  <c r="N2104" i="8" s="1"/>
  <c r="N2105" i="8" s="1"/>
  <c r="N2106" i="8" s="1"/>
  <c r="N2107" i="8" s="1"/>
  <c r="N2108" i="8" s="1"/>
  <c r="N2109" i="8" s="1"/>
  <c r="N2110" i="8" s="1"/>
  <c r="N2111" i="8" s="1"/>
  <c r="N2112" i="8" s="1"/>
  <c r="N2113" i="8" s="1"/>
  <c r="N2114" i="8" s="1"/>
  <c r="N2115" i="8" s="1"/>
  <c r="N2116" i="8" s="1"/>
  <c r="N2117" i="8" s="1"/>
  <c r="N2118" i="8" s="1"/>
  <c r="N2119" i="8" s="1"/>
  <c r="N2120" i="8" s="1"/>
  <c r="N2121" i="8" s="1"/>
  <c r="N2122" i="8" s="1"/>
  <c r="N2123" i="8" s="1"/>
  <c r="N2124" i="8" s="1"/>
  <c r="N2125" i="8" s="1"/>
  <c r="N2126" i="8" s="1"/>
  <c r="N2127" i="8" s="1"/>
  <c r="N2128" i="8" s="1"/>
  <c r="N2129" i="8" s="1"/>
  <c r="N2130" i="8" s="1"/>
  <c r="N2131" i="8" s="1"/>
  <c r="N2132" i="8" s="1"/>
  <c r="N2133" i="8" s="1"/>
  <c r="N2134" i="8" s="1"/>
  <c r="N2135" i="8" s="1"/>
  <c r="N2136" i="8" s="1"/>
  <c r="N2137" i="8" s="1"/>
  <c r="N2138" i="8" s="1"/>
  <c r="N2139" i="8" s="1"/>
  <c r="N2140" i="8" s="1"/>
  <c r="N2141" i="8" s="1"/>
  <c r="N2142" i="8" s="1"/>
  <c r="N2143" i="8" s="1"/>
  <c r="N2144" i="8" s="1"/>
  <c r="N2145" i="8" s="1"/>
  <c r="N2146" i="8" s="1"/>
  <c r="N2147" i="8" s="1"/>
  <c r="N2148" i="8" s="1"/>
  <c r="N2149" i="8" s="1"/>
  <c r="N2150" i="8" s="1"/>
  <c r="N2151" i="8" s="1"/>
  <c r="N2152" i="8" s="1"/>
  <c r="N2153" i="8" s="1"/>
  <c r="N2154" i="8" s="1"/>
  <c r="N2155" i="8" s="1"/>
  <c r="N2156" i="8" s="1"/>
  <c r="N2157" i="8" s="1"/>
  <c r="N2158" i="8" s="1"/>
  <c r="N2159" i="8" s="1"/>
  <c r="N2160" i="8" s="1"/>
  <c r="N2161" i="8" s="1"/>
  <c r="N2162" i="8" s="1"/>
  <c r="N2163" i="8" s="1"/>
  <c r="N2164" i="8" s="1"/>
  <c r="N2165" i="8" s="1"/>
  <c r="N2166" i="8" s="1"/>
  <c r="N2167" i="8" s="1"/>
  <c r="N2168" i="8" s="1"/>
  <c r="N2169" i="8" s="1"/>
  <c r="N2170" i="8" s="1"/>
  <c r="N2171" i="8" s="1"/>
  <c r="N2172" i="8" s="1"/>
  <c r="N2173" i="8" s="1"/>
  <c r="N2174" i="8" s="1"/>
  <c r="N2175" i="8" s="1"/>
  <c r="N2176" i="8" s="1"/>
  <c r="N2177" i="8" s="1"/>
  <c r="N2178" i="8" s="1"/>
  <c r="N2179" i="8" s="1"/>
  <c r="N2180" i="8" s="1"/>
  <c r="N2181" i="8" s="1"/>
  <c r="N2182" i="8" s="1"/>
  <c r="N2183" i="8" s="1"/>
  <c r="N2184" i="8" s="1"/>
  <c r="N2185" i="8" s="1"/>
  <c r="N2186" i="8" s="1"/>
  <c r="N2187" i="8" s="1"/>
  <c r="N2188" i="8" s="1"/>
  <c r="N2189" i="8" s="1"/>
  <c r="N2190" i="8" s="1"/>
  <c r="N2191" i="8" s="1"/>
  <c r="N2192" i="8" s="1"/>
  <c r="N2193" i="8" s="1"/>
  <c r="N2194" i="8" s="1"/>
  <c r="N2195" i="8" s="1"/>
  <c r="N2196" i="8" s="1"/>
  <c r="N2197" i="8" s="1"/>
  <c r="N2198" i="8" s="1"/>
  <c r="N2199" i="8" s="1"/>
  <c r="N2200" i="8" s="1"/>
  <c r="N2201" i="8" s="1"/>
  <c r="N2202" i="8" s="1"/>
  <c r="N2203" i="8" s="1"/>
  <c r="N2204" i="8" s="1"/>
  <c r="N2205" i="8" s="1"/>
  <c r="N2206" i="8" s="1"/>
  <c r="N2207" i="8" s="1"/>
  <c r="N2208" i="8" s="1"/>
  <c r="N2209" i="8" s="1"/>
  <c r="N2210" i="8" s="1"/>
  <c r="N2211" i="8" s="1"/>
  <c r="N2212" i="8" s="1"/>
  <c r="N2213" i="8" s="1"/>
  <c r="N2214" i="8" s="1"/>
  <c r="N2215" i="8" s="1"/>
  <c r="N2216" i="8" s="1"/>
  <c r="N2217" i="8" s="1"/>
  <c r="N2218" i="8" s="1"/>
  <c r="N2219" i="8" s="1"/>
  <c r="N2220" i="8" s="1"/>
  <c r="N2221" i="8" s="1"/>
  <c r="N2222" i="8" s="1"/>
  <c r="N2223" i="8" s="1"/>
  <c r="N2224" i="8" s="1"/>
  <c r="N2225" i="8" s="1"/>
  <c r="N2226" i="8" s="1"/>
  <c r="N2227" i="8" s="1"/>
  <c r="N2228" i="8" s="1"/>
  <c r="N2229" i="8" s="1"/>
  <c r="N2230" i="8" s="1"/>
  <c r="N2231" i="8" s="1"/>
  <c r="N2232" i="8" s="1"/>
  <c r="N2233" i="8" s="1"/>
  <c r="N2234" i="8" s="1"/>
  <c r="N2235" i="8" s="1"/>
  <c r="N2236" i="8" s="1"/>
  <c r="N2237" i="8" s="1"/>
  <c r="N2238" i="8" s="1"/>
  <c r="N2239" i="8" s="1"/>
  <c r="N2240" i="8" s="1"/>
  <c r="N2241" i="8" s="1"/>
  <c r="N2242" i="8" s="1"/>
  <c r="N2243" i="8" s="1"/>
  <c r="D14" i="7" l="1"/>
  <c r="D539" i="10" l="1"/>
  <c r="D540" i="10"/>
  <c r="D541" i="10"/>
  <c r="D542" i="10"/>
  <c r="D543" i="10"/>
  <c r="D544" i="10"/>
  <c r="D545" i="10"/>
  <c r="D89" i="16"/>
  <c r="D55" i="16"/>
  <c r="D54" i="16"/>
  <c r="D53" i="16"/>
  <c r="D52" i="16"/>
  <c r="D25" i="16"/>
  <c r="D282" i="10"/>
  <c r="D283" i="10"/>
  <c r="D284" i="10"/>
  <c r="D285" i="10"/>
  <c r="D55" i="7" l="1"/>
  <c r="D56" i="7"/>
  <c r="D57" i="7"/>
  <c r="D58" i="7"/>
  <c r="D59" i="7"/>
  <c r="D60" i="7"/>
  <c r="D61" i="7"/>
  <c r="D62" i="7"/>
  <c r="D63" i="7"/>
  <c r="D64" i="7"/>
  <c r="D65" i="7"/>
  <c r="D66" i="7"/>
  <c r="D67" i="7"/>
  <c r="D68" i="7"/>
  <c r="D69" i="7"/>
  <c r="D70" i="7"/>
  <c r="D71" i="7"/>
  <c r="D72" i="7"/>
  <c r="D73" i="7"/>
  <c r="D74" i="7"/>
  <c r="D538" i="10" l="1"/>
  <c r="D53" i="7"/>
  <c r="D51" i="7"/>
  <c r="D409" i="10"/>
  <c r="D92" i="16"/>
  <c r="D91" i="16"/>
  <c r="D90" i="16"/>
  <c r="D88" i="16"/>
  <c r="D87" i="16"/>
  <c r="D86" i="16"/>
  <c r="D85" i="16"/>
  <c r="D84" i="16"/>
  <c r="D83" i="16"/>
  <c r="D82" i="16"/>
  <c r="D81" i="16"/>
  <c r="D80" i="16"/>
  <c r="D79" i="16"/>
  <c r="D78" i="16"/>
  <c r="D77" i="16"/>
  <c r="D76" i="16"/>
  <c r="D75" i="16"/>
  <c r="D74" i="16"/>
  <c r="D73" i="16"/>
  <c r="D72" i="16"/>
  <c r="D71" i="16"/>
  <c r="D70" i="16"/>
  <c r="D69" i="16"/>
  <c r="D68" i="16"/>
  <c r="D67" i="16"/>
  <c r="D66" i="16"/>
  <c r="D65" i="16"/>
  <c r="D64" i="16"/>
  <c r="D63" i="16"/>
  <c r="D62" i="16"/>
  <c r="D61" i="16"/>
  <c r="D60" i="16"/>
  <c r="D59" i="16"/>
  <c r="D58" i="16"/>
  <c r="D57" i="16"/>
  <c r="D56" i="16"/>
  <c r="D51" i="16"/>
  <c r="D50" i="16"/>
  <c r="D49" i="16"/>
  <c r="D48" i="16"/>
  <c r="D47" i="16"/>
  <c r="D46" i="16"/>
  <c r="D45" i="16"/>
  <c r="D44" i="16"/>
  <c r="D43" i="16"/>
  <c r="D42" i="16"/>
  <c r="D41" i="16"/>
  <c r="D40" i="16"/>
  <c r="D39" i="16"/>
  <c r="D38" i="16"/>
  <c r="D37" i="16"/>
  <c r="D36" i="16"/>
  <c r="D35" i="16"/>
  <c r="D34" i="16"/>
  <c r="D33" i="16"/>
  <c r="D32" i="16"/>
  <c r="D31" i="16"/>
  <c r="D30" i="16"/>
  <c r="D29" i="16"/>
  <c r="D28" i="16"/>
  <c r="D27" i="16"/>
  <c r="D26" i="16"/>
  <c r="D24" i="16"/>
  <c r="D23" i="16"/>
  <c r="D22" i="16"/>
  <c r="D21" i="16"/>
  <c r="D20" i="16"/>
  <c r="D19" i="16"/>
  <c r="D18" i="16"/>
  <c r="D17" i="16"/>
  <c r="D16" i="16"/>
  <c r="D15" i="16"/>
  <c r="D14" i="16"/>
  <c r="D510" i="10"/>
  <c r="D54" i="7"/>
  <c r="D52" i="7"/>
  <c r="D50" i="7"/>
  <c r="D49" i="7"/>
  <c r="D48" i="7"/>
  <c r="D47" i="7"/>
  <c r="D46" i="7"/>
  <c r="D45" i="7"/>
  <c r="D44" i="7"/>
  <c r="D43" i="7"/>
  <c r="D42" i="7"/>
  <c r="D427" i="10"/>
  <c r="D17" i="10"/>
  <c r="D14" i="10"/>
  <c r="D15" i="10"/>
  <c r="D16" i="10"/>
  <c r="D18" i="10"/>
  <c r="D19" i="10"/>
  <c r="D20" i="10"/>
  <c r="D21" i="10"/>
  <c r="D22" i="10"/>
  <c r="D23" i="10"/>
  <c r="D24" i="10"/>
  <c r="D25" i="10"/>
  <c r="D26" i="10"/>
  <c r="D27" i="10"/>
  <c r="D28" i="10"/>
  <c r="D29" i="10"/>
  <c r="D30" i="10"/>
  <c r="D31" i="10"/>
  <c r="D32" i="10"/>
  <c r="D33" i="10"/>
  <c r="D34" i="10"/>
  <c r="D35" i="10"/>
  <c r="D36" i="10"/>
  <c r="D37" i="10"/>
  <c r="D38" i="10"/>
  <c r="D39" i="10"/>
  <c r="D40" i="10"/>
  <c r="D41" i="10"/>
  <c r="D42" i="10"/>
  <c r="D43" i="10"/>
  <c r="D44" i="10"/>
  <c r="D45" i="10"/>
  <c r="D46" i="10"/>
  <c r="D47" i="10"/>
  <c r="D48" i="10"/>
  <c r="D49" i="10"/>
  <c r="D50" i="10"/>
  <c r="D51" i="10"/>
  <c r="D52" i="10"/>
  <c r="D53" i="10"/>
  <c r="D54" i="10"/>
  <c r="D55" i="10"/>
  <c r="D56" i="10"/>
  <c r="D57" i="10"/>
  <c r="D58" i="10"/>
  <c r="D59" i="10"/>
  <c r="D60" i="10"/>
  <c r="D61" i="10"/>
  <c r="D62" i="10"/>
  <c r="D63" i="10"/>
  <c r="D64" i="10"/>
  <c r="D65" i="10"/>
  <c r="D66" i="10"/>
  <c r="D67" i="10"/>
  <c r="D68" i="10"/>
  <c r="D69" i="10"/>
  <c r="D70" i="10"/>
  <c r="D71" i="10"/>
  <c r="D72" i="10"/>
  <c r="D73" i="10"/>
  <c r="D74" i="10"/>
  <c r="D75" i="10"/>
  <c r="D76" i="10"/>
  <c r="D77" i="10"/>
  <c r="D78" i="10"/>
  <c r="D79" i="10"/>
  <c r="D80" i="10"/>
  <c r="D81" i="10"/>
  <c r="D82" i="10"/>
  <c r="D83" i="10"/>
  <c r="D84" i="10"/>
  <c r="D85" i="10"/>
  <c r="D86" i="10"/>
  <c r="D87" i="10"/>
  <c r="D88" i="10"/>
  <c r="D89" i="10"/>
  <c r="D90" i="10"/>
  <c r="D91" i="10"/>
  <c r="D92" i="10"/>
  <c r="D93" i="10"/>
  <c r="D94" i="10"/>
  <c r="D95" i="10"/>
  <c r="D96" i="10"/>
  <c r="D97" i="10"/>
  <c r="D98" i="10"/>
  <c r="D99" i="10"/>
  <c r="D100" i="10"/>
  <c r="D101" i="10"/>
  <c r="D102" i="10"/>
  <c r="D103" i="10"/>
  <c r="D104" i="10"/>
  <c r="D105" i="10"/>
  <c r="D106" i="10"/>
  <c r="D107" i="10"/>
  <c r="D108" i="10"/>
  <c r="D109" i="10"/>
  <c r="D110" i="10"/>
  <c r="D111" i="10"/>
  <c r="D112" i="10"/>
  <c r="D113" i="10"/>
  <c r="D114" i="10"/>
  <c r="D115" i="10"/>
  <c r="D116" i="10"/>
  <c r="D117" i="10"/>
  <c r="D118" i="10"/>
  <c r="D119" i="10"/>
  <c r="D120" i="10"/>
  <c r="D121" i="10"/>
  <c r="D122" i="10"/>
  <c r="D123" i="10"/>
  <c r="D124" i="10"/>
  <c r="D125" i="10"/>
  <c r="D126" i="10"/>
  <c r="D127" i="10"/>
  <c r="D128" i="10"/>
  <c r="D129" i="10"/>
  <c r="D130" i="10"/>
  <c r="D131" i="10"/>
  <c r="D132" i="10"/>
  <c r="D133" i="10"/>
  <c r="D134" i="10"/>
  <c r="D135" i="10"/>
  <c r="D136" i="10"/>
  <c r="D137" i="10"/>
  <c r="D138" i="10"/>
  <c r="D139" i="10"/>
  <c r="D140" i="10"/>
  <c r="D141" i="10"/>
  <c r="D142" i="10"/>
  <c r="D143" i="10"/>
  <c r="D144" i="10"/>
  <c r="D145" i="10"/>
  <c r="D146" i="10"/>
  <c r="D147" i="10"/>
  <c r="D148" i="10"/>
  <c r="D149" i="10"/>
  <c r="D150" i="10"/>
  <c r="D151" i="10"/>
  <c r="D152" i="10"/>
  <c r="D153" i="10"/>
  <c r="D154" i="10"/>
  <c r="D155" i="10"/>
  <c r="D156" i="10"/>
  <c r="D157" i="10"/>
  <c r="D158" i="10"/>
  <c r="D159" i="10"/>
  <c r="D160" i="10"/>
  <c r="D161" i="10"/>
  <c r="D162" i="10"/>
  <c r="D163" i="10"/>
  <c r="D164" i="10"/>
  <c r="D165" i="10"/>
  <c r="D166" i="10"/>
  <c r="D167" i="10"/>
  <c r="D168" i="10"/>
  <c r="D169" i="10"/>
  <c r="D170" i="10"/>
  <c r="D171" i="10"/>
  <c r="D172" i="10"/>
  <c r="D173" i="10"/>
  <c r="D174" i="10"/>
  <c r="D175" i="10"/>
  <c r="D176" i="10"/>
  <c r="D177" i="10"/>
  <c r="D178" i="10"/>
  <c r="D179" i="10"/>
  <c r="D180" i="10"/>
  <c r="D181" i="10"/>
  <c r="D182" i="10"/>
  <c r="D183" i="10"/>
  <c r="D184" i="10"/>
  <c r="D185" i="10"/>
  <c r="D186" i="10"/>
  <c r="D187" i="10"/>
  <c r="D188" i="10"/>
  <c r="D189" i="10"/>
  <c r="D190" i="10"/>
  <c r="D191" i="10"/>
  <c r="D192" i="10"/>
  <c r="D193" i="10"/>
  <c r="D194" i="10"/>
  <c r="D195" i="10"/>
  <c r="D196" i="10"/>
  <c r="D197" i="10"/>
  <c r="D198" i="10"/>
  <c r="D199" i="10"/>
  <c r="D200" i="10"/>
  <c r="D201" i="10"/>
  <c r="D202" i="10"/>
  <c r="D203" i="10"/>
  <c r="D204" i="10"/>
  <c r="D205" i="10"/>
  <c r="D206" i="10"/>
  <c r="D207" i="10"/>
  <c r="D208" i="10"/>
  <c r="D209" i="10"/>
  <c r="D210" i="10"/>
  <c r="D211" i="10"/>
  <c r="D212" i="10"/>
  <c r="D213" i="10"/>
  <c r="D214" i="10"/>
  <c r="D215" i="10"/>
  <c r="D216" i="10"/>
  <c r="D217" i="10"/>
  <c r="D218" i="10"/>
  <c r="D219" i="10"/>
  <c r="D220" i="10"/>
  <c r="D221" i="10"/>
  <c r="D222" i="10"/>
  <c r="D223" i="10"/>
  <c r="D224" i="10"/>
  <c r="D225" i="10"/>
  <c r="D226" i="10"/>
  <c r="D227" i="10"/>
  <c r="D228" i="10"/>
  <c r="D229" i="10"/>
  <c r="D230" i="10"/>
  <c r="D231" i="10"/>
  <c r="D232" i="10"/>
  <c r="D233" i="10"/>
  <c r="D234" i="10"/>
  <c r="D235" i="10"/>
  <c r="D236" i="10"/>
  <c r="D237" i="10"/>
  <c r="D238" i="10"/>
  <c r="D239" i="10"/>
  <c r="D240" i="10"/>
  <c r="D241" i="10"/>
  <c r="D242" i="10"/>
  <c r="D243" i="10"/>
  <c r="D244" i="10"/>
  <c r="D245" i="10"/>
  <c r="D246" i="10"/>
  <c r="D247" i="10"/>
  <c r="D248" i="10"/>
  <c r="D249" i="10"/>
  <c r="D250" i="10"/>
  <c r="D251" i="10"/>
  <c r="D252" i="10"/>
  <c r="D253" i="10"/>
  <c r="D254" i="10"/>
  <c r="D255" i="10"/>
  <c r="D256" i="10"/>
  <c r="D257" i="10"/>
  <c r="D258" i="10"/>
  <c r="D259" i="10"/>
  <c r="D260" i="10"/>
  <c r="D261" i="10"/>
  <c r="D262" i="10"/>
  <c r="D263" i="10"/>
  <c r="D264" i="10"/>
  <c r="D265" i="10"/>
  <c r="D266" i="10"/>
  <c r="D267" i="10"/>
  <c r="D268" i="10"/>
  <c r="D269" i="10"/>
  <c r="D270" i="10"/>
  <c r="D271" i="10"/>
  <c r="D272" i="10"/>
  <c r="D273" i="10"/>
  <c r="D274" i="10"/>
  <c r="D275" i="10"/>
  <c r="D276" i="10"/>
  <c r="D277" i="10"/>
  <c r="D278" i="10"/>
  <c r="D279" i="10"/>
  <c r="D280" i="10"/>
  <c r="D281" i="10"/>
  <c r="D286" i="10"/>
  <c r="D287" i="10"/>
  <c r="D288" i="10"/>
  <c r="D289" i="10"/>
  <c r="D290" i="10"/>
  <c r="D291" i="10"/>
  <c r="D292" i="10"/>
  <c r="D293" i="10"/>
  <c r="D294" i="10"/>
  <c r="D295" i="10"/>
  <c r="D296" i="10"/>
  <c r="D297" i="10"/>
  <c r="D298" i="10"/>
  <c r="D299" i="10"/>
  <c r="D300" i="10"/>
  <c r="D301" i="10"/>
  <c r="D302" i="10"/>
  <c r="D303" i="10"/>
  <c r="D304" i="10"/>
  <c r="D305" i="10"/>
  <c r="D306" i="10"/>
  <c r="D307" i="10"/>
  <c r="D308" i="10"/>
  <c r="D309" i="10"/>
  <c r="D310" i="10"/>
  <c r="D311" i="10"/>
  <c r="D312" i="10"/>
  <c r="D313" i="10"/>
  <c r="D314" i="10"/>
  <c r="D315" i="10"/>
  <c r="D316" i="10"/>
  <c r="D317" i="10"/>
  <c r="D318" i="10"/>
  <c r="D319" i="10"/>
  <c r="D320" i="10"/>
  <c r="D321" i="10"/>
  <c r="D322" i="10"/>
  <c r="D323" i="10"/>
  <c r="D324" i="10"/>
  <c r="D325" i="10"/>
  <c r="D326" i="10"/>
  <c r="D327" i="10"/>
  <c r="D328" i="10"/>
  <c r="D329" i="10"/>
  <c r="D330" i="10"/>
  <c r="D331" i="10"/>
  <c r="D332" i="10"/>
  <c r="D333" i="10"/>
  <c r="D334" i="10"/>
  <c r="D335" i="10"/>
  <c r="D336" i="10"/>
  <c r="D337" i="10"/>
  <c r="D338" i="10"/>
  <c r="D339" i="10"/>
  <c r="D340" i="10"/>
  <c r="D341" i="10"/>
  <c r="D342" i="10"/>
  <c r="D343" i="10"/>
  <c r="D344" i="10"/>
  <c r="D345" i="10"/>
  <c r="D346" i="10"/>
  <c r="D347" i="10"/>
  <c r="D348" i="10"/>
  <c r="D349" i="10"/>
  <c r="D350" i="10"/>
  <c r="D351" i="10"/>
  <c r="D352" i="10"/>
  <c r="D353" i="10"/>
  <c r="D354" i="10"/>
  <c r="D355" i="10"/>
  <c r="D356" i="10"/>
  <c r="D357" i="10"/>
  <c r="D358" i="10"/>
  <c r="D359" i="10"/>
  <c r="D360" i="10"/>
  <c r="D361" i="10"/>
  <c r="D362" i="10"/>
  <c r="D363" i="10"/>
  <c r="D364" i="10"/>
  <c r="D365" i="10"/>
  <c r="D366" i="10"/>
  <c r="D367" i="10"/>
  <c r="D368" i="10"/>
  <c r="D369" i="10"/>
  <c r="D370" i="10"/>
  <c r="D371" i="10"/>
  <c r="D372" i="10"/>
  <c r="D373" i="10"/>
  <c r="D374" i="10"/>
  <c r="D375" i="10"/>
  <c r="D376" i="10"/>
  <c r="D377" i="10"/>
  <c r="D378" i="10"/>
  <c r="D379" i="10"/>
  <c r="D380" i="10"/>
  <c r="D381" i="10"/>
  <c r="D382" i="10"/>
  <c r="D383" i="10"/>
  <c r="D384" i="10"/>
  <c r="D385" i="10"/>
  <c r="D386" i="10"/>
  <c r="D387" i="10"/>
  <c r="D388" i="10"/>
  <c r="D389" i="10"/>
  <c r="D390" i="10"/>
  <c r="D391" i="10"/>
  <c r="D392" i="10"/>
  <c r="D393" i="10"/>
  <c r="D394" i="10"/>
  <c r="D395" i="10"/>
  <c r="D396" i="10"/>
  <c r="D397" i="10"/>
  <c r="D398" i="10"/>
  <c r="D399" i="10"/>
  <c r="D400" i="10"/>
  <c r="D401" i="10"/>
  <c r="D402" i="10"/>
  <c r="D403" i="10"/>
  <c r="D404" i="10"/>
  <c r="D405" i="10"/>
  <c r="D406" i="10"/>
  <c r="D407" i="10"/>
  <c r="D408" i="10"/>
  <c r="D410" i="10"/>
  <c r="D411" i="10"/>
  <c r="D412" i="10"/>
  <c r="D413" i="10"/>
  <c r="D414" i="10"/>
  <c r="D415" i="10"/>
  <c r="D416" i="10"/>
  <c r="D417" i="10"/>
  <c r="D418" i="10"/>
  <c r="D419" i="10"/>
  <c r="D420" i="10"/>
  <c r="D421" i="10"/>
  <c r="D422" i="10"/>
  <c r="D423" i="10"/>
  <c r="D424" i="10"/>
  <c r="D425" i="10"/>
  <c r="D426" i="10"/>
  <c r="D428" i="10"/>
  <c r="D429" i="10"/>
  <c r="D430" i="10"/>
  <c r="D431" i="10"/>
  <c r="D432" i="10"/>
  <c r="D433" i="10"/>
  <c r="D434" i="10"/>
  <c r="D435" i="10"/>
  <c r="D436" i="10"/>
  <c r="D437" i="10"/>
  <c r="D438" i="10"/>
  <c r="D439" i="10"/>
  <c r="D440" i="10"/>
  <c r="D441" i="10"/>
  <c r="D442" i="10"/>
  <c r="D443" i="10"/>
  <c r="D444" i="10"/>
  <c r="D445" i="10"/>
  <c r="D446" i="10"/>
  <c r="D447" i="10"/>
  <c r="D448" i="10"/>
  <c r="D449" i="10"/>
  <c r="D450" i="10"/>
  <c r="D451" i="10"/>
  <c r="D452" i="10"/>
  <c r="D453" i="10"/>
  <c r="D454" i="10"/>
  <c r="D455" i="10"/>
  <c r="D456" i="10"/>
  <c r="D457" i="10"/>
  <c r="D458" i="10"/>
  <c r="D459" i="10"/>
  <c r="D460" i="10"/>
  <c r="D461" i="10"/>
  <c r="D462" i="10"/>
  <c r="D463" i="10"/>
  <c r="D464" i="10"/>
  <c r="D465" i="10"/>
  <c r="D466" i="10"/>
  <c r="D467" i="10"/>
  <c r="D468" i="10"/>
  <c r="D469" i="10"/>
  <c r="D470" i="10"/>
  <c r="D471" i="10"/>
  <c r="D472" i="10"/>
  <c r="D473" i="10"/>
  <c r="D474" i="10"/>
  <c r="D475" i="10"/>
  <c r="D476" i="10"/>
  <c r="D477" i="10"/>
  <c r="D478" i="10"/>
  <c r="D479" i="10"/>
  <c r="D480" i="10"/>
  <c r="D481" i="10"/>
  <c r="D482" i="10"/>
  <c r="D483" i="10"/>
  <c r="D484" i="10"/>
  <c r="D485" i="10"/>
  <c r="D486" i="10"/>
  <c r="D487" i="10"/>
  <c r="D488" i="10"/>
  <c r="D489" i="10"/>
  <c r="D490" i="10"/>
  <c r="D491" i="10"/>
  <c r="D492" i="10"/>
  <c r="D493" i="10"/>
  <c r="D494" i="10"/>
  <c r="D495" i="10"/>
  <c r="D496" i="10"/>
  <c r="D497" i="10"/>
  <c r="D498" i="10"/>
  <c r="D499" i="10"/>
  <c r="D500" i="10"/>
  <c r="D501" i="10"/>
  <c r="D502" i="10"/>
  <c r="D503" i="10"/>
  <c r="D504" i="10"/>
  <c r="D505" i="10"/>
  <c r="D506" i="10"/>
  <c r="D507" i="10"/>
  <c r="D508" i="10"/>
  <c r="D509" i="10"/>
  <c r="D511" i="10"/>
  <c r="D512" i="10"/>
  <c r="D513" i="10"/>
  <c r="D514" i="10"/>
  <c r="D515" i="10"/>
  <c r="D516" i="10"/>
  <c r="D517" i="10"/>
  <c r="D518" i="10"/>
  <c r="D519" i="10"/>
  <c r="D520" i="10"/>
  <c r="D521" i="10"/>
  <c r="D522" i="10"/>
  <c r="D523" i="10"/>
  <c r="D524" i="10"/>
  <c r="D525" i="10"/>
  <c r="D526" i="10"/>
  <c r="D527" i="10"/>
  <c r="D528" i="10"/>
  <c r="D529" i="10"/>
  <c r="D530" i="10"/>
  <c r="D531" i="10"/>
  <c r="D532" i="10"/>
  <c r="D533" i="10"/>
  <c r="D534" i="10"/>
  <c r="D535" i="10"/>
  <c r="D536" i="10"/>
  <c r="D537" i="10"/>
  <c r="D16" i="7"/>
  <c r="D17" i="7"/>
  <c r="D18" i="7"/>
  <c r="D19" i="7"/>
  <c r="D20" i="7"/>
  <c r="D21" i="7"/>
  <c r="D22" i="7"/>
  <c r="D23" i="7"/>
  <c r="D24" i="7"/>
  <c r="D25" i="7"/>
  <c r="D26" i="7"/>
  <c r="D27" i="7"/>
  <c r="D28" i="7"/>
  <c r="D29" i="7"/>
  <c r="D30" i="7"/>
  <c r="D31" i="7"/>
  <c r="D32" i="7"/>
  <c r="D33" i="7"/>
  <c r="D34" i="7"/>
  <c r="D35" i="7"/>
  <c r="D36" i="7"/>
  <c r="D37" i="7"/>
  <c r="D38" i="7"/>
  <c r="D39" i="7"/>
  <c r="D40" i="7"/>
  <c r="D41" i="7"/>
  <c r="D15"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Oavila</author>
  </authors>
  <commentList>
    <comment ref="D20" authorId="0" shapeId="0" xr:uid="{00000000-0006-0000-0300-000001000000}">
      <text>
        <r>
          <rPr>
            <b/>
            <sz val="8"/>
            <color indexed="81"/>
            <rFont val="Tahoma"/>
            <family val="2"/>
          </rPr>
          <t>Oavila:</t>
        </r>
        <r>
          <rPr>
            <sz val="8"/>
            <color indexed="81"/>
            <rFont val="Tahoma"/>
            <family val="2"/>
          </rPr>
          <t xml:space="preserve">
poder adriana sanchez</t>
        </r>
      </text>
    </comment>
    <comment ref="D21" authorId="0" shapeId="0" xr:uid="{00000000-0006-0000-0300-000002000000}">
      <text>
        <r>
          <rPr>
            <b/>
            <sz val="8"/>
            <color indexed="81"/>
            <rFont val="Tahoma"/>
            <family val="2"/>
          </rPr>
          <t>Oavila:</t>
        </r>
        <r>
          <rPr>
            <sz val="8"/>
            <color indexed="81"/>
            <rFont val="Tahoma"/>
            <family val="2"/>
          </rPr>
          <t xml:space="preserve">
poder adriana sanchez
</t>
        </r>
      </text>
    </comment>
    <comment ref="D22" authorId="0" shapeId="0" xr:uid="{00000000-0006-0000-0300-000003000000}">
      <text>
        <r>
          <rPr>
            <b/>
            <sz val="8"/>
            <color indexed="81"/>
            <rFont val="Tahoma"/>
            <family val="2"/>
          </rPr>
          <t>Oavila:</t>
        </r>
        <r>
          <rPr>
            <sz val="8"/>
            <color indexed="81"/>
            <rFont val="Tahoma"/>
            <family val="2"/>
          </rPr>
          <t xml:space="preserve">
poder adriana sanchez</t>
        </r>
      </text>
    </comment>
    <comment ref="D23" authorId="0" shapeId="0" xr:uid="{00000000-0006-0000-0300-000004000000}">
      <text>
        <r>
          <rPr>
            <b/>
            <sz val="8"/>
            <color indexed="81"/>
            <rFont val="Tahoma"/>
            <family val="2"/>
          </rPr>
          <t>Oavila:</t>
        </r>
        <r>
          <rPr>
            <sz val="8"/>
            <color indexed="81"/>
            <rFont val="Tahoma"/>
            <family val="2"/>
          </rPr>
          <t xml:space="preserve">
poder adriana sanchez</t>
        </r>
      </text>
    </comment>
    <comment ref="D24" authorId="0" shapeId="0" xr:uid="{00000000-0006-0000-0300-000005000000}">
      <text>
        <r>
          <rPr>
            <b/>
            <sz val="8"/>
            <color indexed="81"/>
            <rFont val="Tahoma"/>
            <family val="2"/>
          </rPr>
          <t>Oavila:</t>
        </r>
        <r>
          <rPr>
            <sz val="8"/>
            <color indexed="81"/>
            <rFont val="Tahoma"/>
            <family val="2"/>
          </rPr>
          <t xml:space="preserve">
poder adriana sanchez</t>
        </r>
      </text>
    </comment>
    <comment ref="D26" authorId="0" shapeId="0" xr:uid="{00000000-0006-0000-0300-000006000000}">
      <text>
        <r>
          <rPr>
            <b/>
            <sz val="8"/>
            <color indexed="81"/>
            <rFont val="Tahoma"/>
            <family val="2"/>
          </rPr>
          <t>Oavila:</t>
        </r>
        <r>
          <rPr>
            <sz val="8"/>
            <color indexed="81"/>
            <rFont val="Tahoma"/>
            <family val="2"/>
          </rPr>
          <t xml:space="preserve">
poder adriana sanchez</t>
        </r>
      </text>
    </comment>
    <comment ref="D28" authorId="0" shapeId="0" xr:uid="{00000000-0006-0000-0300-000007000000}">
      <text>
        <r>
          <rPr>
            <b/>
            <sz val="8"/>
            <color indexed="81"/>
            <rFont val="Tahoma"/>
            <family val="2"/>
          </rPr>
          <t>Oavila:</t>
        </r>
        <r>
          <rPr>
            <sz val="8"/>
            <color indexed="81"/>
            <rFont val="Tahoma"/>
            <family val="2"/>
          </rPr>
          <t xml:space="preserve">
poder adriana sanchez</t>
        </r>
      </text>
    </comment>
    <comment ref="D29" authorId="0" shapeId="0" xr:uid="{00000000-0006-0000-0300-000008000000}">
      <text>
        <r>
          <rPr>
            <b/>
            <sz val="8"/>
            <color indexed="81"/>
            <rFont val="Tahoma"/>
            <family val="2"/>
          </rPr>
          <t>Oavila:</t>
        </r>
        <r>
          <rPr>
            <sz val="8"/>
            <color indexed="81"/>
            <rFont val="Tahoma"/>
            <family val="2"/>
          </rPr>
          <t xml:space="preserve">
poder adriana sanchez</t>
        </r>
      </text>
    </comment>
    <comment ref="D30" authorId="0" shapeId="0" xr:uid="{00000000-0006-0000-0300-000009000000}">
      <text>
        <r>
          <rPr>
            <b/>
            <sz val="8"/>
            <color indexed="81"/>
            <rFont val="Tahoma"/>
            <family val="2"/>
          </rPr>
          <t>Oavila:</t>
        </r>
        <r>
          <rPr>
            <sz val="8"/>
            <color indexed="81"/>
            <rFont val="Tahoma"/>
            <family val="2"/>
          </rPr>
          <t xml:space="preserve">
poder adriana sanchez</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Oavila</author>
  </authors>
  <commentList>
    <comment ref="E54" authorId="0" shapeId="0" xr:uid="{00000000-0006-0000-0500-000001000000}">
      <text>
        <r>
          <rPr>
            <b/>
            <sz val="8"/>
            <color indexed="81"/>
            <rFont val="Tahoma"/>
            <family val="2"/>
          </rPr>
          <t>Oavila:</t>
        </r>
        <r>
          <rPr>
            <sz val="8"/>
            <color indexed="81"/>
            <rFont val="Tahoma"/>
            <family val="2"/>
          </rPr>
          <t xml:space="preserve">
REVISAR CRONOLOGICO
</t>
        </r>
      </text>
    </comment>
    <comment ref="M149" authorId="0" shapeId="0" xr:uid="{00000000-0006-0000-0500-000002000000}">
      <text>
        <r>
          <rPr>
            <b/>
            <sz val="8"/>
            <color indexed="81"/>
            <rFont val="Tahoma"/>
            <family val="2"/>
          </rPr>
          <t>Oavila:</t>
        </r>
        <r>
          <rPr>
            <sz val="8"/>
            <color indexed="81"/>
            <rFont val="Tahoma"/>
            <family val="2"/>
          </rPr>
          <t xml:space="preserve">
ARREGLAR CRONOLOGICO
</t>
        </r>
      </text>
    </comment>
    <comment ref="M247" authorId="0" shapeId="0" xr:uid="{00000000-0006-0000-0500-000003000000}">
      <text>
        <r>
          <rPr>
            <b/>
            <sz val="8"/>
            <color indexed="81"/>
            <rFont val="Tahoma"/>
            <family val="2"/>
          </rPr>
          <t>Oavila:</t>
        </r>
        <r>
          <rPr>
            <sz val="8"/>
            <color indexed="81"/>
            <rFont val="Tahoma"/>
            <family val="2"/>
          </rPr>
          <t xml:space="preserve">
ARREGLAR CRONOLOGICO
</t>
        </r>
      </text>
    </comment>
    <comment ref="E277" authorId="0" shapeId="0" xr:uid="{00000000-0006-0000-0500-000004000000}">
      <text>
        <r>
          <rPr>
            <b/>
            <sz val="8"/>
            <color indexed="81"/>
            <rFont val="Tahoma"/>
            <family val="2"/>
          </rPr>
          <t>Oavila:</t>
        </r>
        <r>
          <rPr>
            <sz val="8"/>
            <color indexed="81"/>
            <rFont val="Tahoma"/>
            <family val="2"/>
          </rPr>
          <t xml:space="preserve">
ARREGLAR CRONOLOGICO</t>
        </r>
      </text>
    </comment>
    <comment ref="M509" authorId="0" shapeId="0" xr:uid="{00000000-0006-0000-0500-000005000000}">
      <text>
        <r>
          <rPr>
            <b/>
            <sz val="8"/>
            <color indexed="81"/>
            <rFont val="Tahoma"/>
            <family val="2"/>
          </rPr>
          <t>Oavila:</t>
        </r>
        <r>
          <rPr>
            <sz val="8"/>
            <color indexed="81"/>
            <rFont val="Tahoma"/>
            <family val="2"/>
          </rPr>
          <t xml:space="preserve">
CRONOLOGICO
</t>
        </r>
      </text>
    </comment>
    <comment ref="M795" authorId="0" shapeId="0" xr:uid="{00000000-0006-0000-0500-000006000000}">
      <text>
        <r>
          <rPr>
            <b/>
            <sz val="8"/>
            <color indexed="81"/>
            <rFont val="Tahoma"/>
            <family val="2"/>
          </rPr>
          <t>Oavila:</t>
        </r>
        <r>
          <rPr>
            <sz val="8"/>
            <color indexed="81"/>
            <rFont val="Tahoma"/>
            <family val="2"/>
          </rPr>
          <t xml:space="preserve">
CRONOLOGICO
</t>
        </r>
      </text>
    </comment>
    <comment ref="M989" authorId="0" shapeId="0" xr:uid="{00000000-0006-0000-0500-000007000000}">
      <text>
        <r>
          <rPr>
            <b/>
            <sz val="8"/>
            <color indexed="81"/>
            <rFont val="Tahoma"/>
            <family val="2"/>
          </rPr>
          <t>Oavila:</t>
        </r>
        <r>
          <rPr>
            <sz val="8"/>
            <color indexed="81"/>
            <rFont val="Tahoma"/>
            <family val="2"/>
          </rPr>
          <t xml:space="preserve">
CRONOLOGICO
</t>
        </r>
      </text>
    </comment>
    <comment ref="M1079" authorId="0" shapeId="0" xr:uid="{00000000-0006-0000-0500-000008000000}">
      <text>
        <r>
          <rPr>
            <b/>
            <sz val="8"/>
            <color indexed="81"/>
            <rFont val="Tahoma"/>
            <family val="2"/>
          </rPr>
          <t>Oavila:</t>
        </r>
        <r>
          <rPr>
            <sz val="8"/>
            <color indexed="81"/>
            <rFont val="Tahoma"/>
            <family val="2"/>
          </rPr>
          <t xml:space="preserve">
CRONOLOGICO
</t>
        </r>
      </text>
    </comment>
    <comment ref="M1100" authorId="0" shapeId="0" xr:uid="{00000000-0006-0000-0500-000009000000}">
      <text>
        <r>
          <rPr>
            <b/>
            <sz val="8"/>
            <color indexed="81"/>
            <rFont val="Tahoma"/>
            <family val="2"/>
          </rPr>
          <t>Oavila:</t>
        </r>
        <r>
          <rPr>
            <sz val="8"/>
            <color indexed="81"/>
            <rFont val="Tahoma"/>
            <family val="2"/>
          </rPr>
          <t xml:space="preserve">
CRONOLOGICO</t>
        </r>
      </text>
    </comment>
    <comment ref="M1279" authorId="0" shapeId="0" xr:uid="{00000000-0006-0000-0500-00000A000000}">
      <text>
        <r>
          <rPr>
            <b/>
            <sz val="8"/>
            <color indexed="81"/>
            <rFont val="Tahoma"/>
            <family val="2"/>
          </rPr>
          <t xml:space="preserve">Oavila:CRONOLOGICO
</t>
        </r>
      </text>
    </comment>
    <comment ref="M1362" authorId="0" shapeId="0" xr:uid="{00000000-0006-0000-0500-00000B000000}">
      <text>
        <r>
          <rPr>
            <b/>
            <sz val="8"/>
            <color indexed="81"/>
            <rFont val="Tahoma"/>
            <family val="2"/>
          </rPr>
          <t>Oavila:</t>
        </r>
        <r>
          <rPr>
            <sz val="8"/>
            <color indexed="81"/>
            <rFont val="Tahoma"/>
            <family val="2"/>
          </rPr>
          <t xml:space="preserve">
CRONOLOGICO
</t>
        </r>
      </text>
    </comment>
    <comment ref="M1377" authorId="0" shapeId="0" xr:uid="{00000000-0006-0000-0500-00000C000000}">
      <text>
        <r>
          <rPr>
            <b/>
            <sz val="8"/>
            <color indexed="81"/>
            <rFont val="Tahoma"/>
            <family val="2"/>
          </rPr>
          <t>Oavila:</t>
        </r>
        <r>
          <rPr>
            <sz val="8"/>
            <color indexed="81"/>
            <rFont val="Tahoma"/>
            <family val="2"/>
          </rPr>
          <t xml:space="preserve">
CRONOLOGICO
</t>
        </r>
      </text>
    </comment>
    <comment ref="M1389" authorId="0" shapeId="0" xr:uid="{00000000-0006-0000-0500-00000D000000}">
      <text>
        <r>
          <rPr>
            <b/>
            <sz val="8"/>
            <color indexed="81"/>
            <rFont val="Tahoma"/>
            <family val="2"/>
          </rPr>
          <t>Oavila:</t>
        </r>
        <r>
          <rPr>
            <sz val="8"/>
            <color indexed="81"/>
            <rFont val="Tahoma"/>
            <family val="2"/>
          </rPr>
          <t xml:space="preserve">
CRONOLOGICO</t>
        </r>
      </text>
    </comment>
    <comment ref="D1400" authorId="0" shapeId="0" xr:uid="{00000000-0006-0000-0500-00000E000000}">
      <text>
        <r>
          <rPr>
            <b/>
            <sz val="8"/>
            <color indexed="81"/>
            <rFont val="Tahoma"/>
            <family val="2"/>
          </rPr>
          <t>Oavila:</t>
        </r>
        <r>
          <rPr>
            <sz val="8"/>
            <color indexed="81"/>
            <rFont val="Tahoma"/>
            <family val="2"/>
          </rPr>
          <t xml:space="preserve">
INGRESAR OTRO TOMO</t>
        </r>
      </text>
    </comment>
    <comment ref="M1489" authorId="0" shapeId="0" xr:uid="{00000000-0006-0000-0500-00000F000000}">
      <text>
        <r>
          <rPr>
            <b/>
            <sz val="8"/>
            <color indexed="81"/>
            <rFont val="Tahoma"/>
            <family val="2"/>
          </rPr>
          <t>Oavila:</t>
        </r>
        <r>
          <rPr>
            <sz val="8"/>
            <color indexed="81"/>
            <rFont val="Tahoma"/>
            <family val="2"/>
          </rPr>
          <t xml:space="preserve">
CRONOLOGICO</t>
        </r>
      </text>
    </comment>
    <comment ref="M1528" authorId="0" shapeId="0" xr:uid="{00000000-0006-0000-0500-000010000000}">
      <text>
        <r>
          <rPr>
            <b/>
            <sz val="8"/>
            <color indexed="81"/>
            <rFont val="Tahoma"/>
            <family val="2"/>
          </rPr>
          <t>Oavila:</t>
        </r>
        <r>
          <rPr>
            <sz val="8"/>
            <color indexed="81"/>
            <rFont val="Tahoma"/>
            <family val="2"/>
          </rPr>
          <t xml:space="preserve">
CRONOLOGICO
</t>
        </r>
      </text>
    </comment>
    <comment ref="M1555" authorId="0" shapeId="0" xr:uid="{00000000-0006-0000-0500-000011000000}">
      <text>
        <r>
          <rPr>
            <b/>
            <sz val="8"/>
            <color indexed="81"/>
            <rFont val="Tahoma"/>
            <family val="2"/>
          </rPr>
          <t>Oavila:</t>
        </r>
        <r>
          <rPr>
            <sz val="8"/>
            <color indexed="81"/>
            <rFont val="Tahoma"/>
            <family val="2"/>
          </rPr>
          <t xml:space="preserve">
CRONOLOGICO</t>
        </r>
      </text>
    </comment>
    <comment ref="M1676" authorId="0" shapeId="0" xr:uid="{00000000-0006-0000-0500-000012000000}">
      <text>
        <r>
          <rPr>
            <b/>
            <sz val="8"/>
            <color indexed="81"/>
            <rFont val="Tahoma"/>
            <family val="2"/>
          </rPr>
          <t>Oavila:</t>
        </r>
        <r>
          <rPr>
            <sz val="8"/>
            <color indexed="81"/>
            <rFont val="Tahoma"/>
            <family val="2"/>
          </rPr>
          <t xml:space="preserve">
CRONOLOGICO</t>
        </r>
      </text>
    </comment>
    <comment ref="M1714" authorId="0" shapeId="0" xr:uid="{00000000-0006-0000-0500-000013000000}">
      <text>
        <r>
          <rPr>
            <b/>
            <sz val="8"/>
            <color indexed="81"/>
            <rFont val="Tahoma"/>
            <family val="2"/>
          </rPr>
          <t>Oavila:</t>
        </r>
        <r>
          <rPr>
            <sz val="8"/>
            <color indexed="81"/>
            <rFont val="Tahoma"/>
            <family val="2"/>
          </rPr>
          <t xml:space="preserve">
CRONOLOGICO</t>
        </r>
      </text>
    </comment>
    <comment ref="M1745" authorId="0" shapeId="0" xr:uid="{00000000-0006-0000-0500-000014000000}">
      <text>
        <r>
          <rPr>
            <b/>
            <sz val="8"/>
            <color indexed="81"/>
            <rFont val="Tahoma"/>
            <family val="2"/>
          </rPr>
          <t>Oavila:</t>
        </r>
        <r>
          <rPr>
            <sz val="8"/>
            <color indexed="81"/>
            <rFont val="Tahoma"/>
            <family val="2"/>
          </rPr>
          <t xml:space="preserve">
CRONOLOGICO</t>
        </r>
      </text>
    </comment>
    <comment ref="M1769" authorId="0" shapeId="0" xr:uid="{00000000-0006-0000-0500-000015000000}">
      <text>
        <r>
          <rPr>
            <b/>
            <sz val="8"/>
            <color indexed="81"/>
            <rFont val="Tahoma"/>
            <family val="2"/>
          </rPr>
          <t>Oavila:</t>
        </r>
        <r>
          <rPr>
            <sz val="8"/>
            <color indexed="81"/>
            <rFont val="Tahoma"/>
            <family val="2"/>
          </rPr>
          <t xml:space="preserve">
CRONOLOGICO</t>
        </r>
      </text>
    </comment>
    <comment ref="M1770" authorId="0" shapeId="0" xr:uid="{00000000-0006-0000-0500-000016000000}">
      <text>
        <r>
          <rPr>
            <b/>
            <sz val="8"/>
            <color indexed="81"/>
            <rFont val="Tahoma"/>
            <family val="2"/>
          </rPr>
          <t>Oavila:</t>
        </r>
        <r>
          <rPr>
            <sz val="8"/>
            <color indexed="81"/>
            <rFont val="Tahoma"/>
            <family val="2"/>
          </rPr>
          <t xml:space="preserve">
CRONOLOGICO</t>
        </r>
      </text>
    </comment>
    <comment ref="M1787" authorId="0" shapeId="0" xr:uid="{00000000-0006-0000-0500-000017000000}">
      <text>
        <r>
          <rPr>
            <b/>
            <sz val="8"/>
            <color indexed="81"/>
            <rFont val="Tahoma"/>
            <family val="2"/>
          </rPr>
          <t>Oavila:</t>
        </r>
        <r>
          <rPr>
            <sz val="8"/>
            <color indexed="81"/>
            <rFont val="Tahoma"/>
            <family val="2"/>
          </rPr>
          <t xml:space="preserve">
CRONOLOGICO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Oavila</author>
  </authors>
  <commentList>
    <comment ref="O265" authorId="0" shapeId="0" xr:uid="{00000000-0006-0000-0600-000001000000}">
      <text>
        <r>
          <rPr>
            <b/>
            <sz val="8"/>
            <color indexed="81"/>
            <rFont val="Tahoma"/>
            <family val="2"/>
          </rPr>
          <t>Oavila:</t>
        </r>
        <r>
          <rPr>
            <sz val="8"/>
            <color indexed="81"/>
            <rFont val="Tahoma"/>
            <family val="2"/>
          </rPr>
          <t xml:space="preserve">
entregada tarjeta de artista rad ie28680 claudia monica cortes 28/09/2011
</t>
        </r>
      </text>
    </comment>
  </commentList>
</comments>
</file>

<file path=xl/sharedStrings.xml><?xml version="1.0" encoding="utf-8"?>
<sst xmlns="http://schemas.openxmlformats.org/spreadsheetml/2006/main" count="13532" uniqueCount="3436">
  <si>
    <t>MINISTERIO DE EDUCACIÓN NACIONAL</t>
  </si>
  <si>
    <t>FORMATO ÚNICO DE INVENTARIO DOCUMENTAL</t>
  </si>
  <si>
    <t xml:space="preserve">HOJA No. : </t>
  </si>
  <si>
    <t>DE:</t>
  </si>
  <si>
    <t>REGISTRO DE ENTRADA</t>
  </si>
  <si>
    <t>AÑO</t>
  </si>
  <si>
    <t>MES</t>
  </si>
  <si>
    <t>DIA</t>
  </si>
  <si>
    <t>N.T.</t>
  </si>
  <si>
    <t>N.T. = Número de Transferencia</t>
  </si>
  <si>
    <t>Numero de Orden</t>
  </si>
  <si>
    <t>Código</t>
  </si>
  <si>
    <t>Nombre de la Serie, Subserie o Asuntos</t>
  </si>
  <si>
    <t>Fechas extremas</t>
  </si>
  <si>
    <t>Unidad de Conservación</t>
  </si>
  <si>
    <t>No. Folios</t>
  </si>
  <si>
    <t>Soporte</t>
  </si>
  <si>
    <t>Frecuencia de consulta</t>
  </si>
  <si>
    <t>Notas</t>
  </si>
  <si>
    <t>Inicial</t>
  </si>
  <si>
    <t>Final</t>
  </si>
  <si>
    <t>Caja</t>
  </si>
  <si>
    <t>Carpeta</t>
  </si>
  <si>
    <t>Tomo</t>
  </si>
  <si>
    <t>Otro</t>
  </si>
  <si>
    <t xml:space="preserve">PAPEL </t>
  </si>
  <si>
    <t>ALTA</t>
  </si>
  <si>
    <t xml:space="preserve"> </t>
  </si>
  <si>
    <t>PAPEL</t>
  </si>
  <si>
    <t>1-2</t>
  </si>
  <si>
    <t>2-2</t>
  </si>
  <si>
    <t>1200.55</t>
  </si>
  <si>
    <t>1200.56</t>
  </si>
  <si>
    <t>1200.85</t>
  </si>
  <si>
    <t>12/04/2011</t>
  </si>
  <si>
    <t>DERECHOS DE PETICION CORPORACIONES Y ORGANIZACIONES DE CONTROL</t>
  </si>
  <si>
    <t xml:space="preserve">DERECHOS DE PETICION </t>
  </si>
  <si>
    <t>08/07/2011</t>
  </si>
  <si>
    <t>24/11/2011</t>
  </si>
  <si>
    <t xml:space="preserve">TARJETAS PROFESIONAL DE ARTISTA - </t>
  </si>
  <si>
    <t>ACEVEDO GELVEZ HERNANDO</t>
  </si>
  <si>
    <t>AGUDELO AGUDELO LUZ ESTELA</t>
  </si>
  <si>
    <t>ALARCON RIVEROS VICTOR HUGO</t>
  </si>
  <si>
    <t>ALFONSO BARAGAN REYNALDO</t>
  </si>
  <si>
    <t>ALTAMAR GAMEZ EDILBERTO</t>
  </si>
  <si>
    <t>ALVAREZ CANTERO ARNOVIS ALBERTO</t>
  </si>
  <si>
    <t xml:space="preserve">ALVAREZ LOPEZ HERIBERTO </t>
  </si>
  <si>
    <t>ALVAREZ RUIZ JOSE LEONARDO</t>
  </si>
  <si>
    <t>ALVAREZ VASQUEZ JOSE FELIX</t>
  </si>
  <si>
    <t>ANGEL LOPEZ ALBA NINFA</t>
  </si>
  <si>
    <t>ANGEL LUIS RODRIGO</t>
  </si>
  <si>
    <t>ARAMBULA GUTIERREZ MARCO ANTONIO</t>
  </si>
  <si>
    <t>ARCHBOLD ARCHBOLD JAIME WILFRIDO</t>
  </si>
  <si>
    <t>ARCILA CEBALLOS OSCAR</t>
  </si>
  <si>
    <t>ARIAS GOMEZ ADOLFO</t>
  </si>
  <si>
    <t>ARIAS REYES GERMAN ANTONIO</t>
  </si>
  <si>
    <t>ARIAS TOVAR SERGIO HERNAN</t>
  </si>
  <si>
    <t>ARIZA GARCIA LUIS EDUARDO</t>
  </si>
  <si>
    <t>ARMIJO GUERRERO FRANCISCO JAVIER</t>
  </si>
  <si>
    <t>ATUESTA ROSADO PABLO MANUEL</t>
  </si>
  <si>
    <t>AVENDAÑO ASCANIO MIGUEL ANGEL</t>
  </si>
  <si>
    <t>BARAHONA HERNANDEZ JOSE ALVARO</t>
  </si>
  <si>
    <t>BARRAGAN ESPINOSA LUIS CARLOS</t>
  </si>
  <si>
    <t>BARRERA SANCHEZ MELKIS ERALDO</t>
  </si>
  <si>
    <t>BEDOYA BORJA BLADIMIR</t>
  </si>
  <si>
    <t>BEDOYA CASTAÑO JESUS HORACIO</t>
  </si>
  <si>
    <t>BEDRAN JACOME WADI</t>
  </si>
  <si>
    <t>BEJARANO BABAHUA MARIA TERESA</t>
  </si>
  <si>
    <t>BELTRAN MEYER ENRIQUE</t>
  </si>
  <si>
    <t>BELTRAN OLAYA SILVIO ALEJANDRO</t>
  </si>
  <si>
    <t>BENAVIDES CHACON HORACIO</t>
  </si>
  <si>
    <t>BERMUDEZ YANET FABIAN RENE</t>
  </si>
  <si>
    <t>BERNAL HERMIRA PEDRO IGNACIO</t>
  </si>
  <si>
    <t>BERRIO ACOSTA ALFONSO RAFAEL</t>
  </si>
  <si>
    <t>BETANCOURT ARCHILLA JOSIP ALFARO</t>
  </si>
  <si>
    <t>BETANCOURT ESCUDERO RICARDO ANTONIO</t>
  </si>
  <si>
    <t>BETANCOURTH ROMERO WILSON IVAN</t>
  </si>
  <si>
    <t>BLANCO VILLAMIZAR AUDI GEOVANI</t>
  </si>
  <si>
    <t>BOLIVAR AGUDELO ALVARO DE JESUS</t>
  </si>
  <si>
    <t>BONNA FLOREZ MAURO GREGORIO</t>
  </si>
  <si>
    <t>BORRERO URBANSKY MARTIN</t>
  </si>
  <si>
    <t>CABEZAS BARREIRO LUIS EDMUNDO</t>
  </si>
  <si>
    <t>CABRERA PEREZ EDUARDO RAFAEL</t>
  </si>
  <si>
    <t>CABRERA ZUÑIGA HAROLD MAURICIO</t>
  </si>
  <si>
    <t>CADENA BLANCO FABIO ALBEN</t>
  </si>
  <si>
    <t>CAICEDO LUNA LUIS FELIPE</t>
  </si>
  <si>
    <t>CALDERON BAREÑO JUAN CARLOS</t>
  </si>
  <si>
    <t>CALDERON RODRIGUEZ DUMAR OLIVO</t>
  </si>
  <si>
    <t>CALLE CALLE BERNARDO DE JESUS</t>
  </si>
  <si>
    <t>CAMELO CASTILLA JOSE GUSTAVO</t>
  </si>
  <si>
    <t>CARDENAS MARIA ISABEL</t>
  </si>
  <si>
    <t>CARDONA BENAVIDES LUIS HERNAN</t>
  </si>
  <si>
    <t>CARDONA MONTOYA LIGIA</t>
  </si>
  <si>
    <t>CARMONA MALAGON HUMBERTO</t>
  </si>
  <si>
    <t>CARREÑO NAVARRO JHON ALEXANDER</t>
  </si>
  <si>
    <t>CARRERO ROJAS JOSE MOISES</t>
  </si>
  <si>
    <t>CARRILLO RODRIGUEZ CARLOS SAUL</t>
  </si>
  <si>
    <t>CARRILLO VEGA ISAAC ENRIQUE</t>
  </si>
  <si>
    <t>CASTAÑEDA AVILA OMAR</t>
  </si>
  <si>
    <t>CASTILLA VILLERO JOSE DEL CARMEN</t>
  </si>
  <si>
    <t>CASTRILLON POMARES ALVARO LUIS</t>
  </si>
  <si>
    <t>CASTRO CANCINO YEISON FREDDY</t>
  </si>
  <si>
    <t>CASTRO DAZA CELSO JOSE</t>
  </si>
  <si>
    <t>CASTRO DIAZ JAIME</t>
  </si>
  <si>
    <t>CASTRO FERREIRA MARTHA MARIA</t>
  </si>
  <si>
    <t xml:space="preserve">CASTRO GARCIA ALEJANDRO </t>
  </si>
  <si>
    <t>CASTRO MEDINA JHON FREDY</t>
  </si>
  <si>
    <t>CEBALLOS LOPEZ HUMBERTO</t>
  </si>
  <si>
    <t>CEBALLOS MARTINEZ EDWIN DUVAN</t>
  </si>
  <si>
    <t>CELIS STEEL ANGELA MARIA</t>
  </si>
  <si>
    <t>CHAVES ARCOS JAVIER HERNAN</t>
  </si>
  <si>
    <t>CHAVES MARTINEZ LUIS FELIPE</t>
  </si>
  <si>
    <t>CORRALES CORRALES FABIAN</t>
  </si>
  <si>
    <t>CORREA CLAVIJO GLORIA TERESA</t>
  </si>
  <si>
    <t>CORTES CARDENAS ANYELA ZULIMA</t>
  </si>
  <si>
    <t>CRUZ HIGUITA LUIS EDUARDO</t>
  </si>
  <si>
    <t>CUAVAS HOYOS EVELIO MANRIQUE</t>
  </si>
  <si>
    <t>CUBILLOS JUANIAS MILLER</t>
  </si>
  <si>
    <t>CUDRIZ MARTINEZ ADELSO</t>
  </si>
  <si>
    <t>CUESTA DOMINGUEZ JULIO JACINTO</t>
  </si>
  <si>
    <t>CUESTA SEGUNDO GUADY ORLANDO</t>
  </si>
  <si>
    <t>CUITIVA PACHON CLAUDIA JANNETH</t>
  </si>
  <si>
    <t>CUJIA VILLAZON MIGUEL DE JESUS</t>
  </si>
  <si>
    <t>DAVILA CAMARGO DANILO</t>
  </si>
  <si>
    <t>DIANA PATRICIA FRANCO  EUSE</t>
  </si>
  <si>
    <t>DIAZ ARAUJO REINALDO</t>
  </si>
  <si>
    <t>DIAZ MAESTRE DIOMEDEZ</t>
  </si>
  <si>
    <t>DIAZ MAYORGA NELSON WILLIAM</t>
  </si>
  <si>
    <t>DIAZ TORREJANO JULIO</t>
  </si>
  <si>
    <t>DIAZ VARGAS LUCIANO</t>
  </si>
  <si>
    <t>DONADO PEDROZA LUIS ENRIQUE</t>
  </si>
  <si>
    <t>ECHAVARIA DE CORREA ROSA PASTORA</t>
  </si>
  <si>
    <t>ENDES GARZON SERGIO EDUARDO</t>
  </si>
  <si>
    <t>ESCOBAR MANRIQUE MANUEL ALEJANDRO</t>
  </si>
  <si>
    <t>FALLA GARCIA MARIA MERCEDES</t>
  </si>
  <si>
    <t>FERNANDEZ BELTRAN LUIS CARLOS</t>
  </si>
  <si>
    <t>FERNANDEZ PADILLA RAFAEL ANTONIO</t>
  </si>
  <si>
    <t xml:space="preserve">FERNANDEZ VALVERDE JESUALDO </t>
  </si>
  <si>
    <t>FLOREZ DUQUE JAVIER ORLANDO</t>
  </si>
  <si>
    <t>FLOREZ FLOREZ MARIO FRANCISCO</t>
  </si>
  <si>
    <t>FLOREZ RIOS LUIS ALBERTO</t>
  </si>
  <si>
    <t>FORERO CONDE EIDY VIVIANA</t>
  </si>
  <si>
    <t>FORERO GUACHETA EDGAR FABIAN</t>
  </si>
  <si>
    <t>FORERO GUERRERO SANDRA PATRICIA</t>
  </si>
  <si>
    <t>GARCIA CORENA DARIO DEL ROSARIO</t>
  </si>
  <si>
    <t>GARCIA JAIME</t>
  </si>
  <si>
    <t>GARCIA LORENZANO PAULA NATHALY</t>
  </si>
  <si>
    <t>GARCIA OCAMPO DIEGO ALEJANDRO</t>
  </si>
  <si>
    <t>GARCIA PARRA JAIME ALFONSO</t>
  </si>
  <si>
    <t>GARCIA VELOSA MARCO ANTONIO</t>
  </si>
  <si>
    <t>GAVIRIA JARAMILLO LUIS CARLOS</t>
  </si>
  <si>
    <t>GELIZ CARDOZO FREDDY JOSE</t>
  </si>
  <si>
    <t>GIRALDO DAGOBERTO</t>
  </si>
  <si>
    <t>GOMEZ  ZULUAGA RAMIRO DE JESUS</t>
  </si>
  <si>
    <t>GOMEZ ALVAREZ ANTONIO MARIA</t>
  </si>
  <si>
    <t>GOMEZ NAVARRO ANA BELEN</t>
  </si>
  <si>
    <t>GOMEZ NORIEGA JAVIER ENRIQUE</t>
  </si>
  <si>
    <t>GOMEZ NOVOA JULIO CESAR</t>
  </si>
  <si>
    <t>GOMEZ TORO SANDRA MARIA</t>
  </si>
  <si>
    <t>GOMEZ ZAPATA DARIO DE JESUS</t>
  </si>
  <si>
    <t>GONZALEZ ALDANA  FERNANDO</t>
  </si>
  <si>
    <t>GRANADOS CORDOBA JUAN JOSE</t>
  </si>
  <si>
    <t>GUACHETA VALENCIA JAIR</t>
  </si>
  <si>
    <t>GUERRA BOLAÑO HUGO ENRIQUE</t>
  </si>
  <si>
    <t>GUERRERO LORGIO IDEFONSO FEDERICO</t>
  </si>
  <si>
    <t>GUERRERO PEÑALOZA ORLANDO</t>
  </si>
  <si>
    <t>GUEVARA FERNANDEZ LUIS CARLOS</t>
  </si>
  <si>
    <t>GUTIERREZ BARRANCO EIBAR RAFAEL</t>
  </si>
  <si>
    <t>GUTIERREZ HOYOS JORGE</t>
  </si>
  <si>
    <t>GUTIERREZ MEDINA JULIANA ELISA</t>
  </si>
  <si>
    <t>GUTIERREZ SANCHEZ OSWALDO</t>
  </si>
  <si>
    <t>GUTIERREZ VITAL ALFREDO DE JESUS</t>
  </si>
  <si>
    <t>HENRIQUEZ ALVARADO CARLOS ARTURO</t>
  </si>
  <si>
    <t>HENRIQUEZ JUDITH EMILIA</t>
  </si>
  <si>
    <t>HERNANDEZ MORENO MIGUEL ANGEL</t>
  </si>
  <si>
    <t>HERNANDEZ ORTIZ FANY</t>
  </si>
  <si>
    <t>HERNANDEZ ORTIZ FRANCEDY</t>
  </si>
  <si>
    <t>HIGUERA CORREA JOSE</t>
  </si>
  <si>
    <t>HOLGUIN RIVERA JONH JAIME</t>
  </si>
  <si>
    <t>HOYOS QUINTERO MARIA ADELA</t>
  </si>
  <si>
    <t>JAIMES CORTES JAIRO ANTONIO</t>
  </si>
  <si>
    <t>JARAMILLO LEGUIZAMON LUIS FERNANDO</t>
  </si>
  <si>
    <t>JARAMILLO RIVERA DUVAN DE JESUS</t>
  </si>
  <si>
    <t>JAUREGUI MOROS OMAR</t>
  </si>
  <si>
    <t>JAUREGUI URBINA ISMAEL ENRIQUE</t>
  </si>
  <si>
    <t>JAUREGUI URBINA LUIS ALBERTO</t>
  </si>
  <si>
    <t>JIMENEZ CASTRELLON CARLOS OSCAR</t>
  </si>
  <si>
    <t>JIMENEZ CORTES JOSE RODRIGO</t>
  </si>
  <si>
    <t>JIMENEZ VARGAS NELSON JOSE</t>
  </si>
  <si>
    <t>JINETE CERVANTES EDUARDO ENRIQUE</t>
  </si>
  <si>
    <t>JOAQUIN ALONSO HENAO MOSQUERA</t>
  </si>
  <si>
    <t>LABRADOR VELEZ AUGUSTO LEON</t>
  </si>
  <si>
    <t>LANDINEZ RODRIGUEZ CARLOS ALFREDO</t>
  </si>
  <si>
    <t>LARA VICTORIA JAVIER</t>
  </si>
  <si>
    <t>LENGUA MENDOZA HAROLD DAVID</t>
  </si>
  <si>
    <t>LINARES BASTO JESUS ANDRES</t>
  </si>
  <si>
    <t>LOAIZA NIETO JOSE ARBEY</t>
  </si>
  <si>
    <t>LONDOÑO ECHAVARRIA JUAN FERNANDO</t>
  </si>
  <si>
    <t>LONDOÑO PARRA CARLOS ROBERTO</t>
  </si>
  <si>
    <t>LOPERA DE MIRA NIEVES LUCIA</t>
  </si>
  <si>
    <t>LOPEZ LOPEZ FRANCIA ELENA</t>
  </si>
  <si>
    <t>LOPEZ YASPE CARLOS ADOLFO</t>
  </si>
  <si>
    <t>LOZANO MONTAÑA OVIDIO</t>
  </si>
  <si>
    <t>MAJIA OCAMPO MANUEL ANTONIO</t>
  </si>
  <si>
    <t>MALAVER SUAREZ OSCAR FABIAN</t>
  </si>
  <si>
    <t>MALAVERA LIZARAZO ISAIAS</t>
  </si>
  <si>
    <t>MALDONADO RODRIGUEZ HECTOR</t>
  </si>
  <si>
    <t>MANCILLA DUARTE ROSALBA</t>
  </si>
  <si>
    <t>MANCIPE WILLIAM</t>
  </si>
  <si>
    <t>MANTILLA DULEEY MANUEL ANTONIO</t>
  </si>
  <si>
    <t>MANYONA GIL HERMES</t>
  </si>
  <si>
    <t>MARIN GARCIA CARLOS EDUARDO</t>
  </si>
  <si>
    <t>MARRIAGA ROMERO MARTIN ENRIQUE</t>
  </si>
  <si>
    <t>MARTINEZ PINTO NESTOR SEGUNDO</t>
  </si>
  <si>
    <t>MAYORGA RODRIGUEZ OMAR WILSON</t>
  </si>
  <si>
    <t>MEJIA DE ALVAREZ LIBIA DEL SOCORRO</t>
  </si>
  <si>
    <t>MEJIA TAMAYO NATALIA ANDREA</t>
  </si>
  <si>
    <t>MENDEZ MOGOLLON JOSE DAVID</t>
  </si>
  <si>
    <t>MENDOZA ZAMBRANO JOSE GUSTAVO</t>
  </si>
  <si>
    <t>MENESES LONDOÑO LAURA ROSA</t>
  </si>
  <si>
    <t>MENESES TORRES ARIDES JOSE</t>
  </si>
  <si>
    <t>MESA TRUJILLO HELADIO DE JESUS</t>
  </si>
  <si>
    <t>MEZA AVILA LUIS EDUARDO</t>
  </si>
  <si>
    <t>MEZA TRUJILLO LEONEL ANCIZAR</t>
  </si>
  <si>
    <t>MIRANDA OSPINO OTONIEL</t>
  </si>
  <si>
    <t>MOLINA MEJIA GONZALO ARTURO</t>
  </si>
  <si>
    <t>MONSALVE OROZCO GERMAN</t>
  </si>
  <si>
    <t>MONTEALEGRE AVILES MARIA FERNANDA</t>
  </si>
  <si>
    <t>MONTENEGRO RODRIGUEZ JAIRO ALIRIO</t>
  </si>
  <si>
    <t>MONTES ARANGO OCTAVIO</t>
  </si>
  <si>
    <t>MONTOYA ARROYAVE LUIS HERNANDO</t>
  </si>
  <si>
    <t>MONTOYA GIRALDO WILLIAM BERNARDO</t>
  </si>
  <si>
    <t>MONTOYA RINCON RINCON DORIELA MARIA</t>
  </si>
  <si>
    <t>MORA GUERRERO JESUS RODOLFO</t>
  </si>
  <si>
    <t xml:space="preserve">MORALES BETANCOURT ALBERTO </t>
  </si>
  <si>
    <t>MORENO MOJICA ENIDT</t>
  </si>
  <si>
    <t>MORRILLO LOPEZ EDIGAR JOSE</t>
  </si>
  <si>
    <t>MUÑOZ ALVARADO ALVARO</t>
  </si>
  <si>
    <t>MUÑOZ CARDILES URIEL DE JESUS</t>
  </si>
  <si>
    <t>MUÑOZ COLLAZOS LEO FABIO</t>
  </si>
  <si>
    <t>MUÑOZ MONTENEGRO LUIS CARLOS</t>
  </si>
  <si>
    <t>MUÑOZ PICON IVAN DARIO</t>
  </si>
  <si>
    <t>MUÑOZ ZAPATA GUSTAVO DE JESUS</t>
  </si>
  <si>
    <t>NARVAEZ JOSA HERVIN ANTONIO</t>
  </si>
  <si>
    <t>NAVAS ZAMBRANO GUILLERMO</t>
  </si>
  <si>
    <t>NEGRETE MAESTRE PEDRO RAFAEL</t>
  </si>
  <si>
    <t>NEGRETE VARGAS EIDIMIR ALFONSO</t>
  </si>
  <si>
    <t>NEIVA TIMARAN JAIRO LAUREANO</t>
  </si>
  <si>
    <t>NIÑO MOJICA MARTHA PATRICIA</t>
  </si>
  <si>
    <t>NOBOA PICO MARINO EDUARDO</t>
  </si>
  <si>
    <t>NUÑEZ NARVAEZ ABRAHAM</t>
  </si>
  <si>
    <t>OCAMPO OLARTE CARLOS ENRIQUE</t>
  </si>
  <si>
    <t>OJEDA GILBERTO</t>
  </si>
  <si>
    <t>CARDENAS MEZA HECTOR JULIO</t>
  </si>
  <si>
    <t>OJEDA MORON LUIS DEL CRISTO</t>
  </si>
  <si>
    <t>ORDOÑEZ LEGA JORGE ENRIQUE</t>
  </si>
  <si>
    <t>ORDOÑEZ URBANO JOSE WILMAR</t>
  </si>
  <si>
    <t>ORTEGA ADRADA ARIEL</t>
  </si>
  <si>
    <t>ORTIZ BERNAL CARLOS ALBERTO</t>
  </si>
  <si>
    <t>ORTIZ CAMPO MARIA FERNANDA</t>
  </si>
  <si>
    <t>ORTIZ TORRES WILDER</t>
  </si>
  <si>
    <t>OSORIO BALVIN JOSE ALVARO</t>
  </si>
  <si>
    <t>OVALLE POVEDA IVAN ANTONIO</t>
  </si>
  <si>
    <t>OVALLE VANEGAS EDGAR AUGUSTO</t>
  </si>
  <si>
    <t>PABON GIRALDO JORGE IVAN</t>
  </si>
  <si>
    <t>PACHECO BAQUERO FREDDY</t>
  </si>
  <si>
    <t>PACHECO BARRIOS ELIO ALBERTO</t>
  </si>
  <si>
    <t>PACHECO PIMIENTA NICOLAS AURELIO</t>
  </si>
  <si>
    <t>PACHON ALDANA FERNANDO</t>
  </si>
  <si>
    <t>PADILLA ERNESTO GERMAN</t>
  </si>
  <si>
    <t>PALACIOS ENRIQUEZ SANDRO ARNULFO</t>
  </si>
  <si>
    <t>PARRA GRONDONA JULIO JOSE</t>
  </si>
  <si>
    <t>PARRA RAMIREZ CATALINO</t>
  </si>
  <si>
    <t>MORALES RIVERA LUIS MARIO</t>
  </si>
  <si>
    <t>PASCUAS CARDOZO ALEJANDRO</t>
  </si>
  <si>
    <t>PATIÑO BALAGUERA JAIRO ALONSO</t>
  </si>
  <si>
    <t>PEÑA ACUÑA JAIRO</t>
  </si>
  <si>
    <t>PERTUZ PABON JOSE JOAQUIN</t>
  </si>
  <si>
    <t>PLATA VEGA CASIMIRO RAUL</t>
  </si>
  <si>
    <t>POLOCHE ALAPE FACUNDO</t>
  </si>
  <si>
    <t>PRADA LOPEZ JUAN CARLOS</t>
  </si>
  <si>
    <t xml:space="preserve">QUIJANO RAMIREZ GENCIEN </t>
  </si>
  <si>
    <t>QUINTERO ARZUAGA ARMANDO LEON</t>
  </si>
  <si>
    <t>QUINTERO IBAÑEZ VICTOR MARIO</t>
  </si>
  <si>
    <t>QUINTERO JUSTO PASTOR</t>
  </si>
  <si>
    <t>RAMIREZ GOMEZ JOSE ANGEL</t>
  </si>
  <si>
    <t>RAMIREZ GOMEZ ROQUE EVELIO</t>
  </si>
  <si>
    <t>RAMIREZ GUILLEN DAVINSON</t>
  </si>
  <si>
    <t>RAMIREZ HOYOS JESUS ALBERTO</t>
  </si>
  <si>
    <t>RAMIREZ OCAMPO ANIBAL DE JESUS</t>
  </si>
  <si>
    <t>RAMIREZ RIVAUT BEATRIZ ELENA</t>
  </si>
  <si>
    <t>RAMOS CORDERO RAFAEL ANTONIO</t>
  </si>
  <si>
    <t>RAMOS HERRERA ANDREY ANTONIO</t>
  </si>
  <si>
    <t>RAMOS JIMENEZ RODOLFO ENRIQUE</t>
  </si>
  <si>
    <t>RESTREPO BUILES CELINA</t>
  </si>
  <si>
    <t>RESTREPO SAAVEDRA RAMON MARINO</t>
  </si>
  <si>
    <t>REY PILONIETA CARLOS ALBERTO</t>
  </si>
  <si>
    <t>REYES HERNANDEZ JUAN DE MATA</t>
  </si>
  <si>
    <t>RINCON MOLINA ENISBERTO</t>
  </si>
  <si>
    <t>RINCON PINEDA JESUS LEONARDO</t>
  </si>
  <si>
    <t>RIOS CORDOBA BENIGNO</t>
  </si>
  <si>
    <t>RIOS DUARTE CARLOS AUGUSTO</t>
  </si>
  <si>
    <t>RIOS MARTINEZ ALBEIRO ANTONIO</t>
  </si>
  <si>
    <t>RIVERA RAMIREZ JOSE RAUL</t>
  </si>
  <si>
    <t>RIVERA TORRIJAS MARTIN VICENTE</t>
  </si>
  <si>
    <t>RIVEROS VEGA CESAR ALBERTO</t>
  </si>
  <si>
    <t>RODRIGUEZ BETANCOUR MARIA PATRICIA</t>
  </si>
  <si>
    <t>ROMAN GRISALES EDUIN JULIAN</t>
  </si>
  <si>
    <t>ROMERO PIÑERES BENJAMIN</t>
  </si>
  <si>
    <t>ROMERO TORRES JACOBO ANTONIO</t>
  </si>
  <si>
    <t>ROZO ESTEVES JIMMY JAVIER</t>
  </si>
  <si>
    <t>RUEDA RICO ORLANDO</t>
  </si>
  <si>
    <t>RUIZ POSADA JOSE EDUARDO</t>
  </si>
  <si>
    <t>SAENZ OSPINA JOSE DARIO</t>
  </si>
  <si>
    <t>SALAZAR ESLAVA ADAN</t>
  </si>
  <si>
    <t>SALGADO  SERNA NELSON</t>
  </si>
  <si>
    <t>SAMBONI BERMEO JOSE WILBERT</t>
  </si>
  <si>
    <t>SAMBONY QUINAYAS FORTUNATO</t>
  </si>
  <si>
    <t>SANCHEZ AMAYA OCTAVIO DE JESUS</t>
  </si>
  <si>
    <t>SANCHEZ CASTRO JAIME</t>
  </si>
  <si>
    <t>SANCHEZ ORTIZ MARTIN ERIC</t>
  </si>
  <si>
    <t>SANCHEZ PARRA NICO ANTONIO</t>
  </si>
  <si>
    <t>SANCHEZ SALAZAR ALFONSO HEMEREGILDO</t>
  </si>
  <si>
    <t>SANTOS RAMIREZ YESSI EDUARDO</t>
  </si>
  <si>
    <t>SEVERICHE SEVERICHE BERNAL DE JESUS</t>
  </si>
  <si>
    <t>SIMANCA TORRES CARLOS RAFAEL</t>
  </si>
  <si>
    <t>SOLER LOPEZ JUAN CARLOS</t>
  </si>
  <si>
    <t>SUAREZ ESPINOSA ANA CONSUELO</t>
  </si>
  <si>
    <t xml:space="preserve">SUAREZ PEREZ ABEL JOSE </t>
  </si>
  <si>
    <t>SUESCA ACUÑA JULIO ALVARO</t>
  </si>
  <si>
    <t>SUESCUN VILLA MANUEL SALVADOR</t>
  </si>
  <si>
    <t>TABORDA PUELLO JESUS MARIA</t>
  </si>
  <si>
    <t>TORDOYA HUACCHA LUIS ABELARDO</t>
  </si>
  <si>
    <t>TORO RESTREPO GERMAN DARIO</t>
  </si>
  <si>
    <t>TORRES BARRERA JUAN DE DIOS</t>
  </si>
  <si>
    <t>TORRES BARRERA LIMEDES ENRIQUE</t>
  </si>
  <si>
    <t>TORRES JIMENEZ DAVID</t>
  </si>
  <si>
    <t>TORRES PATERNINA LUIS CARLOS</t>
  </si>
  <si>
    <t>TORRES ROJAS JAIRO</t>
  </si>
  <si>
    <t>URREA ALEXIS</t>
  </si>
  <si>
    <t>VALENCIA SANCHEZ YESID EFREN</t>
  </si>
  <si>
    <t>VALLEJO JESUS HERNAN</t>
  </si>
  <si>
    <t>VANEGAS CARDONA JORGE ENRIQUE</t>
  </si>
  <si>
    <t>VARGAS OSPINA GERMAN ANDRES</t>
  </si>
  <si>
    <t>VARGAS RAMIREZ RAFAEL ANTONIO</t>
  </si>
  <si>
    <t>VASQUEZ MEJIA LUIS ALEJANDRO</t>
  </si>
  <si>
    <t>VASQUEZ ORTIZ ANGEL NICOLAS</t>
  </si>
  <si>
    <t>VEGA ARRIETA CARLOS</t>
  </si>
  <si>
    <t>VEGA CORONEL MARIA HERIBERTA</t>
  </si>
  <si>
    <t>VELASQUEZ ECHAVARIA FABIO ALBEIRO</t>
  </si>
  <si>
    <t>VELASQUEZ VELANDIA ANDRES</t>
  </si>
  <si>
    <t>VIAFARA BOLIVAR</t>
  </si>
  <si>
    <t>VIRVIESCAS FREDY ALEXANDER</t>
  </si>
  <si>
    <t>ZULETA GUTIERREZ JORGE LUIS</t>
  </si>
  <si>
    <t>ZULUAGA GOMEZ EFREN DARIO</t>
  </si>
  <si>
    <t>ZULUAGA RAMIREZ JESUS ARTURO</t>
  </si>
  <si>
    <t>ZULUAGA URIBE OSCAR MANUEL</t>
  </si>
  <si>
    <t>GALLEGO RIOS SANDRA MILENA</t>
  </si>
  <si>
    <t>RODRIGUEZ ALFONSO LIDA</t>
  </si>
  <si>
    <t>GOMEZ BURBANO NATALIA IBETH</t>
  </si>
  <si>
    <t>DIAZ DUEÑAS KEISSY</t>
  </si>
  <si>
    <t>LOSADA RAYA YIMMI FERNANDO</t>
  </si>
  <si>
    <t>SILVA CAVIEDES RODRIGO</t>
  </si>
  <si>
    <t>NIÑO COLORADO WILLIAM ANTONIO</t>
  </si>
  <si>
    <t>VIDAL CARLOS ALIRIO</t>
  </si>
  <si>
    <t>ROBLES DORIA CARLOS ORLANDO</t>
  </si>
  <si>
    <t>CERQUERA TOVAR JOHN EDINSON</t>
  </si>
  <si>
    <t>LOPEZ GINA ELIZABETH</t>
  </si>
  <si>
    <t>PEREZ SANDOVAL  RIGOBERTO</t>
  </si>
  <si>
    <t>LUGO AVILA REINEL</t>
  </si>
  <si>
    <t>MUÑOZ HERNANDEZ MARLON</t>
  </si>
  <si>
    <t>RINCON CABALLERO DIANA CAROLINA</t>
  </si>
  <si>
    <t>BRAVO GOMEZ JOHNY ALEXANDER</t>
  </si>
  <si>
    <t>PAYARES VILLAREAL JOSE GREGORIO</t>
  </si>
  <si>
    <t>RAMIREZ NEIRA DANIEL</t>
  </si>
  <si>
    <t>LINAREZ LINAREZ OSCAR JAVIER</t>
  </si>
  <si>
    <t>ERAZO OSORIO JAMES GENTIL</t>
  </si>
  <si>
    <t>CARREÑO OSPINA CARLOS ALEXANDER</t>
  </si>
  <si>
    <t>BELTRAN RUIZ EMERSON LEONARDO</t>
  </si>
  <si>
    <t>RUIZ MOLINA GLORIA INES</t>
  </si>
  <si>
    <t>ARAGON MIRANDA DEICY</t>
  </si>
  <si>
    <t>MESA MAZUERA JUAN GUILLERMO</t>
  </si>
  <si>
    <t>QUINTERO RESTREPO GLORIA CECILIA</t>
  </si>
  <si>
    <t>RODRIGUEZ CERON MIGUEL ANGEL</t>
  </si>
  <si>
    <t>GUZMAN ORDOÑEZ CARLOS MILLER</t>
  </si>
  <si>
    <t>AMADO BUITRAGO JOSE PEDRO NEL</t>
  </si>
  <si>
    <t>BAHAMON GOMEZ HUGO FERNANDO</t>
  </si>
  <si>
    <t>GARZON CORREDOR PEDRO ANTONIO</t>
  </si>
  <si>
    <t>CUERVO FIGUEROA CESAR AUGUSTO</t>
  </si>
  <si>
    <t>VELEZ PALACIOS CARLOS MARIO</t>
  </si>
  <si>
    <t>PEREZ ESCALANTE JOSE RAMON</t>
  </si>
  <si>
    <t>PECHA CASTIBLANCO JOSE ISMAEL</t>
  </si>
  <si>
    <t>GARZON SOLANO DAVID</t>
  </si>
  <si>
    <t>HERNANDEZ ANDRADE OSCAR FABIAN</t>
  </si>
  <si>
    <t>GARZON ACEVEDO LIBARDO</t>
  </si>
  <si>
    <t>GUERRA HERNANDEZ ELVIS ALFONSO</t>
  </si>
  <si>
    <t>SIERRA MOLINA MANUEL ANTONIO</t>
  </si>
  <si>
    <t>GUZMAN ALFONSO JHON LARRING</t>
  </si>
  <si>
    <t>ESTRADA PUERTA JUAN CARLOS</t>
  </si>
  <si>
    <t>PIZA CARREÑO JAIRO ALEXANDER</t>
  </si>
  <si>
    <t>MARTINEZ RAMIREZ ALEXANDER</t>
  </si>
  <si>
    <t>CORDOBA MILTON CESAR</t>
  </si>
  <si>
    <t>LONDOÑO RESTREPO JORGE IVAN</t>
  </si>
  <si>
    <t>ARANGO POSADA OLGA INES DE LA MILAGROSA</t>
  </si>
  <si>
    <t>GIRALDO CASTILLO DIEGO ARMANDO</t>
  </si>
  <si>
    <t>JIMENEZ HERNANDEZ RODRIGO GONZALO</t>
  </si>
  <si>
    <t>ESPARRAGOZA CABARCAS ALVARO RENE</t>
  </si>
  <si>
    <t>GUZMAN TORRES ANDRES FELIPE</t>
  </si>
  <si>
    <t>PEREZ ROZO MANUEL CAMILO</t>
  </si>
  <si>
    <t>GUTIERREZ JIMENEZ LILIANA MARIA</t>
  </si>
  <si>
    <t>LONDOÑO GARCES DIANA ALEJANDRA</t>
  </si>
  <si>
    <t>CARRILLO GARCIA ABRAHAM</t>
  </si>
  <si>
    <t>CANO OSORIO IDALY DEL SOCORRO</t>
  </si>
  <si>
    <t>ROJAS PEREZ GUSTAVO FERMIN</t>
  </si>
  <si>
    <t>SOLIS CAICEDO ORLANDO</t>
  </si>
  <si>
    <t>ECHEVERRY ROMIR ALBERTO</t>
  </si>
  <si>
    <t>CRISSONTT FARIAS HILDE</t>
  </si>
  <si>
    <t>OROZCO SANCHEZ LILIA PAOLA</t>
  </si>
  <si>
    <t>PINTO CARMEN AMELIA</t>
  </si>
  <si>
    <t>RINCON LINARES MARTHA GINNETH</t>
  </si>
  <si>
    <t>CARVAJAL MOSQUERA ERNESTO</t>
  </si>
  <si>
    <t>LONDOÑO GOMEZ HECTOR HELI</t>
  </si>
  <si>
    <t>MOSQUERA VARON LUZ AMPARO</t>
  </si>
  <si>
    <t>ANGULO HURTADO JESUS ALBERTO</t>
  </si>
  <si>
    <t>GONZALEZ BELTRAN JOSE LIBARDO</t>
  </si>
  <si>
    <t>CONTRERAS ACOSTA HUGO DEL CRISTO</t>
  </si>
  <si>
    <t>HORTUA VANEGAS HITLER UBEIMAR</t>
  </si>
  <si>
    <t>TORRES SALAZAR ALBA MARINA</t>
  </si>
  <si>
    <t>BROWN SALCEDO WILLIAM</t>
  </si>
  <si>
    <t>CALDERON BAUTISTA RAFAEL ALBERTO</t>
  </si>
  <si>
    <t>CALDERON BAUTISTA CIRO EDUARDO</t>
  </si>
  <si>
    <t>MONTOYA CASTAÑO JOSEPH TITO</t>
  </si>
  <si>
    <t>SANCHEZ CUESTA MARINO</t>
  </si>
  <si>
    <t>MUNERA RUIZ JOSE GUSTAVO</t>
  </si>
  <si>
    <t xml:space="preserve">BENAVIDES ESPINOSA FREDY </t>
  </si>
  <si>
    <t>GIRALDO LUNA JAIME ALBERTO</t>
  </si>
  <si>
    <t>CANTILLO JAYER JUAN ANDRES</t>
  </si>
  <si>
    <t>RENDON NATHALIA MARIA</t>
  </si>
  <si>
    <t>GONZALEZ ALDANA JACKELINE</t>
  </si>
  <si>
    <t>ARDILA LINARES ANTONIO FEDERICO</t>
  </si>
  <si>
    <t>GARCIA DE BARROS BETSABE</t>
  </si>
  <si>
    <t>ARBOLEDA MEDINA GLORIA PATRICIA</t>
  </si>
  <si>
    <t>PEDRAZA HERNANDEZ GUSTAVO ADOLFO</t>
  </si>
  <si>
    <t>SOLIS VELEZ EDUARDO</t>
  </si>
  <si>
    <t>MARTINEZ  MOYA LEONARDO</t>
  </si>
  <si>
    <t>MERCADO EMILIANI ROBERTO ALONSO</t>
  </si>
  <si>
    <t>ALMANZA MANRIQUE GIOVANNI ERNESTO</t>
  </si>
  <si>
    <t>ANGULO QUIÑONES ARSENIO</t>
  </si>
  <si>
    <t>CALDERON BAUTISTA OSCAR OSWALDO</t>
  </si>
  <si>
    <t>CAMACHO GARCIA JENNIFER</t>
  </si>
  <si>
    <t>PUERCHAMBUD ZAMBRANO JORGE HERNAN</t>
  </si>
  <si>
    <t>GUZMAN MUÑOZ CLARA MARCELA</t>
  </si>
  <si>
    <t>OROZCO AFRICANO JORGE MANUEL</t>
  </si>
  <si>
    <t>AREVALO HERRERA EILEN ESPERANZA</t>
  </si>
  <si>
    <t>GOMEZ DELGADO LUIS ENRIQUE</t>
  </si>
  <si>
    <t>ZABALA RODRIGUEZ NELLY AMPARO</t>
  </si>
  <si>
    <t>IZQUIERDO SANDOVAL MARIO</t>
  </si>
  <si>
    <t>SANCHEZ MOLLER FRANCISCO</t>
  </si>
  <si>
    <t>CACERES SERNA JOSE IGNACIO</t>
  </si>
  <si>
    <t>SUAREZ RIVERA DIANA MARCELA</t>
  </si>
  <si>
    <t>PARRA SILVA ANGELO JOSE</t>
  </si>
  <si>
    <t>QUINTERO ALVAREZ CARMEN ALICIA</t>
  </si>
  <si>
    <t>RUBIO SANCHEZ JORGE ADRIAN</t>
  </si>
  <si>
    <t>SANCHEZ PEÑA FELIPE ANDRES</t>
  </si>
  <si>
    <t>CIFUENTES MARTINEZ EUNICE</t>
  </si>
  <si>
    <t>TORRES BERNAL KARINA STELLA</t>
  </si>
  <si>
    <t>CUERVO CORTES JULIA YANETH</t>
  </si>
  <si>
    <t>BRAVO PLATA LUZ MARINA</t>
  </si>
  <si>
    <t>RODRIGUEZ TORRES ARI JAEL</t>
  </si>
  <si>
    <t>MONSALVE LOPEZ ALCIRA</t>
  </si>
  <si>
    <t>ARIZA LOPEZ IVES</t>
  </si>
  <si>
    <t>SUAREZ OVIEDO ELSA FERNANDA</t>
  </si>
  <si>
    <t xml:space="preserve">SALAZAR RAMIREZ ARCESIO </t>
  </si>
  <si>
    <t>QUIÑONEZ GOMEZ FREDY ANCISAR</t>
  </si>
  <si>
    <t>SANCHEZ PEÑA JUAN PABLO</t>
  </si>
  <si>
    <t>ROBAYO GARCIA SARA CONSUELO</t>
  </si>
  <si>
    <t>BERMUDEZ DE CARVAJAL MAGDALENA</t>
  </si>
  <si>
    <t>ORTEGA ROLON TRINO</t>
  </si>
  <si>
    <t>ROZO CANTOR LILIANA LEONOR</t>
  </si>
  <si>
    <t>HERNANDEZ PABLO ANTONIO</t>
  </si>
  <si>
    <t>ROQUE MOSQUERA OSCAR IVAN</t>
  </si>
  <si>
    <t>RUEDA CASTRO LIBIA YAMILE</t>
  </si>
  <si>
    <t>OLARTE HECTOR JULIO</t>
  </si>
  <si>
    <t>TURK RUBIANO FERNANDO OTTO</t>
  </si>
  <si>
    <t>SAENZ PAEZ MARTHA LUCINDA</t>
  </si>
  <si>
    <t>BARRIGA VARGEL MARY YOLANDA</t>
  </si>
  <si>
    <t>DURAN ARDILA LUIS ALFONSO</t>
  </si>
  <si>
    <t>CARDENAS CLAVIJO NELLYDA AMPARO</t>
  </si>
  <si>
    <t>SANCHEZ NIETO JAIRO ALBERTO</t>
  </si>
  <si>
    <t>NAVARRO DAZA HECTOR JULIO</t>
  </si>
  <si>
    <t>DUARTE LEAL ROSA DELIA</t>
  </si>
  <si>
    <t>ARIZA PANIAGUA WILLIAM</t>
  </si>
  <si>
    <t>VARGAS AGUDELO CARMEN PATRICIA</t>
  </si>
  <si>
    <t>GOMEZ LOPEZ FREDDY ALBERTO</t>
  </si>
  <si>
    <t>CUTIVA HORTA JANINA LESCZINKA</t>
  </si>
  <si>
    <t>HERNANDEZ DE ROMAN MARIA BELLEN</t>
  </si>
  <si>
    <t>HERNANDEZ CORONA SUSANA</t>
  </si>
  <si>
    <t>GONZALEZ MORA CAMILO</t>
  </si>
  <si>
    <t>SANCHEZ GUERRERO LUIS YAMID</t>
  </si>
  <si>
    <t>PEREZ JORGE ALBERTO</t>
  </si>
  <si>
    <t>QUINTERO CHAPARRO MARIA DEL PILAR</t>
  </si>
  <si>
    <t>VILLAMIZAR ALBORNOZ DIANA MARIANELA</t>
  </si>
  <si>
    <t>LOZANO BARRAGAN JAIRO</t>
  </si>
  <si>
    <t>DELGADO GUANA WILLIAM</t>
  </si>
  <si>
    <t>GARCIA MORENO GEOVANNY ENRIQUE</t>
  </si>
  <si>
    <t>HERNANDEZ FANDIÑO ISRAEL</t>
  </si>
  <si>
    <t>ROMERO DIAZ JAIME</t>
  </si>
  <si>
    <t>ALVARADO ANTONIO</t>
  </si>
  <si>
    <t>MAYORGA PERDOMO IVAN RUFINO</t>
  </si>
  <si>
    <t>UPEGUI TAVERA JOHN WILLIAM</t>
  </si>
  <si>
    <t>ROLDAN MORAN WILLIAM</t>
  </si>
  <si>
    <t xml:space="preserve">PAYARES ARENALES DAGOBERTO FELIPE </t>
  </si>
  <si>
    <t>ZAPATA CALLE NANCY</t>
  </si>
  <si>
    <t>DIAZ CHACON LUISA SUSANA</t>
  </si>
  <si>
    <t>MORALES ARREDONDO JULIO CESAR</t>
  </si>
  <si>
    <t>YARCE SALGADO DAVI ELENA</t>
  </si>
  <si>
    <t>CASTRO DAZA JAIME ENRIQUE</t>
  </si>
  <si>
    <t>CRISTANCHO BALLEN OSCAR ALEJANDRO</t>
  </si>
  <si>
    <t>AYALA VELEZ JOSE HERIBERTO</t>
  </si>
  <si>
    <t>LEON FARFAN JOSE EDGAR</t>
  </si>
  <si>
    <t>MARTINEZ GUTIERREZ HELI ERNESTO</t>
  </si>
  <si>
    <t>HERNANDEZ LOPEZ RUBEN DARIO</t>
  </si>
  <si>
    <t>BEJARANO MONSALVA JOSE NAHUN</t>
  </si>
  <si>
    <t>MANCILLA HERREÑO RAFAEL</t>
  </si>
  <si>
    <t>RIOS MORALES RAFAEL</t>
  </si>
  <si>
    <t>GIL SORIANO NELSON YESID</t>
  </si>
  <si>
    <t>PEÑA SERNA ANA JOSEFINA</t>
  </si>
  <si>
    <t>QUIMBAYO PINZON RAUL</t>
  </si>
  <si>
    <t>JIMENEZ ROZO WILLIAM</t>
  </si>
  <si>
    <t>JIMENEZ DIAZ JOSE MARIA</t>
  </si>
  <si>
    <t>CASTAÑEDA SALDAÑA JOSE ANTONIO</t>
  </si>
  <si>
    <t xml:space="preserve">MONCAYO SANTA CRUZ MARIO ALBERTO </t>
  </si>
  <si>
    <t>CARDONA LATORRE CRISTHIAN ADRIAN</t>
  </si>
  <si>
    <t>GUAQUETA POVEDA JAVIER</t>
  </si>
  <si>
    <t>TABORDA CARDONA AMADO DE JESUS</t>
  </si>
  <si>
    <t>CUESTA MALAGON ANDREA YULIET</t>
  </si>
  <si>
    <t>GUERRERO ORTIZ OSCAR</t>
  </si>
  <si>
    <t>CAMARGO FAJARDO MARIA DEL PILAR</t>
  </si>
  <si>
    <t>BLANCO BERNAL CARLOS GUILLERMO</t>
  </si>
  <si>
    <t>ESPINOSA GONZALEZ JAIR ANDRES</t>
  </si>
  <si>
    <t>CALLE CASTRO DIANA ESPERANZA</t>
  </si>
  <si>
    <t>PRESIGA QUIROZ CARMEN CECILIA</t>
  </si>
  <si>
    <t>ENCISO MONROY JULY PAOLA</t>
  </si>
  <si>
    <t>LAVERDE SANCHEZ YON FREDY</t>
  </si>
  <si>
    <t>CALDERON TABAMOSA CIRO ALFONSO</t>
  </si>
  <si>
    <t>RAYO ANGULO MARCO FERNAN</t>
  </si>
  <si>
    <t>JIMENEZ CEBALLOS JUAN ANTONIO</t>
  </si>
  <si>
    <t>TRILLOS QUINTERO LIBARDO</t>
  </si>
  <si>
    <t>TORRES MEDINA NOYMEN ALCIDES</t>
  </si>
  <si>
    <t>TORRES JIMENEZ ALCIDES JOSE</t>
  </si>
  <si>
    <t>SERRANO BOJACA LUIS ERNESTO</t>
  </si>
  <si>
    <t>ZAPATA LONDOÑO HECTOR HERNAN</t>
  </si>
  <si>
    <t>CORDOBA VALENCIA PLINIO</t>
  </si>
  <si>
    <t>VIDES MORA JOSE DEL CARMEN</t>
  </si>
  <si>
    <t>PALLARES ROSADO ALFREDO</t>
  </si>
  <si>
    <t>BERNAL GONZALEZ JORGE IGNACIO</t>
  </si>
  <si>
    <t>TORNE CASTRO DIEGO DE JESUS</t>
  </si>
  <si>
    <t>1200.57</t>
  </si>
  <si>
    <t>PENDIENTE</t>
  </si>
  <si>
    <t>1-4</t>
  </si>
  <si>
    <t>2-4</t>
  </si>
  <si>
    <t>3-4</t>
  </si>
  <si>
    <t>4-4</t>
  </si>
  <si>
    <r>
      <t xml:space="preserve">OBJETO:                               </t>
    </r>
    <r>
      <rPr>
        <b/>
        <u/>
        <sz val="10"/>
        <rFont val="Arial"/>
        <family val="2"/>
      </rPr>
      <t>INVENTARIO ARCHIVO GESTION</t>
    </r>
  </si>
  <si>
    <r>
      <t xml:space="preserve">OFICINA PRODUCTORA:       </t>
    </r>
    <r>
      <rPr>
        <b/>
        <u/>
        <sz val="10"/>
        <rFont val="Arial"/>
        <family val="2"/>
      </rPr>
      <t>OFICINA ASESORA JURIDICA</t>
    </r>
  </si>
  <si>
    <r>
      <t xml:space="preserve">UNIDAD ADMINISTRATIVA:   </t>
    </r>
    <r>
      <rPr>
        <b/>
        <u/>
        <sz val="10"/>
        <rFont val="Arial"/>
        <family val="2"/>
      </rPr>
      <t>DESPACHO MINISTRA</t>
    </r>
  </si>
  <si>
    <r>
      <t xml:space="preserve">ENTIDAD PRODUCTORA:       </t>
    </r>
    <r>
      <rPr>
        <b/>
        <u/>
        <sz val="10"/>
        <rFont val="Arial"/>
        <family val="2"/>
      </rPr>
      <t>MINISTERIO DE EDUCACION NACIONAL</t>
    </r>
  </si>
  <si>
    <r>
      <t xml:space="preserve">ENTIDAD REMITENTE:           </t>
    </r>
    <r>
      <rPr>
        <b/>
        <u/>
        <sz val="10"/>
        <rFont val="Arial"/>
        <family val="2"/>
      </rPr>
      <t xml:space="preserve"> MINISTERIO DE EDUCACION NACIONAL</t>
    </r>
    <r>
      <rPr>
        <b/>
        <sz val="10"/>
        <rFont val="Arial"/>
        <family val="2"/>
      </rPr>
      <t xml:space="preserve"> </t>
    </r>
  </si>
  <si>
    <t>25/08/2011</t>
  </si>
  <si>
    <t>13/12/2011</t>
  </si>
  <si>
    <t>YEISON JOHAN MONSALVE TORRES</t>
  </si>
  <si>
    <t>IREGUI VASQUEZ RODOLFO</t>
  </si>
  <si>
    <t>JOSE ALEXANDER COSSIO GIL</t>
  </si>
  <si>
    <t>ACUERDO MUTUO DE ENTENDIMIENTO MEN-SENA REGISTRO CALIFICADO DE LOS PROGRAMAS ACADEMICOS DE EDUCACION SUPERIOR</t>
  </si>
  <si>
    <t>PROYECTO DE DECRETO DOCENTES AMENAZADOS</t>
  </si>
  <si>
    <t>PROYECTO DE DECRETO REGLAMENTARIO DE LA LEY 1257/2008</t>
  </si>
  <si>
    <t>PROYECTO DE DECRETO CREACION PLANTA DE EMPLEOS TEMPORALES PARA EL PROGRAMA DE TRASFORMACION DE LA CALIDAD EDUCATIVA</t>
  </si>
  <si>
    <t>PROYECTO DE RESOLUCION TRANSFIEREN RECURSOS A CABILDOS RESGUARDOS Y ORGANIZACIONES INDIGENAS</t>
  </si>
  <si>
    <t>PROYECTO RESOLUCION SE TRANSFIEREN RECURSOS AL INSTITUTO DEPARTAMENTAL PARA LA EDUCACION INDIGENA INDEI Y A LA CORPORACION DE LAS COMUNIDADES AFROCARIBEÑAS JORGE ARTEL</t>
  </si>
  <si>
    <t>PROYECTO RESOLUCION REEMBOLSO DE RECURSOS ASIGNADOS A ENTIDADES TERRITORIALES CON OCASIÓN AL PROYECTO DE LEVANTAMIENTO DEL INVENTARIO DE INFRAESTRUCTURA ADUCATIVA</t>
  </si>
  <si>
    <t>PROYECTO RESOLUCION CODIGO DE ETICA Y BUEN GOBIERNO</t>
  </si>
  <si>
    <t>PROYECTO RESOLUCION TERMINOS PARA RESOLVER PETICIONES PRESENTADAS POR POBLACION DESPLAZADA</t>
  </si>
  <si>
    <t>PROYECTO RESOLUCION TRANSFIERE RECURSOS AL CONSEJO REGIONAL INDIGENA DEL CHOCO CIRCH</t>
  </si>
  <si>
    <t>PROYECTO RESOLUCION COMITE DE GOBIERNO EN LINEA Y ANTITRAMITES DEL MEN</t>
  </si>
  <si>
    <t>PROYECTO DE DECRETO COMITE DE CAPACITACION Y FORMACION TURISTICA</t>
  </si>
  <si>
    <t>PROYECTO DE DECRETO SE MODIFICA EL DECRETO 130/2011</t>
  </si>
  <si>
    <t>PROYECTO DE DECRETO SE REGLAMENTA LA UNIVERSIDAD AUTONOMA INDIGENA INTERCULTURAL UAIIN</t>
  </si>
  <si>
    <t>REMISON PROYECTO DE DECRETO 3940/2007</t>
  </si>
  <si>
    <t>PROYECTO DE DECRETO COMISON INTERSECTORIAL PARA LA ATENCION INTEGRAL A LA PRIMERA INFANCIA AIPI</t>
  </si>
  <si>
    <t>PROYECTO DE DECRETO GRATUIDAD PARA LOS ESTUDIANTES DE EDUCACION PREESCOLAR PRIMARIA SECUNDARIA Y MEDIA</t>
  </si>
  <si>
    <t>PROPUESTA DE MODIFICACION DECRETO 3011/1997</t>
  </si>
  <si>
    <t>PROYECTO DIRECTIVA LIQUIDACION DE DESCUENTOS POR CONCEPTO DE LA RETENCION EN LA FUENTE Y DEVOLUCION DE VALORES RETENIDOS EN EXCESO</t>
  </si>
  <si>
    <t>CONVENIO COOPERACION ENTRE EL FONDO NACIONAL DEL AHORRO Y LA FEDERACION NACIONAL DE EDUCADORES</t>
  </si>
  <si>
    <t>PROYECTO MODIFICACION DECRETO 347/2000</t>
  </si>
  <si>
    <t>PROYECTO DIRECTIVA RENDICION DE CUENTAS ENTIDADES TERRITORIALES CERTIFICADAS E INSTITUCIONES EDUCATIVAS</t>
  </si>
  <si>
    <t>PROYECTO DE RESOLUCION COMITE DE ARCHIVO</t>
  </si>
  <si>
    <t>06/12/2011</t>
  </si>
  <si>
    <t>20/12/2011</t>
  </si>
  <si>
    <t>01/08/2011</t>
  </si>
  <si>
    <t>02/11/2011</t>
  </si>
  <si>
    <t>14/09/2011</t>
  </si>
  <si>
    <t>08/08/2011</t>
  </si>
  <si>
    <t>19/10/2011</t>
  </si>
  <si>
    <t>09/11/2011</t>
  </si>
  <si>
    <t>22/11/2011</t>
  </si>
  <si>
    <t>17/08/2011</t>
  </si>
  <si>
    <t>07/09/2011</t>
  </si>
  <si>
    <t>19/09/2011</t>
  </si>
  <si>
    <t>20/10/2011</t>
  </si>
  <si>
    <t>08/11/2011</t>
  </si>
  <si>
    <t>29/11/2011</t>
  </si>
  <si>
    <t>07/12/2011</t>
  </si>
  <si>
    <t>04/11/2011</t>
  </si>
  <si>
    <t>11/11/2011</t>
  </si>
  <si>
    <t>28/10/2011</t>
  </si>
  <si>
    <t>PROYECTOS DE LEY</t>
  </si>
  <si>
    <t>29/09/2011</t>
  </si>
  <si>
    <t xml:space="preserve">CONCEPTOS JURIDICOS - </t>
  </si>
  <si>
    <t xml:space="preserve">CONCILIACIONES PREJUDICIALES - </t>
  </si>
  <si>
    <t xml:space="preserve">PROCESOS JUDICIALES - </t>
  </si>
  <si>
    <t xml:space="preserve">SEGUIMIENTO Y CONTROL A PROYECTOS NORMATIVOS - </t>
  </si>
  <si>
    <t>DIRECTIVA DOCENTES ORIENTADORES</t>
  </si>
  <si>
    <t>RESOLUCION CRONOGRAMA DE TRASLADOS ORDINARIOS 2011-2012</t>
  </si>
  <si>
    <t>MODIFICACION RESOLUCION 5360 DE 2006 SE ORGANIZA EL PROCESO DE MATRICULA OFICIAL DE LA EDUCACION PBM</t>
  </si>
  <si>
    <t>PROYECTO DIRECTIVA GIRO DIRECTO DE LOS RECURSOS DE GRATUIDAD EDUCATIVA</t>
  </si>
  <si>
    <t>PROYECTO REGLAMENTACION LEY 1404 DE 2010 ESCUELA PARA PADRES Y MADRES</t>
  </si>
  <si>
    <t>PROYECTO DECRETO COMISION INTERINSTITUCIONAL PARA LA GESTION DEL RECURSO HUMANO</t>
  </si>
  <si>
    <t>PROYECTO REFORMA LEY 30 DE 1992</t>
  </si>
  <si>
    <t>REVOCA RESOLUCION 9794 DE 2010</t>
  </si>
  <si>
    <t>PROYECTO DE DECRETO SE REGLAMENTA PARCIALMENTE EL ARTICULO 32 DE LA LEY 715 DE 2001 AUDITORIAS DE MATRICULA CON SGP</t>
  </si>
  <si>
    <t>PROYECTO DECRETO SE REGLAMENTA EL ARTICULO 100 DE LA LEY 1438/2011 HOSPITAL UNIVERSITARIO</t>
  </si>
  <si>
    <t>PROYECTO DE DECRETO SE MODIFICA LA PLANTA DE PERSONAL DEL MEN</t>
  </si>
  <si>
    <t>LEY 1355 DE 2009 Y PROPUESTA REGLAMENTO INTERNO DE LA CISAN COMISION DE SEGURIDAD ALIMENTARIA Y NUTRICIONAL</t>
  </si>
  <si>
    <t>PROYECTO DE DECRETO CONSEJO NACIONAL PLAN NACIONAL DE EDUCACION EN DERECHOS HUMANOS Y DERECHO INTERNACIONAL HUMANITARIO</t>
  </si>
  <si>
    <t>PROYECTO DE DECRETO AFILIACION DEL PERSONAL DOCENTE DIRECTIVO AL FONDO NACIONAL DE AHORRO LEY 1114/2006</t>
  </si>
  <si>
    <t>PROYECTO RESOLUCION 6080 DE 2010 LIQUIDACION UNILATERAL CONVENIO DE COOPERACION 108 DE 2001 ENTRE EL MEN Y EL CERLAC</t>
  </si>
  <si>
    <t>JESUS WILMAR MONTOYA GOMEZ</t>
  </si>
  <si>
    <t>JAIME ALONSO ROJAS ARBOLEDA</t>
  </si>
  <si>
    <t xml:space="preserve">NORMATIVIDAD - CONVENIO MEN FONDO NACIONAL DEL AHORRO FECODE </t>
  </si>
  <si>
    <t>PROYECTO DE DECRETO POR EL CUAL SE ADICIONA EL ARTICULO 3 DEL DECRETO 1494/2005</t>
  </si>
  <si>
    <t>PROYECTO DE DECRETO POR EL CUAL SE REGLAMENTA EL ARTICULO 41 DE LA 715 DE 2001 EN MATERIA DE CUMPLIMIENTO DE REQUISITOS PR PARTE DE LOS MUNICIPIOS POR MAS DE 100.000 HABITANTES PARA SUMIR LA ADMINISTRACION DEL SERVICIO PUBLICO EDUCATIVO</t>
  </si>
  <si>
    <t>MODIFICACION DECRETO 1850 DE 2002</t>
  </si>
  <si>
    <t xml:space="preserve">POR LA CUAL SE DICTAN NORMAS DE SENCIBILIZACION PREVENCION Y SANCION DE FORMAS DE VIOLENCIA Y DISCRIMINACION CONTRA LAS MUJERES SE FORMAN LOS CODIGOS PENAL DE PROCEDIMIENTO PENAL LA LEY 294 DE 1996 </t>
  </si>
  <si>
    <t>POR LA CUAL SE REGLAMENTAN LOS DECRETOS LEGISLATIVOS 4827 DE 2010 Y 127 DE 2011 Y SE EXPIDEN NORMAS SOBRE EL PLAN DE ACCION EN EL SECTOR EDUCATIVO TENDIENTES A MITIGAR LOS EFECTOS DE LA OLA INVERNAL CAUSADA POR EL FENOMENO DE LA NIÑA</t>
  </si>
  <si>
    <t>CONSEJO DE ESTADO</t>
  </si>
  <si>
    <t>POR LA CUAL SE DA CUMPLIMIENTO A LO DISPUESTO EN EL AUTO 272 DEL JUZGADO 1 LABORAL DEL CIRCUITO DE QUIBDO</t>
  </si>
  <si>
    <t xml:space="preserve">PROYECTO DE DECRETO COMITÉ DE FORMACION Y CAPACITACION TURISTICA </t>
  </si>
  <si>
    <t>ANTEPROYECTO ESTATO ESTUPERFACIENTES</t>
  </si>
  <si>
    <t>POR MEDIO DEL CUAL SE REGLAMENTA PARCIALMENTA EL ARTICULO 16 DE LA LEY 715 DEL 2001</t>
  </si>
  <si>
    <t>POR EL CUAL SE REGLAMENTA LOS PROCEDIMIENTOS PARA REALIZAR MODIFICACIONES EN LAS PLANTAS DE CARGOS DE PERSONAL DOCENTE DIRECTIVO DOCENTE Y ADMINISTRATIVOS FINANCIADAS CON CARGO AL SISTEMA GENERAL DE PARTICIPACIONES</t>
  </si>
  <si>
    <t>POR LA CUAL SE ESTABLECE LOS PARAMETROS Y EL PROCEDIMIENTO PARA LA FIJACION DE LAS TARIFAS DE MATRICULA Y PENSIONES POR EL SERVICIO DE DUCACION PREESCOLAR BASICA Y MEDIA PRESTADO EN ESTABLECIMIENTOS EDUCATIVOS DE CARÁCTER PRIVADO PARA EL AÑO ESCOLAR QUE INICIA EN EL 2012</t>
  </si>
  <si>
    <t xml:space="preserve">POR LA CUAL SE ACLARA LA RESOLUCION 987 DEL 15 DE FEBRERO DE 2011 POR MEDIO DE LA CUAL SE OTROGA LA " DISTINCION ANDRES BELLO" A LOS BACHILLERES SOBRESALIENTES EN LOS EXAMENES DE ESTADO ICFES SABER 11 APLICADOS EN EL AÑO 2010 </t>
  </si>
  <si>
    <t xml:space="preserve">POR EL CUAL SE ESTABLECE EL REGIMEN SALARIAL Y PRESTACIONAL PARA EL PERSONAL DE EMPLEADOS PUBLICOS DOCENTES DE LOS COLEGIOS MAYORES INSTITUCIONES TECNOLOGICAS INTITUCIONES UNIVERSITARIAS O ESCUELAS TECNOLOGICAS E INSTITUCIONES TECNICAS PROFESIONALES DEL ORDERN NACIONAL Y TERRITORIAL </t>
  </si>
  <si>
    <t>ESTUDIO DEL PROYECTO DE DECRETO PARA LA MODIFICACION DEL ARTICULO 16 DEL DECRETO 2715 DE 2009 FECODE</t>
  </si>
  <si>
    <t xml:space="preserve">POR EL CUAL SE REGLAMENTA EL ARTICULO 140 DE LA LEY 1450 DE 2011 EN RELACION CON EL PROCEDIMIENTO A SEGUIR PARA GIRAR LOS RECURSOS DEL SISTEMA GENERAL DE PARTICIPACIONES, SGP PARA LA GRATUIDAD EDUCATIVA </t>
  </si>
  <si>
    <t>POR LA CUAL SE ESTABLECE LA CONCURRENCIA PARA EL PAGO DEL PASIVO PENSIONAL DE LAS UNIVERSIDADES ESTATALES DEL NIVEL NACIONAL Y TERRITORIAL</t>
  </si>
  <si>
    <t>POR EL CUAL SE CONFORMA LA COMISION PEDAGOGICA DE COMUNIDADES NEGRAS DEL ARTICULO 42 DE LA LEY 70 DE 1993</t>
  </si>
  <si>
    <t>PROYECTO DE DECRETO POR EL CUAL SE CREA EL COMITÉ DE CAPACITACION Y FORMACION TURISTICA</t>
  </si>
  <si>
    <t>30/11/2011</t>
  </si>
  <si>
    <t>1407/2010</t>
  </si>
  <si>
    <t>RODRIGUEZ BETANCUR ANA MARIA</t>
  </si>
  <si>
    <t>CONCEPTOS SAC-2011ER363-2011ER12355</t>
  </si>
  <si>
    <t>CONCEPTOS SAC-2011ER12444-2011ER25284</t>
  </si>
  <si>
    <t>CONCEPTOS SAC-2011ER25383-2011ER33208-47258</t>
  </si>
  <si>
    <t>CONCEPTOS SAC-2011ER33214-2011ER45309</t>
  </si>
  <si>
    <t>CONCEPTOS SAC-2011ER45310-2011ER54474</t>
  </si>
  <si>
    <t>CONCEPTOS SAC-2011ER54593- 2011ER59994</t>
  </si>
  <si>
    <t>CONCEPTOS SAC-2011ER60213-2011ER65689</t>
  </si>
  <si>
    <t>CONCEPTOS SAC-2011ER65817-2011ER67546</t>
  </si>
  <si>
    <t>CONCEPTOS SAC-2011ER68150-2011ER72275</t>
  </si>
  <si>
    <t>CONCEPTOS SAC-2011ER72295-2011ER39508-74867</t>
  </si>
  <si>
    <t>CONCEPTOS SAC-2011ER74958-2011ER81171</t>
  </si>
  <si>
    <t>CONCEPTOS SAC-2011ER84034-2011ER87475</t>
  </si>
  <si>
    <t>CONCEPTOS SAC-2011ER87525-2011ER92634</t>
  </si>
  <si>
    <t>CONCEPTOS SAC-2011ER92642-2011ER99902</t>
  </si>
  <si>
    <t>CONCEPTOS SAC-2011ER100058-2011ER107796</t>
  </si>
  <si>
    <t>CONCEPTOS SAC-2011ER107827-2011ER114900</t>
  </si>
  <si>
    <t>SAC-2011ER114990-2011ER122182</t>
  </si>
  <si>
    <t>CONCEPTOS IE 2011IE435-2011IE40449</t>
  </si>
  <si>
    <t>CONCEPTOS IE -2011IE10987-2011IE26576</t>
  </si>
  <si>
    <t>CONCEPTOS IE -2011IE26576-2011IE42198</t>
  </si>
  <si>
    <t>CONCEPTOS IE -2011IE16-2011IE2593</t>
  </si>
  <si>
    <t>CONCEPTOS IE -2011IE6140-2011IE6623</t>
  </si>
  <si>
    <t>CONCEPTOS IE -2011IE6705-2011IE7725</t>
  </si>
  <si>
    <t>CONCEPTOS IE -2011IE8355-2011IE10824</t>
  </si>
  <si>
    <t>CONCEPTOS IE-2011IE11658-2011IE13493</t>
  </si>
  <si>
    <t>CONCEPTOS IE -2011IE13511-2011IE14934</t>
  </si>
  <si>
    <t>CONCEPTOS IE -2011IE16717-2011IE17921</t>
  </si>
  <si>
    <t>CONCEPTOS IE -2011IE18490-2011IE19661</t>
  </si>
  <si>
    <t>CONCEPTOS IE -2011IE19980-2011IE20256</t>
  </si>
  <si>
    <t>CONCEPTOS IE -2011IE21486-2011IE23422</t>
  </si>
  <si>
    <t>CONCEPTOS IE -2011IE23460-2011IE25764</t>
  </si>
  <si>
    <t>CONCEPTOS IE -2011IE25780-2011IE27358</t>
  </si>
  <si>
    <t>CONCEPTOS IE -2011IE27460-2011IE30704</t>
  </si>
  <si>
    <t>CONCEPTOS IE -2011IE30832-2011IE32923</t>
  </si>
  <si>
    <t>CONCEPTOS IE -2011IE32931-2011IE36365</t>
  </si>
  <si>
    <t>SAC- 2011ER81180- 2011ER83996</t>
  </si>
  <si>
    <t>CONCEPTOS IE -2011EE122-2011EE172</t>
  </si>
  <si>
    <t>CONCEPTOS EE -2011EE200-2011EE500</t>
  </si>
  <si>
    <t>CONCEPTOS EE -2011EE555-2011EE2374</t>
  </si>
  <si>
    <t>CONCEPTOS EE -2011EE2376-2011EE4945</t>
  </si>
  <si>
    <t>CONCEPTOS IE -2011IE36606-2011IE38781</t>
  </si>
  <si>
    <t>CONCEPTOS IE -2011IE39044-2011IE39272</t>
  </si>
  <si>
    <t>CONCEPTOS IE -2011IE39498-2011IE40115</t>
  </si>
  <si>
    <t>CONCEPTOS IE -2011IE40886-2011IE42299</t>
  </si>
  <si>
    <t>CONCEPTOS IE -2011IE2779-2011IE6128</t>
  </si>
  <si>
    <t>CONCEPTOS EE-2011EE4950-2011EE6557</t>
  </si>
  <si>
    <t>CONCEPTOS EE-2011EE6558-2011EE9202</t>
  </si>
  <si>
    <t>CONCEPTOS EE-2011EE9203-2011EE9448</t>
  </si>
  <si>
    <t>CONCEPTOS EE-2011EE9449-2011EE11906</t>
  </si>
  <si>
    <t>CONCEPTOS EE-2011EE11909-2011EE14428</t>
  </si>
  <si>
    <t>CONCEPTOS EE-2011EE14839-2011EE16892</t>
  </si>
  <si>
    <t>CONCEPTOS EE-2011EE16898-2011EE20865</t>
  </si>
  <si>
    <t>CONCEPTOS EE-2011EE20866-2011EE23687</t>
  </si>
  <si>
    <t>CONCEPTOS EE-2011EE23988-2011EE27070</t>
  </si>
  <si>
    <t>CONCEPTOS EE-2011EE27075-2011EE28872</t>
  </si>
  <si>
    <t>CONCEPTOS EE- 2011EE28886-2011EE30145</t>
  </si>
  <si>
    <t>CONCEPTOS EE-2011EE30233-2011EE33141</t>
  </si>
  <si>
    <t>CONCEPTOS EE-2011EE33144-2011EE34115</t>
  </si>
  <si>
    <t>CONCEPTOS EE-2011EE34328-2011EE37805</t>
  </si>
  <si>
    <t>CONCEPTOS EE-2011EE37814-2011EE38487</t>
  </si>
  <si>
    <t>CONCEPTOS EE-2011EE38727-2011EE41327</t>
  </si>
  <si>
    <t>CONCEPTOS EE-2011EE41636-2011EE44296</t>
  </si>
  <si>
    <t>CONCEPTOS EE-2011EE44631-2011EE45592</t>
  </si>
  <si>
    <t>CONCEPTOS EE-2011EE46408-2011EE49927</t>
  </si>
  <si>
    <t>CONCEPTOS EE-2011EE49930-2011EE53698</t>
  </si>
  <si>
    <t>CONCEPTOS EE-2011EE53698</t>
  </si>
  <si>
    <t>CONCEPTOS EE-2011EE53699-2011EE56467</t>
  </si>
  <si>
    <t>CONCEPTOS EE-2011EE56469-2011EE58216</t>
  </si>
  <si>
    <t>CONCEPTOS EE-2011EE58246-2011EE61423</t>
  </si>
  <si>
    <t>CONCEPTOS EE-2011EE61425-2011EE63924</t>
  </si>
  <si>
    <t>CONCEPTOS EE-2011EE64265-2011EE65657</t>
  </si>
  <si>
    <t>CONCEPTOS EE- 2011EE65658-2011EE67959</t>
  </si>
  <si>
    <t>CONCEPTOS EE-2011EE68211-2011EE65269</t>
  </si>
  <si>
    <t>CONCEPTOS EE-2011EE70218-2011EE71767</t>
  </si>
  <si>
    <t>CONCEPTOS EE-2011EE72016-2011EE74983</t>
  </si>
  <si>
    <t>CONCEPTOS EE - 2011EE74989-2011EE76483</t>
  </si>
  <si>
    <t>PROCESOS EE - 2011EE76587-2011EE77925</t>
  </si>
  <si>
    <t xml:space="preserve">PRIMAS EXTRALEGALES CALI </t>
  </si>
  <si>
    <t>CONCEPTOS  ER 2011ER163-2011ER122804</t>
  </si>
  <si>
    <t>FOLIOS 17-21 TIENEN 5 CDS</t>
  </si>
  <si>
    <t>FOLIO 16 TIENE 1 CD</t>
  </si>
  <si>
    <t>FOLIO 13 Y 14 TIENEN 2 CDS</t>
  </si>
  <si>
    <t>FOLIO 29 TIENE 1 CD</t>
  </si>
  <si>
    <t>FOLIO 35 TIENE 1 CD</t>
  </si>
  <si>
    <t>FOLIO 14 TIENE 1 CD</t>
  </si>
  <si>
    <t>FOLIOS 48 Y 49 TIENEN 2 CDS</t>
  </si>
  <si>
    <t>FOLIO 27 TIENE 1 CD</t>
  </si>
  <si>
    <t>FOLIO 17 TIENE 1 CD</t>
  </si>
  <si>
    <t>FOLIO 26 TIENE 1 CD</t>
  </si>
  <si>
    <t>FOLIOS 46-48 TIENEN 3 CDS</t>
  </si>
  <si>
    <t>FOLIO 11 TIENE  1 CD</t>
  </si>
  <si>
    <t>FOLIO 70 TIENE 2 CDS</t>
  </si>
  <si>
    <t>FOLIO 36 TIENE 1 CD</t>
  </si>
  <si>
    <t>FOLIO 24 TIENE 1 CD</t>
  </si>
  <si>
    <t>FOLIO 15 TIENE 1 CD</t>
  </si>
  <si>
    <t>24/085/2011</t>
  </si>
  <si>
    <t>FOLIO 32 TIENE 1 CD</t>
  </si>
  <si>
    <t>FOLIOS 54-57 TIENEN 8 CDS</t>
  </si>
  <si>
    <t>FOLIO 48 TIENE 1 CD</t>
  </si>
  <si>
    <t>FOLIO 51 TIENE 1 CD</t>
  </si>
  <si>
    <t>FOLIOS 146-148 TIENEN 6 CDS</t>
  </si>
  <si>
    <t>FOLIO 22 TIENE 1 CD</t>
  </si>
  <si>
    <t>FOLIO 21 TIENE 1 CD</t>
  </si>
  <si>
    <t>FOLIO 25 TIENE 1 CD</t>
  </si>
  <si>
    <t>FOLIO 20 TIENE 1 CD</t>
  </si>
  <si>
    <t>FOLIO 110 TIENE 1 CD</t>
  </si>
  <si>
    <t>FOLIO 132 TIENE 1 CD</t>
  </si>
  <si>
    <t>136/08/2010</t>
  </si>
  <si>
    <t>FOLIO 30 TIENE 1 CD</t>
  </si>
  <si>
    <t>FOLIO 44 TIENE 1 CD</t>
  </si>
  <si>
    <t>FOLIO 52 TIENE 1 CD</t>
  </si>
  <si>
    <t>FOLIO 38 TIENE 1 CD</t>
  </si>
  <si>
    <t>FOLIO 19 TIENE 1 CD</t>
  </si>
  <si>
    <t>FOLIO 42 TIENE 1 CD</t>
  </si>
  <si>
    <t>FOLIOS 44-45 TIENEN 2 CDS</t>
  </si>
  <si>
    <t>FOLIO 60 TIENE 1 CD</t>
  </si>
  <si>
    <t>FOLIO 39 TIENE 1 CD</t>
  </si>
  <si>
    <t>FOLIO 28 TIENE 1 CD</t>
  </si>
  <si>
    <t>FOLIOS 31 Y 32 TIENEN 2 CDS</t>
  </si>
  <si>
    <t>FOLIO 13 TIENE 1 CD</t>
  </si>
  <si>
    <t>FOLIO 43 TIENE 1 CD</t>
  </si>
  <si>
    <t>FOLIO 18 TIENE 1 CD</t>
  </si>
  <si>
    <t>FOLIOS 35-38 TIENEN 4 CDS</t>
  </si>
  <si>
    <t>FOLIO 45 Y 46 TIENEN 2 CDS</t>
  </si>
  <si>
    <t>FOLIOS 75 Y 76 TIENEN 2 CDS</t>
  </si>
  <si>
    <t>FOLIO 57 TIENE 1 CD</t>
  </si>
  <si>
    <t>FOLIO 37 TIENE 1 CD</t>
  </si>
  <si>
    <t>FOLIO 64 Y 65 TIENEN 2 CDS</t>
  </si>
  <si>
    <t>FOLIO 40 TIENE 1 CD</t>
  </si>
  <si>
    <t>FOLIO 71 TIENE 1 CD</t>
  </si>
  <si>
    <t>FOLIO 95 TIENE 1 CD</t>
  </si>
  <si>
    <t>FOLIOS 27 Y 28 TIENEN 2 CDS</t>
  </si>
  <si>
    <t>FOLIO 180 TIENE 1 CD</t>
  </si>
  <si>
    <t>FOLIO 112 TIENE 1 CD</t>
  </si>
  <si>
    <t>FOLIOS 22-25 TIENEN 4 CDS</t>
  </si>
  <si>
    <t>FOLIOS 14 Y 15 TIENEN 2 CDS</t>
  </si>
  <si>
    <t>FOLIO 35 TIENE 2 CDS</t>
  </si>
  <si>
    <t>FOLIOS 18 Y 19 TIENEN 4 CDS</t>
  </si>
  <si>
    <t>02/08/210</t>
  </si>
  <si>
    <t>FOLIO 103 TIENE 1 CD</t>
  </si>
  <si>
    <t>FOLIOS 158-161 TIENEN 8 CDS</t>
  </si>
  <si>
    <t>12/11/200</t>
  </si>
  <si>
    <t>FOLIO 64 TIENE 1 CD</t>
  </si>
  <si>
    <t>FOLIO 33 TIENE 1 CD</t>
  </si>
  <si>
    <t>FOLIO 31 TIENE 1 CD</t>
  </si>
  <si>
    <t>FOLIO 34 TIENE 1 CD</t>
  </si>
  <si>
    <t>FOLIO 41 TIENE 2 CDS</t>
  </si>
  <si>
    <t>FOLIOS 127-129 TIENEN 5 CDS</t>
  </si>
  <si>
    <t>21/09/201</t>
  </si>
  <si>
    <t>FOLIO 25 TIENE 1 LIBRO Y FOLIO 26 TIENE 1 CD</t>
  </si>
  <si>
    <t>FOLIOS 61-63 TIENEN 3 CDS</t>
  </si>
  <si>
    <t>FOLIO 57 Y 58 TIENEN  2 CDS</t>
  </si>
  <si>
    <t>FOLIO 53 TIENE 2 CDS</t>
  </si>
  <si>
    <t>FOLIO 80 TIENE 2 CDS</t>
  </si>
  <si>
    <t>FOLIO 54 TIENE 2 CDS</t>
  </si>
  <si>
    <t>FOLIO 49 TIENE 1 CD</t>
  </si>
  <si>
    <t>FOLIO 46 TIENE 1 CD</t>
  </si>
  <si>
    <t>FOLIO 61 TIENE 4 CDS</t>
  </si>
  <si>
    <t>FOLIO 89 TIENE 1 CD</t>
  </si>
  <si>
    <t>FOLIO 53 TIENE 1 CD</t>
  </si>
  <si>
    <t>19/10/210</t>
  </si>
  <si>
    <t>07/0/2010</t>
  </si>
  <si>
    <t>FOLIOS 61 Y 62 TIENEN 2 CDS</t>
  </si>
  <si>
    <t>FOLIO 50 TIENE 1 CD</t>
  </si>
  <si>
    <t>FOLIO 23 TIENE 1 CD</t>
  </si>
  <si>
    <t>FOLIOS 46-49 TIENEN 5 CDS</t>
  </si>
  <si>
    <t>15/04/200</t>
  </si>
  <si>
    <t>FOLIOS 30 Y 31 TIENEN 2 CDS</t>
  </si>
  <si>
    <t>FOLIOS 23 Y 24 TIENEN 2 CDS</t>
  </si>
  <si>
    <t>FOLIOS 39-41 TIENEN 6 CDS</t>
  </si>
  <si>
    <t>FOLIO 78 TIENE 1 CD</t>
  </si>
  <si>
    <t>FOLIO 12 TIENE 1 CD</t>
  </si>
  <si>
    <t>FOLIO 28 TIENE 1 LIBRO</t>
  </si>
  <si>
    <t>FOLIO 54 TIENE 1 CD</t>
  </si>
  <si>
    <t>12/012/2012</t>
  </si>
  <si>
    <t>FOLIOS 66 Y 67 TIENEN 3 CDS</t>
  </si>
  <si>
    <t>FOLIO 6 TIENE 1 CD</t>
  </si>
  <si>
    <t>FOLIO 87 TIENE 1 CD</t>
  </si>
  <si>
    <t>FOLIO 69 TIENE 1 CD</t>
  </si>
  <si>
    <t>18/07/211</t>
  </si>
  <si>
    <t>FOLIOS 105 Y 106 TIENEN 2 CDS</t>
  </si>
  <si>
    <t>FOLIOS 25-28 TIENEN 5 CDS</t>
  </si>
  <si>
    <t>FOLIO 41 TIENE 1 CD</t>
  </si>
  <si>
    <t>FOLIO 107 Y 108 TIENEN 2 CDS</t>
  </si>
  <si>
    <t>14/14/2011</t>
  </si>
  <si>
    <t>FOLIOS 126-133 TIENEN 8 CDS</t>
  </si>
  <si>
    <t>FOLIOS 68 Y 69 TIENEN 2 CDS</t>
  </si>
  <si>
    <t>FOLIO 51 CONTIENE 2 CDS</t>
  </si>
  <si>
    <t>FOLIOS 41-48 TIENEN 8 CDS</t>
  </si>
  <si>
    <t>FOLIO 28 TIENE 2 CDS</t>
  </si>
  <si>
    <t>FOLIOS 40-44 TIENEN 5 CDS</t>
  </si>
  <si>
    <t>1 DE 2</t>
  </si>
  <si>
    <t>2 DE 2</t>
  </si>
  <si>
    <t>LIBRO</t>
  </si>
  <si>
    <t>CASTRILLON AGUDELO JAMES</t>
  </si>
  <si>
    <t>FOLIO 10 TIENE 1 CD</t>
  </si>
  <si>
    <t>COMUNICACIONES ARTISTAS</t>
  </si>
  <si>
    <t>FOLIO 220 TIENE 1CD</t>
  </si>
  <si>
    <t>FOLIO 186 TIENE 1 CD</t>
  </si>
  <si>
    <t>25/002/2011</t>
  </si>
  <si>
    <t>9-10</t>
  </si>
  <si>
    <t>10-10</t>
  </si>
  <si>
    <t>1-10</t>
  </si>
  <si>
    <t>2-10</t>
  </si>
  <si>
    <t>3-10</t>
  </si>
  <si>
    <t>4-10</t>
  </si>
  <si>
    <t>5-10</t>
  </si>
  <si>
    <t>6-10</t>
  </si>
  <si>
    <t>7-10</t>
  </si>
  <si>
    <t>8-10</t>
  </si>
  <si>
    <t>25/005/2011</t>
  </si>
  <si>
    <t>1-3</t>
  </si>
  <si>
    <t>2-3</t>
  </si>
  <si>
    <t>3-3</t>
  </si>
  <si>
    <t>SF</t>
  </si>
  <si>
    <t>29/02/2011</t>
  </si>
  <si>
    <t>ACCIONES DE TUTELAS</t>
  </si>
  <si>
    <t>BAJA</t>
  </si>
  <si>
    <t>DALILA DELGADO - MIGUEL ROA DELGADO - MARCO AURELIO SUAREZ ZAPATA - BRADLEY DAVID SUAREZ</t>
  </si>
  <si>
    <t>13//02/2009</t>
  </si>
  <si>
    <t>EDGAR HERNANDO ROJAS SOTO - LUIS HERNAN OCHOA GUTIERREZ - LIGIA MERCEDES JIMENEZ ROBAYO - ROSA HELENA FLOREZ MOSQUERA - JUAN MANUEL MORENO MURILLO - MARIA HILDE TORRES RIVAS</t>
  </si>
  <si>
    <t>2009-039 (2009EE2219)</t>
  </si>
  <si>
    <t>LUIS NAPOLEON QUINTERO RODRIGUEZ - LUCIA BOTERO ESPINOSA - ENRIQUE MANUEL VERGARA AMADOR</t>
  </si>
  <si>
    <t>MARTHA LILY CAMPO GUERRERO</t>
  </si>
  <si>
    <t>2009-00004-01</t>
  </si>
  <si>
    <t>12/05/2009</t>
  </si>
  <si>
    <t xml:space="preserve">TUTELAS - MARTHA ELENA LINERO PERAZA - LUCIA MARTINEZ DE MAYA - OSWALDO JOSE OCHOA MAESTRE - HERNANDO LAVADO LEAL </t>
  </si>
  <si>
    <t>TUTELAS - MARIA NODELIA PARRA RODRIGUEZ</t>
  </si>
  <si>
    <t>TUTELAS - C&amp;M CONSULTORES Y FUNDACION FIDES</t>
  </si>
  <si>
    <t>TUTELAS - 2009-00106</t>
  </si>
  <si>
    <t>02/072009</t>
  </si>
  <si>
    <t>25/082009</t>
  </si>
  <si>
    <t>08/092009</t>
  </si>
  <si>
    <t>2610/2009</t>
  </si>
  <si>
    <t>0712/2009</t>
  </si>
  <si>
    <t>2007</t>
  </si>
  <si>
    <t>SARA ADRIANA BELTRAN ACOSTA - ADRIANA SORAYA AZA LONDOÑO - NANCY JANETH SUESCUN BAEZ - DORA LILIANA QUIROGA CLAVIJO - ELISA YOHANNA ESCOBAR - OLMEYDER ROJAS - GUILLERMO MARTINEZ TORRES - TULIA REBECA REINA VARGAS - FABIOLA RODRIGUEZ RODRIGUEZ - SANDRA LIZETH RIAÑO CASTELLANOS - SANDRA MILENA GALLEGO SABOGAL - FRANCY ROCIO CRUZ PARADA - JAVIER CABRERO RODRIGUEZ - CLAUDIA MARGOTH VIAFARA BARRERA</t>
  </si>
  <si>
    <t>FONDO PRESTACIONAL EE-42052-43583</t>
  </si>
  <si>
    <t>FONDO PRESTACIONAL EE-44011-45063</t>
  </si>
  <si>
    <t>FONDO PRESTACIONAL EE-51948-55861</t>
  </si>
  <si>
    <t>FONDO PRESTACIONAL EE-55863-58004</t>
  </si>
  <si>
    <t>FONDO PRESTACIONAL ER-90108-32965</t>
  </si>
  <si>
    <t>FONDO PRESTACIONAL ER-89345-112023</t>
  </si>
  <si>
    <t>JAIRO ALBERTO PERDOMO 2009-00283</t>
  </si>
  <si>
    <t>LUIS FELIPE POLANIA CASTILLO 2009-00187</t>
  </si>
  <si>
    <t>FERNANDO GOMEZ GARCIA 2009-00314</t>
  </si>
  <si>
    <t>PROYECTO DE ESTATUTO DE PROFESORES "ESCUELA TECNOLOGICA INSTITUTO TECNICO CENTRAL</t>
  </si>
  <si>
    <t>12/10/2011</t>
  </si>
  <si>
    <t>08/08/2012</t>
  </si>
  <si>
    <t>12/12/2011</t>
  </si>
  <si>
    <t>05/03/2012</t>
  </si>
  <si>
    <t>06/06/2011</t>
  </si>
  <si>
    <t>22/11/20111</t>
  </si>
  <si>
    <t>10/07/2012</t>
  </si>
  <si>
    <t>10/10/2011</t>
  </si>
  <si>
    <t>05/07/2012</t>
  </si>
  <si>
    <t>29/06/2012</t>
  </si>
  <si>
    <t>21/09/2011</t>
  </si>
  <si>
    <t>29/08/2011</t>
  </si>
  <si>
    <t>SEGUIMIENTO Y CONTROL A PROYECTOS NORMATIVOS</t>
  </si>
  <si>
    <t>23/08/2011</t>
  </si>
  <si>
    <t>10/12/2011</t>
  </si>
  <si>
    <t>18/10/2011</t>
  </si>
  <si>
    <t>DIANA LORENA ANDRADE GONZALEZ-2009-0040 - BEATRIZ EUGENIA RUIZ-2009-0029 -JOHAN ANIBAL PINZON ROMERO-2009-044</t>
  </si>
  <si>
    <t>ISLEY VIAFARA MINA - NATALIA MORA MOSQUERA-2009-0007</t>
  </si>
  <si>
    <t>JUANA MATILDE FELIZZOLA CANO - ISAIAS DAVID GALLARDO FELIZZOLA -2009-00003</t>
  </si>
  <si>
    <t>JUAN DAVID PLATA ATEHORTUA-2009-00011</t>
  </si>
  <si>
    <t>TUTELAS - LIBARDO ZAPATA ORTIZ-2009-00010</t>
  </si>
  <si>
    <t>GABRIEL CALLE TRUJILLO - 2009</t>
  </si>
  <si>
    <t>FLOR DE MARIA MUÑOZ GALLEGO-2009-0063</t>
  </si>
  <si>
    <t>RODOLFO ANDRES CORREA VARGAS-2009-0065</t>
  </si>
  <si>
    <t>JOSE ANTONIO GARZON SAENS-2009-00013</t>
  </si>
  <si>
    <t>ARMANDO ALVIS BERMUDEZ-2008-00166</t>
  </si>
  <si>
    <t>JESUS BALLESTEROS CORREA-2008-00165</t>
  </si>
  <si>
    <t>GABRIEL IGNACIO PATRON LOPEZ-2008-677 - MYRIAM CONSUELO ROJAS ESTRADA-208-685 - EDUARDO AGUIRRE DAVILA-2008-689</t>
  </si>
  <si>
    <t>TOMAS RODRIGO MEDINA SALAZAR-2009-061 -  CRISTOBAL GOMEZ VALENCIA-2009-073 - FRANCISCO JAVIER OSORIO ARISTIZABAL-2009-068 - JORGE ELIECER ALBA MENDOZA-2009-053</t>
  </si>
  <si>
    <t>RODRIGO LONDOÑO GARCIA-2008-0076</t>
  </si>
  <si>
    <t>YONNI ROMAN CAVIEDES TRUJILLO-2009-00004</t>
  </si>
  <si>
    <t>LUCELIDA TRUJILLO TRUJILLO-2009-0000300</t>
  </si>
  <si>
    <t>MILLER ARMIN DUSSAN CALDERON-2008-00396 - NORBERTO LEON INSUASTY PLAZA-2008-00398 - JOSE HILARIO ROJAS BUSTOS-2008-00393</t>
  </si>
  <si>
    <r>
      <t xml:space="preserve">LILIANA CALDAS ARIAS-2009-000019 - JAIRO ROA FAJARDO -2009-0029 - SOCORRO CORRALES CARVAJAL-2009-00008 - ALEJANDRA MILLER RESTREPO-2009-0009 - ANA MILENA PLAZA BUITRAGO-2009-0022 - ROSA ELVIRA ALVAREZ ROSERO-2009-0039 - CLAUDIA PATRICIA ACOSTA ASTAIZA-2009-0040 - LILIANA DEL CARMEN MONTALVO-2009-0046 - LAURA JUDITH SANDOVAL SARMIENTO-2009-000021 - JORGE ANIBAL CORAL GUERRON-2009-000020 - MARGARITA GRANADOS DE ORREAL-2009-000045 - LUIS ALFONSO BUITRAGO TORRES-2009-0032 - FLAVIO GUILLERMO MUÑOZ BOLAÑOS-2009-0042 - CARLOS JULIO RESTREPO SAAVEDRA-2009-0004 - MARIA MARLEN BENDEK LUGO-2009-0012 -   OLGA LUCIA SANABRIA DIAGO-2009-0024 - MARIA DEL PILAR RIVAS PAVA-2009-000034 - DIEGO ILLERA RIVERA-2009-0044 - SILVIO MARINO CARVAJAL VARONA-2009-0028 - CARLOS HERNAN SIERRA TORRES-2009-000037 - LUZ ESTELLA HOYOS GIRALDO-2009-000018 - EDIER HUMBERTO PEREZ-2009-000018 - </t>
    </r>
    <r>
      <rPr>
        <sz val="9"/>
        <rFont val="Arial"/>
        <family val="2"/>
      </rPr>
      <t>CONSUELO MONTES ROJAS- 2009-000026</t>
    </r>
    <r>
      <rPr>
        <sz val="9"/>
        <color theme="1"/>
        <rFont val="Arial"/>
        <family val="2"/>
      </rPr>
      <t xml:space="preserve"> - HOOVER MOLANO DORADO-2008-000041 - GERARDO ARTURO LOAIZA MOTATO-2008-000041 - LUZ VICTORIA DE LA PAVA CASTRO-2009-0035 - ANDRES JOSE CASTRILLON MUÑOZ-2009-0002 - DIEGO VERGARA COLLAZOS-2009-0005 - RUBI ESPERANZA ULCHUR CHILMA-2009-0003 - CARLOS JULIO AYALA-2009-0016 - VICTOR FELIPE TERAN GOMEZ-2009-0023 - JESUS EDGARDO MARTINEZ-2009-0027 - MILTON ARAGON QUINTANA-2009-00033 - OLGA LUCIA FLOREZ VELEZ-2009-00001 - LUIS ALFONSO  LONDOÑO VELEZ-2009-00011</t>
    </r>
  </si>
  <si>
    <t>SULMA LILIAN MUÑOZ BENITEZ-2009-00036</t>
  </si>
  <si>
    <t>HUGO RESTREPO PULGARIN-2008-01629</t>
  </si>
  <si>
    <t>MARIO CESAR JARAMILLO ELORZA-2009-00001</t>
  </si>
  <si>
    <t>LUIS EDUARDO MONTOYA DELGADO-2009-00014 - DIEGO RAMIRO CORREA CUENE-2009-00014 - GABRIELA INES ARBELAEZ ROJAS-2009-00030 - LUZ AMPARO ANDRADE RINCON-2009-00007 - YANETH MARLYNE ROZO CORREAL-2009-00015</t>
  </si>
  <si>
    <t>ARMANDO VALENCIA CASAS-2009-0027</t>
  </si>
  <si>
    <t>SIMON LAUREANO RODRIGUEZ CAICEDO-2008-00185</t>
  </si>
  <si>
    <t>MIGUEL ANTONIO ALVAREZ ALVAREZ-2008-00075</t>
  </si>
  <si>
    <t>EDUARDO DE ZUBRIA SALGADO-2009-00038</t>
  </si>
  <si>
    <t>CARLOS MARIO LOPERA GOMEZ-2009-0002</t>
  </si>
  <si>
    <t>RAFAEL ANTONIO RUIZ BLANDON-2008-0424</t>
  </si>
  <si>
    <t>ALVARO MOTA MILLAN-2008-402</t>
  </si>
  <si>
    <t xml:space="preserve">LADY LILIANA MAZABUEL ORDOÑEZ-2008-00932 - MARLY DALILA AGUILAR PRIETO-2008-932 </t>
  </si>
  <si>
    <t>CLAUDIA JIMENEZ ESCOBAR-2008-695</t>
  </si>
  <si>
    <t>JULIO ROBERTO GUTIERREZ PLAZAS-2009-00214</t>
  </si>
  <si>
    <t>JULIO ALBERTO DE LA ROSA ISAACS-2008-01424</t>
  </si>
  <si>
    <t>JUAN MANUEL MORENO MURILLO-2008-00587</t>
  </si>
  <si>
    <t>PIERRE PEÑA SALGADO-2009-00022</t>
  </si>
  <si>
    <t>ENRIQUE PARDO PEREZ-2009-00023</t>
  </si>
  <si>
    <t>LUZ MARY SALAZAR PULIDO-2009-00040</t>
  </si>
  <si>
    <r>
      <t>ALCIDES PATERNINA MARTINEZ - HELDA TOLOZA PIMENTEL- - FERNANDO SARMIENTO QUINTERO - KAREN LANGE MORALES -GABRIEL GARCIA ACOSTA -FIDIAS EUGENIO LEON SARMIENTO - GUSTAVO ADOLFO MALO RODRIGUEZ - RUBY LEONOR TOVAR ROA - MARTHA NUBIA BELLO ALBARRACIN - ANGELA ELISA CAMACHO LINDO - ERNESTO JULIO ROBERTO DURAN STRAUCH - GLORIA LUCIA  ARANGO BAYER -CAMILO ALFREDO ORJUELA RODRIGUEZ-</t>
    </r>
    <r>
      <rPr>
        <b/>
        <sz val="9"/>
        <color theme="1"/>
        <rFont val="Arial"/>
        <family val="2"/>
      </rPr>
      <t>2008-00596</t>
    </r>
  </si>
  <si>
    <t>GENUBATH DE JESUS ROA MERCADO2008-01052 - JESUS PEÑA GOMEZ-2008-00987 - ALFREDO SAN JUAN MARTINEZ-2008-01074 - JUVENTINO OROZCO MARIÑO-2008-01062 - EDGAR IBARRA ORTIZ-2008-01032 - MARIANA GOMEZ BARRANCO-2008-01023 - ARQUIMEDES BERMUDEZ CABRERA-2008-00992</t>
  </si>
  <si>
    <t>MARTHA LUCIA OCHOA CADAVID-2009-000025</t>
  </si>
  <si>
    <t>JORGE ENRIQUE LOZANO MUSTAFA - EFRAIN MINA PERLAZA -2009-0073</t>
  </si>
  <si>
    <t>CESAR AUGUSTO HERRERA DE LEON-2008-01102 - JOSEFA MARIA PALACIO MONTAÑEZ-2009-00001 - WULFRAN ESCORCIA CORONEL-2009-00002</t>
  </si>
  <si>
    <t>NOHORA LUCIA MEJIA NARANJO-2008-240</t>
  </si>
  <si>
    <t>CECILIA MARIZANCEN-2008-231</t>
  </si>
  <si>
    <t>WILLIAM MORALES TOVAR-276-2008-241</t>
  </si>
  <si>
    <t>SANDRA ANDRADE LEYTON2009-0022 - LUZ MERY SANCHEZ-2009-021</t>
  </si>
  <si>
    <t>GUILLERMO ENRIQUE GUTIERREZ RIBON-2009</t>
  </si>
  <si>
    <t>MIRNA ZORAIDA CAMILO LASSO - ARUD JISETH NUÑEZ CAMILO-2009</t>
  </si>
  <si>
    <t>MARTHA JUDITH ROMERO ROJAS-2009-000060</t>
  </si>
  <si>
    <t>LUIS MARIA HURTADO BANGUERA-2008-00210</t>
  </si>
  <si>
    <t>BARBARA DE LAS MERCEDES MORENO MURILLO-2009-00078</t>
  </si>
  <si>
    <t>FRANCISCO AURELIO EDUARDO GUTIERREZ SANIN-2009-0174</t>
  </si>
  <si>
    <t>ALVARO DUARTE RUIZ-2009-042 -BEATRIZ PEÑA RIVEROS-2009-042 - DIANA CRISTINA SINUCO LEON-2009-042</t>
  </si>
  <si>
    <t>OSCAR QUINTERO - BRANDON MELO QUINTERO - 2009</t>
  </si>
  <si>
    <t>ROSALBA REINA DE VILLARON-2008-0800</t>
  </si>
  <si>
    <t>OMAR ANDRES PEREZ SIERRA-2009-00018</t>
  </si>
  <si>
    <t>IVAN DARIO BUSTAMANTE BARRERA-2009-0010</t>
  </si>
  <si>
    <t>MELIER EDILA VARGAS ZARATE - GLORIA YANETH PINZON VILLATE - FABIOLA BECERRA BULLA - 2009-00035</t>
  </si>
  <si>
    <r>
      <t xml:space="preserve">YOLANDA MONCADA JAIMES -ANUNCIACION CASALLAS ARIAS - MILGEN CRISTINA BUITRAGO - AGUSTINA SANGINO ARCINIEGAS - MARIA SOFIA RAMIREZ POSSO - LILIAN BERNETH GARCIA AREVALO - NESTOR ENRIQUE TINTINAGO PAZ - EDNA MILENA ARENAS RODRIGUEZ - JOSE HUGO QUINTERO OSPINA - HECTOR GARCIA MUÑOZ - WILLIAM CHAGUALO GIRON - GLORIA INES VEGA NUÑEZ - NOEMI FIERRO PERDOMO - ELIZABETH PALOMO - MYRIAM GUZMAN MUÑOZ - SANDRA YANETH PACHECO MAHECHA - MARIA EVANGELINA ELIAN MUÑOZ - EMIRO GIOVANNY MORA - MARIA EUGENIA MEDINAOLIVARES - JOSE HAMILTON CRUZ LOPEZ - RAMONA CUELLAR CUELLAR - CAROLINA HERNANDEZ ESTEBEZ - GLADYS CARIBELLO MUÑOZ - LUZ MARINA ENCISO ALBINO - YENNY MOSQUERA MOSQUERA  - JOHANNA VILLAREAL PINZON - MERY JIMENEZ SEGURA - MARIA LAUDICE LEON - OLGA LUCIA LONDOÑO MOLINA - NUBIA FARFAN MONTERO - ANY RAMIREZ SANCHEZ - JOSE ORLANDO CIFUENTES VANEGAS - MAIRA YINETH VANEGAS GUERRERO - HORACIO OLIVOS RAMIREZ - MARIA YANETH VASALLO VANEGAS - MARIA INES MARTINEZ LOPEZ </t>
    </r>
    <r>
      <rPr>
        <b/>
        <sz val="9"/>
        <color theme="1"/>
        <rFont val="Arial"/>
        <family val="2"/>
      </rPr>
      <t>2008-00426</t>
    </r>
  </si>
  <si>
    <t>SINDICATO DE TRABAJADORES OFICIALES Y EMPLEADOS PUBLICOS DEL DEPARTAMENTO DEL HUILA (SINTRADEPARTAMENTAL) -2009-0001801</t>
  </si>
  <si>
    <t>LAURA ELISA FAJARDO MONTEZUMA-20090031</t>
  </si>
  <si>
    <t>DANIELA ZULEY SUAREZ MEDINA- NURY HORTA MEDINA -2009-00086</t>
  </si>
  <si>
    <t>HERMES GARCIA BLANCO-2009-00310</t>
  </si>
  <si>
    <t>MARTIN PRAGER MOSQUERA-2009-00018</t>
  </si>
  <si>
    <t>JULIO GUSTAVO QUINTERO MORALES-2009-0024</t>
  </si>
  <si>
    <t>LUIS ENRIQUE RUIZ HERNANDEZ-2009-00031</t>
  </si>
  <si>
    <t>ROBERTO ANTONIO CABRALES RODRIGUEZ -2009-0032</t>
  </si>
  <si>
    <t>GUSTAVO ROBERTO ARIAS RODRIGUEZ-2009-0080 -LUZ MARINA LOPEZ PEÑA</t>
  </si>
  <si>
    <t>OMAIRA CHAGUENDO GARCIA - NICOLLE ALEXANDRA TOVAR CHAGUENDO -2009-00021</t>
  </si>
  <si>
    <t>JOSE BERNARDO BUITRAGO ROMERO - 2009-00090</t>
  </si>
  <si>
    <t>MARIA MERCEDES MORA PLAZAS - 2009-00309</t>
  </si>
  <si>
    <t>GERARDO VICENTE PORTILLA ORDOÑEZ-2008-7006400</t>
  </si>
  <si>
    <t>PATRICIA ISABEL SARRIA BUENAVENTURA-2009-00050</t>
  </si>
  <si>
    <t>MARIA MARGARITA TOVAR SANTOS-200-00877</t>
  </si>
  <si>
    <t>VICTOR JACOBO QUIÑONEZ MUÑOZ-2009-0003100</t>
  </si>
  <si>
    <t>TERESA PENAGOS DE SALCEDO-2008-00257</t>
  </si>
  <si>
    <t>GABRIEL ALBERTO DUQUE GUINARD-2009</t>
  </si>
  <si>
    <t>MEGALIER VIERA LUGO-2009-0002</t>
  </si>
  <si>
    <t>LUZ NELLY MENESES HOYOS-2009-00413</t>
  </si>
  <si>
    <t>JAIRO MORENO-2008-00271</t>
  </si>
  <si>
    <t>ALEXANDER DIAZ ARIAS-2009</t>
  </si>
  <si>
    <t>HAROLD DIONISIO BULA HERAZO-2009-0021</t>
  </si>
  <si>
    <t xml:space="preserve">GUSTAVO ENRIQUE MARQUEZ BARROS-2008-01103 - ALVARO HERNÁN LOBO ALVIS-2008-01097 - ROBINSON RAFAEL JIMENEZ JIMENEZ-2008-010889 -FRANKLIN URIBE MOLINARES-2008-01095 - JORGE ELIECER AHUMADA AVILA-2008-01092 </t>
  </si>
  <si>
    <t>HAROLD IVAN MENA TORRES-2009-00028</t>
  </si>
  <si>
    <t>NELLY OCAMPO OSORIO-2008-00496</t>
  </si>
  <si>
    <t>GONZALO FLOREZ MORENO-2009-0174</t>
  </si>
  <si>
    <t>GERMAN OLAYA REYES-2009-00081</t>
  </si>
  <si>
    <t>ADOLFO CORTES IBARRA-2009-0009</t>
  </si>
  <si>
    <t>VICTOR MANUEL TORRES ALDANA-2008-01076 - IVAN CONDE CARO-2008-01064</t>
  </si>
  <si>
    <t>LUIS EDUARDO FORERO PINTO-2009-00018</t>
  </si>
  <si>
    <t>PABLO LORENZANA POMBO -2009-00033</t>
  </si>
  <si>
    <t>FABIO CARDONA MUÑOZ - 2009</t>
  </si>
  <si>
    <t>YOLANDA NAVARRO DE NAVARRO-2009-0176</t>
  </si>
  <si>
    <t>PIEDAD VALENCIA VALLEJO-2009-00049 - OLGA MARIA PAREDES CAICEDO-2009-0010</t>
  </si>
  <si>
    <t>HERNANDO GUILLERMO CABRERA LEYTON-2009-0038</t>
  </si>
  <si>
    <t>LEIDY JOHANA ARANGO - JULIA ALEXIS ARANGO-2009-00010</t>
  </si>
  <si>
    <t>CAROL JIMENA ECHEVERRY MURILLO-2009-00060 - DIEGO ARMANDO ECHEVERRY MURILLO</t>
  </si>
  <si>
    <t>JAIME MEJIA CORDOBES-2009</t>
  </si>
  <si>
    <t>LUZ ADRIANA BORJA TOSCANO - DAYARI HOLGUIN BORJA-2009-00179 - HERIALETH ALVARADO - LIGIA NATALIA DIAZ ALVARADO-2009-0064</t>
  </si>
  <si>
    <t>OSCAR JAVIER SUAREZ MEDINA - 2009-00049</t>
  </si>
  <si>
    <t>FLOREDID IBAÑEZ URBANO-2008-00270</t>
  </si>
  <si>
    <t>HECTOR FABIO QUINTERO RIAZA-2009</t>
  </si>
  <si>
    <t>LUIS ALFREDO MARTINEZ BECERRA - ANA CATALINA MARTINEZ GRANOBLES -2009-00020</t>
  </si>
  <si>
    <t>MARCIANA GAMBOA RENTERIA-2008-00211</t>
  </si>
  <si>
    <t>AILEEN GIESSEL DOMINGUEZ ROSERO - REYES ROSERO ZULEIMA - SANCHEZ CAICEDO LUIS ANGEL - 2009</t>
  </si>
  <si>
    <t>DANIEL MOSQUERA VELASCO-2009-0082</t>
  </si>
  <si>
    <t>LEONOR VERA SILVA -2009-00028</t>
  </si>
  <si>
    <t>EDGAR HERNANDO ROJAS SOTO - LUIS HERNAN OCHOA GUTIERREZ - LIGIA MERCEDES JIMENEZ ROBAYO - ROSA HELENA FLOREZ MOSQUERA - JUAN MANUEL MORENO MURILLO - MARIA HILDE TORRES RIVAS - 2008-000587</t>
  </si>
  <si>
    <t>JUAN CARLOS RINCON-2009-0071 - MARIA JOSE RENDON RICO</t>
  </si>
  <si>
    <t>ALBA MIRIAM VARELA LOPEZ-2009-00012 - HEELEN DAYANA NOREÑA LOPEZ-2009-096</t>
  </si>
  <si>
    <r>
      <t xml:space="preserve">MARINA PEREZ CAMPOS - CECILIA TENZA SILVA - MIGUEL ANGEL PINZON - HENRY PARDO MEDINA  - ESPERANZA GRASS SILVA - ROSA INES SANTAMARIA VERA - ERCILIA ENTRALGO GOMEZ - GUSTAVO GALVIS RIVERA - HECTOR RUGELES PIMENTEL - GUILLERMO URIBE GAMBOA - SAGRARIO LEON - SAUL SOLER TAVERA - LUIS FRANCISCO NIÑO NIEVES - AURA MARIA MORALES BARRERA - CARMEN ROSA CORREA - LUZ HELENA URIBE GAMBOA - AURORA URIBE GAMBOA - BONIFACIO URIBE BELTRAN - LUIS ALBERTO URIBE GAMBOA - JOSE DEL CARMEN POVEDA SUAREZ - ANA LUCIA ROMERO - MARLENE PINZON CACERES - PEDRO PABLO URIBE GAMBOA - ARGEMIRO MENDOZA SANABRIA - MARGARITA DUARTE MORENO - RODRIGO GARNICA ACOSTA - NELLY DULCEY RIAÑO - LUIS ERNESTO CAMACHO SOLER - SANDRA PATRICIA MARTINEZ - CARLOS ARTURO BLANCO PORRAS - </t>
    </r>
    <r>
      <rPr>
        <b/>
        <sz val="9"/>
        <color theme="1"/>
        <rFont val="Arial"/>
        <family val="2"/>
      </rPr>
      <t>2009-00033</t>
    </r>
  </si>
  <si>
    <t>GREGORIO DE JESUS GUAPACHA DURAN-2009-00024</t>
  </si>
  <si>
    <t>DIANA PATRICIA SOLORZANO GUTIERREZ - VALENTINA CASAÑAS SOLORZANO-2009-054</t>
  </si>
  <si>
    <t>SOLANGER MORENO RODRIGUEZ - LAURA VALENTINA RODRIGUEZ-2009-0134</t>
  </si>
  <si>
    <t>MARIA EUGENIA OCAMPO - LUISA MARIA DUQUE OCAMPO-2009-081</t>
  </si>
  <si>
    <t>JUAN DE JESUS GUERRERO GUERRERO-2009-00054</t>
  </si>
  <si>
    <t>PATRICIA RODRIGUEZ SANTANA-2009-00053</t>
  </si>
  <si>
    <t>ENRIQUETA URIBE BARROS DE AREVALO-2009-00013 - LUIS FERNANDO AREVALO VARONA-2009-00014</t>
  </si>
  <si>
    <t>JAVIER RINCON VELANDIA-2009-000459</t>
  </si>
  <si>
    <t>DORA ISABEL DIAZ SUSA-2009-00565</t>
  </si>
  <si>
    <t>JAIRO ALONSO PERILLA PERILLA-2009-00050</t>
  </si>
  <si>
    <t>MARIA DEL PILAR LOPEZ PEREZ DE BEJARANO-2009-00113</t>
  </si>
  <si>
    <t>JULIO ANTONIO BOYANO FRAM-2009-00079</t>
  </si>
  <si>
    <t>VICTOR ALBERTO REYES MORRIS-2009-00029</t>
  </si>
  <si>
    <t>NORBERTO SANDALINO BERNAL CARRASCAL-2008-00690</t>
  </si>
  <si>
    <t>REINALDO ANTONIO GARCIA DIAZ--274-2008-234</t>
  </si>
  <si>
    <t>MIRIAM LEIBOVICI GOLDEMBERG-2009-00024</t>
  </si>
  <si>
    <t>LIBARDO VICENTE VANEGAS USECHE-2009</t>
  </si>
  <si>
    <t>EDISON CORREA VEGA-2008-00267</t>
  </si>
  <si>
    <t>CARMELINA MEDINA JIMENEZ-2009-0039 - SOL CARDOSO-2009-0045 - LEYDI KARINA IMBACHI-2009-0039 - LAURA CRISTINA MONSON-2009-0039 - AIZA ALVAREZ-2009-0047</t>
  </si>
  <si>
    <t>JUAN CARLOS BALLUT PETANA-2009-00030</t>
  </si>
  <si>
    <t>LUIS FERNANDO ARCINIEGAS POLO - LUZ STELLA MORALES BERMUDEZ-2009-00008</t>
  </si>
  <si>
    <t>PABLO ERNESTO SANCHEZ SARMIENTO-2009</t>
  </si>
  <si>
    <t>GUILLERMO MORA PABON-2009-00060</t>
  </si>
  <si>
    <t>HERNAN ROJAS PALACIOS-2009-00014</t>
  </si>
  <si>
    <t>MARIA NORMA CHAVARRO CASAS-2009-00174-2009-0118-2009-2009-0458</t>
  </si>
  <si>
    <t>AUGUSTO CARRILLO SABOGAL-2009-00524-2009-00171</t>
  </si>
  <si>
    <t>MARIA EDY PINZON CAMACHO-2009-00022</t>
  </si>
  <si>
    <t>VIRGINIA SANCHEZ SALAZAR-2008-1145</t>
  </si>
  <si>
    <t>RUBEN DARIO DELGADO PAREDES-2008-01126</t>
  </si>
  <si>
    <t>JOSE DIOMEDES CHARCAS-2009-00026</t>
  </si>
  <si>
    <t>LIBALDY JOSE VILLANUEVA PERTUZ-2009-00063</t>
  </si>
  <si>
    <t>PERSONERO MUNICIPAL DE YOPAL - WILSON ALEXIS PUERTO-2009-00018</t>
  </si>
  <si>
    <t>ROBINSON RODRIGO ROSADO CARCAMO-2009-00039</t>
  </si>
  <si>
    <t>HERNAN VELASQUEZ MAZUERA-2009-00089</t>
  </si>
  <si>
    <t>ROSARIO COCHERO CERMEÑO-2009-00026</t>
  </si>
  <si>
    <t>RINA ESTELA NOVA CASTRO-2009-00021</t>
  </si>
  <si>
    <t>ADRIANA JAIME BAQUERO-2009-00207 - 2009-0239</t>
  </si>
  <si>
    <t>JOSE WILLIAM RENDON JIMENEZ-2009</t>
  </si>
  <si>
    <t>ANGELICA MARIA SANCHEZ - ANDRES FELIPE SALAZAR SANCHEZ-2009</t>
  </si>
  <si>
    <t>DIANA MARIA CORTEZ LOZANO - JHOAN MAURICIO MEDINA CORTEZ-2009-0020 2009-0020</t>
  </si>
  <si>
    <t>RICARDO HENRY ESCOBAR RAMIREZ-2008-0081</t>
  </si>
  <si>
    <t>GILDARDO MEJIA HURTADO-2008-235 2009-00027 2009-00031</t>
  </si>
  <si>
    <t>RUBEN GUTIERREZ ORTIZ-2008-236</t>
  </si>
  <si>
    <t>JORGE GALEANO CASTRO-2008-00265</t>
  </si>
  <si>
    <t>TOMAS GONZALEZ MONTERO-2008-00266</t>
  </si>
  <si>
    <t>ALICIA ROSA MONTALVO PEREZ-2009-00004</t>
  </si>
  <si>
    <t>AMANDA LIBREROS DE ARIAS-2008-0076</t>
  </si>
  <si>
    <t>GONZAGA CASTRO ARBOLEDA-2008-446 -FEDERMAN CASTRO EUSSE-2008-445</t>
  </si>
  <si>
    <t>TUTELAS - LILIANA BONILLA CHOCO-2009-00086</t>
  </si>
  <si>
    <t>JAVIER SEGUNDO OLARTE TRIANA-2009-00523</t>
  </si>
  <si>
    <t>TUTELAS - MARIA VICTORIA URREA UYABAN-2009-00461 2009-00110</t>
  </si>
  <si>
    <t>CARLOS MARIO DE LA ESPRIELLA-2009-0004</t>
  </si>
  <si>
    <t>GLORIA MABIR BUITRAGO PEDRAZA-2008-01052</t>
  </si>
  <si>
    <t>ALBA LUCIA AGUIRRE JARAMILLO-2009</t>
  </si>
  <si>
    <t>SAULIA FONSECA LOPEZ - VICTOR JAVIER VERGARA FONSECA-2009-0005 2008-0594 2009-0008</t>
  </si>
  <si>
    <t xml:space="preserve">SANDRA FARNED DIAZ RAMIREZ - JOHAN FERNANDO LOZADA DIAZ-2009-046 2008-043 </t>
  </si>
  <si>
    <t>JULIAN BERNANDO LOPEZ-2009-0037 - ALEJANDRO LOPEZ MARIN - JULIANA FLOREZ AVALO- ELIZABETH ÁVALO2009-0037 2009-0034</t>
  </si>
  <si>
    <t>YEIMY VIVIANA RODRIGUEZ GONZALEZ2009-00027</t>
  </si>
  <si>
    <t>MARILUZ RAMIREZ QUINTERO - VICTORIA MOSQUERA RAMIREZ-2009-00070 2009-00036</t>
  </si>
  <si>
    <t>ELIZABETH AVALO - JULIANA FLOREZ AVALO-2009-0034</t>
  </si>
  <si>
    <t>MARTHA LILIANA JIMENEZ - MARIA PAULA REY JIMENEZ-2009</t>
  </si>
  <si>
    <t>FERNANDO EMILIO VEGA DIAZ-2009-00077</t>
  </si>
  <si>
    <t>LUIS OLMEDO SOTO PABON-2008-00016</t>
  </si>
  <si>
    <t>ALVARO COTES CUADRADO-2009-00101</t>
  </si>
  <si>
    <t>PEDRO MARIA LEGUIZAMO-2009-00100</t>
  </si>
  <si>
    <t>LUIS ALFONSO CRUZ LONDOÑO-2009-00097</t>
  </si>
  <si>
    <t>HERNANDO ALFONSO VALENCIA ZAPATA-2009-00196</t>
  </si>
  <si>
    <t>VICTOR JULIO FLOREZ RONCANCIO-2009-00197</t>
  </si>
  <si>
    <t>JAIME LOPEZ OTERO-2009-00050</t>
  </si>
  <si>
    <t>LAILA YANED GONZALEZ BEJARANO-2009-00187</t>
  </si>
  <si>
    <t>RAMIRO MEJIA GALLEGO-2009-00096</t>
  </si>
  <si>
    <t>HECTOR EDGARDO AREVALO RUIZ-2009-00094</t>
  </si>
  <si>
    <t>MARTHA LUCIA NUÑEZ RODRIGUEZ-2009-00099</t>
  </si>
  <si>
    <t>PEDRO JOSE GALLEGO TEJADA-2009-00095</t>
  </si>
  <si>
    <t>ELIZABETH MURILLO PEREZ-2009-00098 2009-01205</t>
  </si>
  <si>
    <t>ANA ALICIA MORALES MOZO2009-00093</t>
  </si>
  <si>
    <t>LEYDI VANESA PELAEZ TOLEDO-2009-0064</t>
  </si>
  <si>
    <t>MILLERLANDY LOPEZ-2009-00100</t>
  </si>
  <si>
    <t>TUTELAS - CARLOS ARTURO IREGUI CASTRO-2009-00051</t>
  </si>
  <si>
    <t>GABRIEL LONNGI ROJAS-2009-00052</t>
  </si>
  <si>
    <t>MIGUEL ANGEL CABALLERO VELASCO-2009-000013</t>
  </si>
  <si>
    <t>NATIVIDAD RIVAS JIMENEZ-2008-1073</t>
  </si>
  <si>
    <t>FERNANDO REINA TOVAR-2009</t>
  </si>
  <si>
    <t>ADALBERTO ORTIZ NAVAS-2008-00374</t>
  </si>
  <si>
    <t>ERNESTINA LOZANO GUZMAN-2009-00001</t>
  </si>
  <si>
    <t>RUTH PINTO LOZADA2009-0005</t>
  </si>
  <si>
    <t>MARIO ESTEBAN HERNANDEZ ALVAREZ2009-00674 2009-0022501</t>
  </si>
  <si>
    <t>JIMMY FERNANDEZ LAMUS-2009-00671 2009-0019901</t>
  </si>
  <si>
    <t>MODESTO EUSEBIO PORTILLA GAMBOA-2009-00672 2009-0019301</t>
  </si>
  <si>
    <t>MARTINEZ AVILA FRANKLIN EDUARDO-2009-00028</t>
  </si>
  <si>
    <t>ADRIANA RUIZ MURIEL - ISABELLA RUIZ MURIEL-2009-048</t>
  </si>
  <si>
    <t>LUZ EDITH GALVIZ CARDONA-2009-00016 - CAROLA JHULIANA ALFONSO GALVIS-2009-00015</t>
  </si>
  <si>
    <t>TUTELAS - KATHERINE PERDOMO MORENO - GERALDINE NICOLLE CHAPID PERDOMO-2009-00093</t>
  </si>
  <si>
    <t>DARIO GERMAN UMAÑA MENDOZA-2009-00587</t>
  </si>
  <si>
    <t>CLARA INES GUARIN SANCHEZ-2009-00586 2009-00206</t>
  </si>
  <si>
    <t>JAIME SANCHEZ PATIÑO-2009-00030</t>
  </si>
  <si>
    <t>ADRIANA VALLEJO ISAZA-2009-0037</t>
  </si>
  <si>
    <t>LUIS JORGE MEJIA UMAÑA-2009-00591 2009-00198</t>
  </si>
  <si>
    <t>DOLLY SANTOS BARBOSA-2009-00589 2009-00161</t>
  </si>
  <si>
    <t>MARTHA JANETH PRIETO GUEVARA-2009-0034</t>
  </si>
  <si>
    <t>CARMEN ELVIRA NAVIA ARROYO-2009-00091</t>
  </si>
  <si>
    <t>ABRAHAM JOSE ARENAS TAWIL-2009-00040  2009-24147</t>
  </si>
  <si>
    <t>FELIPE ANDRES  BERNAL TOVAR-2009-00277</t>
  </si>
  <si>
    <t>JOSE RAFAEL GOMEZ DIAZ-2009-00673  2009-0023201</t>
  </si>
  <si>
    <t>MARTHA LUCIA VARON SOTO-2009-0145</t>
  </si>
  <si>
    <t>JOSE DEL CARMEN GOMEZ ESPINDOLA-2009</t>
  </si>
  <si>
    <t>ARNOBIO LOPEZ GALEANO-2009-00062</t>
  </si>
  <si>
    <t>LILIANA BEATRIZ VALLE ZAPATA-2009-00042</t>
  </si>
  <si>
    <t>ARNULFO PALACIO MANJARRES-2009-00059</t>
  </si>
  <si>
    <t>TERESA DE JESUS PEÑA DE TAMAYO-2009-00670  2009-00207</t>
  </si>
  <si>
    <t>LUIS GERMAN MORA MORA-2009-00049</t>
  </si>
  <si>
    <t>OVER JOSE VANEGAS BARABALLO-2009-0038</t>
  </si>
  <si>
    <t>CONSUELO VELEZ ESPAÑA - KIMBERLY TATIANA VÉLEZ ESPAÑA-2009-0115</t>
  </si>
  <si>
    <t>NINI JOHANA GONZALEZ SANCHEZ - SEBASTIAN DAVID CASTRO GONZALEZ-2009-00056</t>
  </si>
  <si>
    <t>TUTELAS - DORALISA PIEDRAHITA SANTA - YURANI CORREA SOTO-2009-00121</t>
  </si>
  <si>
    <t>SOLEDAD MARIA SILVA PUSHAINA-2009-0042</t>
  </si>
  <si>
    <t>LUZ MERY BRAVO CALAMBAS-2009</t>
  </si>
  <si>
    <t>OSCAR DAVID PAREDES RUIZ - SILVESTRE SAMUEL CASTILLA LOBELO-2008-0389</t>
  </si>
  <si>
    <t>TUTELAS - WILLIAM DE JESUS GARCIA BRAVO-2009-0073</t>
  </si>
  <si>
    <t>LIBARDO ANGEL ZAPATA-2009-00358</t>
  </si>
  <si>
    <t>YAMID ALBERTO CARRANZA SANCHEZ-2009</t>
  </si>
  <si>
    <t>DILIA ROSA PEREZ GRACIA-2009-00082</t>
  </si>
  <si>
    <t>ALVARO ZERDA SARMIENTO-2009-00590</t>
  </si>
  <si>
    <t>ISRAEL ALBERTO BARROS PORTNOY-2009-00037</t>
  </si>
  <si>
    <t>SECRETARIA DE EDUCACION Y CULTURA DEL DEPARTAMENTO DEL CAUCA-2009-00443</t>
  </si>
  <si>
    <t>LUFANNY RODRIGUEZ -ENMANUEL GONZALEZ RODRIGUEZ-2009-0111</t>
  </si>
  <si>
    <t>SANDRA BARBAS OBREGON-2008-00626</t>
  </si>
  <si>
    <t>ABSALON AVELLANEDA BAUTISTA-2009-00588  2009-00186</t>
  </si>
  <si>
    <t>CARLOS ENRIQUE MARTINEZ BRICEÑO-2009-008 2009-0024</t>
  </si>
  <si>
    <t>MAGDA LORENA CATAÑO ARIZA-2009-00031</t>
  </si>
  <si>
    <t>RUBY ROA GIRALDO-2009-00033</t>
  </si>
  <si>
    <t>OLIVEROS HOYOS GUTIERREZ-2009-00026 2009-00067</t>
  </si>
  <si>
    <t>GILDARDO OCAMPO RAMIREZ-2009-00030</t>
  </si>
  <si>
    <t>BLANCA ALEYDA GALEANO SUAREZ-2009-0009</t>
  </si>
  <si>
    <t>JUAN JOSE HERNANDEZ HENAO-2009-00028 2009-00030 2009-0028</t>
  </si>
  <si>
    <t xml:space="preserve">RUBEN DARIO VASQUEZ RESTREPO-2009-00027 </t>
  </si>
  <si>
    <t>CARLOS ALBERTO HOYOS MORALES-2009</t>
  </si>
  <si>
    <t>JORGE MAURICIO FAJARDO VARGAS PERSONERO MUNICIPAL DE RECETOR-2009-00029</t>
  </si>
  <si>
    <t>CARLOS OLMEDO ARIAS MARTINEZ-2009-00036</t>
  </si>
  <si>
    <t>EDILMIRA MENA DE MOSQUERA-2009-0036</t>
  </si>
  <si>
    <t>MARIA LIGELLA HERNANDEZ LORA - STIVEN MURILLO HERNANDEZ-20009-0237</t>
  </si>
  <si>
    <t>GLORIA ELENA MERINO LOZANO-2009-00208</t>
  </si>
  <si>
    <t>SILVIA CRISTINA CUELLAR QUIROGA-2009-00022</t>
  </si>
  <si>
    <r>
      <t>OXIRIS DE JESÚS CASTRO URREGO - EMANUEL CASTRO CASTRO-</t>
    </r>
    <r>
      <rPr>
        <b/>
        <sz val="9"/>
        <color theme="1"/>
        <rFont val="Arial"/>
        <family val="2"/>
      </rPr>
      <t xml:space="preserve">2009-00246 - </t>
    </r>
    <r>
      <rPr>
        <sz val="9"/>
        <color theme="1"/>
        <rFont val="Arial"/>
        <family val="2"/>
      </rPr>
      <t>LUZ OMAIRA MONTOYA HERNÁNDEZ - JHON LUCAS GÓMEZ MONTOYA-</t>
    </r>
    <r>
      <rPr>
        <b/>
        <sz val="9"/>
        <color theme="1"/>
        <rFont val="Arial"/>
        <family val="2"/>
      </rPr>
      <t xml:space="preserve">2009-00245 - </t>
    </r>
    <r>
      <rPr>
        <sz val="9"/>
        <color theme="1"/>
        <rFont val="Arial"/>
        <family val="2"/>
      </rPr>
      <t>BEATRIZ ELENA RESTREPO GIRALDO - EVELYN DAYANA ZULUAGA RESTREPO-</t>
    </r>
    <r>
      <rPr>
        <b/>
        <sz val="9"/>
        <color theme="1"/>
        <rFont val="Arial"/>
        <family val="2"/>
      </rPr>
      <t xml:space="preserve">2009-079 - </t>
    </r>
    <r>
      <rPr>
        <sz val="9"/>
        <color theme="1"/>
        <rFont val="Arial"/>
        <family val="2"/>
      </rPr>
      <t>TATIANA MARÍA ALVAREZ LOAIZA - ISABELA AGUIRRE ALVAREZ-</t>
    </r>
    <r>
      <rPr>
        <b/>
        <sz val="9"/>
        <color theme="1"/>
        <rFont val="Arial"/>
        <family val="2"/>
      </rPr>
      <t xml:space="preserve">2009-0124 - </t>
    </r>
    <r>
      <rPr>
        <sz val="9"/>
        <color theme="1"/>
        <rFont val="Arial"/>
        <family val="2"/>
      </rPr>
      <t>JUAN CARLOS RUIZ - CRISTIAN MAURICIO RUIZ CANO-</t>
    </r>
    <r>
      <rPr>
        <b/>
        <sz val="9"/>
        <color theme="1"/>
        <rFont val="Arial"/>
        <family val="2"/>
      </rPr>
      <t xml:space="preserve"> 2009-0261- </t>
    </r>
    <r>
      <rPr>
        <sz val="9"/>
        <color theme="1"/>
        <rFont val="Arial"/>
        <family val="2"/>
      </rPr>
      <t>CARLOS BOTERO CAMPOS - CARLOS BOTERO GARCÍA-</t>
    </r>
    <r>
      <rPr>
        <b/>
        <sz val="9"/>
        <color theme="1"/>
        <rFont val="Arial"/>
        <family val="2"/>
      </rPr>
      <t xml:space="preserve">2009-00278 - </t>
    </r>
    <r>
      <rPr>
        <sz val="9"/>
        <color theme="1"/>
        <rFont val="Arial"/>
        <family val="2"/>
      </rPr>
      <t>LEDYS DEL CARMEN PEREZ S - MARIA JOSE PEREZ S-</t>
    </r>
    <r>
      <rPr>
        <b/>
        <sz val="9"/>
        <color theme="1"/>
        <rFont val="Arial"/>
        <family val="2"/>
      </rPr>
      <t xml:space="preserve">2009-0060 </t>
    </r>
    <r>
      <rPr>
        <sz val="9"/>
        <color theme="1"/>
        <rFont val="Arial"/>
        <family val="2"/>
      </rPr>
      <t>- GLORIA ECHAVARRIA C - MANUELA COSSIO ECHAVARRIA-</t>
    </r>
    <r>
      <rPr>
        <b/>
        <sz val="9"/>
        <color theme="1"/>
        <rFont val="Arial"/>
        <family val="2"/>
      </rPr>
      <t xml:space="preserve">2009-0092 - </t>
    </r>
    <r>
      <rPr>
        <sz val="9"/>
        <color theme="1"/>
        <rFont val="Arial"/>
        <family val="2"/>
      </rPr>
      <t>OSMANY MORENO HERRERA - SANTIAGO SANTA MORENO-</t>
    </r>
    <r>
      <rPr>
        <b/>
        <sz val="9"/>
        <color theme="1"/>
        <rFont val="Arial"/>
        <family val="2"/>
      </rPr>
      <t xml:space="preserve">2009-0034 </t>
    </r>
    <r>
      <rPr>
        <sz val="9"/>
        <color theme="1"/>
        <rFont val="Arial"/>
        <family val="2"/>
      </rPr>
      <t>- LUISA FERNANDA VANEGAS CORREA - THOMAS VILLA VANEGAS-</t>
    </r>
    <r>
      <rPr>
        <b/>
        <sz val="9"/>
        <color theme="1"/>
        <rFont val="Arial"/>
        <family val="2"/>
      </rPr>
      <t xml:space="preserve">2009-0079 </t>
    </r>
    <r>
      <rPr>
        <sz val="9"/>
        <color theme="1"/>
        <rFont val="Arial"/>
        <family val="2"/>
      </rPr>
      <t>- GLORIA ESTRELLA ORREGO - JUAN PABLO JARAMILLO-</t>
    </r>
    <r>
      <rPr>
        <b/>
        <sz val="9"/>
        <color theme="1"/>
        <rFont val="Arial"/>
        <family val="2"/>
      </rPr>
      <t xml:space="preserve">2009-00101 - </t>
    </r>
    <r>
      <rPr>
        <sz val="9"/>
        <color theme="1"/>
        <rFont val="Arial"/>
        <family val="2"/>
      </rPr>
      <t>GLORIA NIDIA CARDONA CASTAÑEDA - JUAN SEBASTIAN BONILLA-</t>
    </r>
    <r>
      <rPr>
        <b/>
        <sz val="9"/>
        <color theme="1"/>
        <rFont val="Arial"/>
        <family val="2"/>
      </rPr>
      <t xml:space="preserve">2009-0092 </t>
    </r>
    <r>
      <rPr>
        <sz val="9"/>
        <color theme="1"/>
        <rFont val="Arial"/>
        <family val="2"/>
      </rPr>
      <t>- ISABEL PABÓN RESTREPO - MARIANA BERRIO RESTREPO-</t>
    </r>
    <r>
      <rPr>
        <b/>
        <sz val="9"/>
        <color theme="1"/>
        <rFont val="Arial"/>
        <family val="2"/>
      </rPr>
      <t xml:space="preserve">2009-0125 </t>
    </r>
    <r>
      <rPr>
        <sz val="9"/>
        <color theme="1"/>
        <rFont val="Arial"/>
        <family val="2"/>
      </rPr>
      <t>- FABIO ANTONIO SOTO SOTO - VALENTINA SOTO GIL-</t>
    </r>
    <r>
      <rPr>
        <b/>
        <sz val="9"/>
        <color theme="1"/>
        <rFont val="Arial"/>
        <family val="2"/>
      </rPr>
      <t xml:space="preserve">2009-0305 </t>
    </r>
    <r>
      <rPr>
        <sz val="9"/>
        <color theme="1"/>
        <rFont val="Arial"/>
        <family val="2"/>
      </rPr>
      <t>- ANGELA MUÑOZ - JIMENA VASQUEZ MUÑOZ-</t>
    </r>
    <r>
      <rPr>
        <b/>
        <sz val="9"/>
        <color theme="1"/>
        <rFont val="Arial"/>
        <family val="2"/>
      </rPr>
      <t xml:space="preserve">2009-0307 </t>
    </r>
    <r>
      <rPr>
        <sz val="9"/>
        <color theme="1"/>
        <rFont val="Arial"/>
        <family val="2"/>
      </rPr>
      <t>- DIEGO LEÓN MEDINA - MARIA FERNANDA MEDINA SANCHEZ-</t>
    </r>
    <r>
      <rPr>
        <b/>
        <sz val="9"/>
        <color theme="1"/>
        <rFont val="Arial"/>
        <family val="2"/>
      </rPr>
      <t xml:space="preserve">2009-0047 </t>
    </r>
    <r>
      <rPr>
        <sz val="9"/>
        <color theme="1"/>
        <rFont val="Arial"/>
        <family val="2"/>
      </rPr>
      <t>- ELIANA MARIA JARAMILLO ARROYAVE - TOMAS GOMEZ JARAMILLO-</t>
    </r>
    <r>
      <rPr>
        <b/>
        <sz val="9"/>
        <color theme="1"/>
        <rFont val="Arial"/>
        <family val="2"/>
      </rPr>
      <t xml:space="preserve">2009-0094 </t>
    </r>
    <r>
      <rPr>
        <sz val="9"/>
        <color theme="1"/>
        <rFont val="Arial"/>
        <family val="2"/>
      </rPr>
      <t>- ALEXANDER GRISALES CASTRILLON - EMMANUEL GRISALES BUSTAMANTE-</t>
    </r>
    <r>
      <rPr>
        <b/>
        <sz val="9"/>
        <color theme="1"/>
        <rFont val="Arial"/>
        <family val="2"/>
      </rPr>
      <t xml:space="preserve">2009-0019 </t>
    </r>
    <r>
      <rPr>
        <sz val="9"/>
        <color theme="1"/>
        <rFont val="Arial"/>
        <family val="2"/>
      </rPr>
      <t>- GLORIA PATRICIA DÍAZ QUIROZ -SIMÓN ALEJANDRO ZAPATA DIAZ-</t>
    </r>
    <r>
      <rPr>
        <b/>
        <sz val="9"/>
        <color theme="1"/>
        <rFont val="Arial"/>
        <family val="2"/>
      </rPr>
      <t xml:space="preserve">2009-00289 </t>
    </r>
    <r>
      <rPr>
        <sz val="9"/>
        <color theme="1"/>
        <rFont val="Arial"/>
        <family val="2"/>
      </rPr>
      <t>- FRANCIA MILENA AMAYA - MIGUEL ANGEL ROBLES AMAYA-</t>
    </r>
    <r>
      <rPr>
        <b/>
        <sz val="9"/>
        <color theme="1"/>
        <rFont val="Arial"/>
        <family val="2"/>
      </rPr>
      <t xml:space="preserve">2009-00087 </t>
    </r>
    <r>
      <rPr>
        <sz val="9"/>
        <color theme="1"/>
        <rFont val="Arial"/>
        <family val="2"/>
      </rPr>
      <t>- ANGELA MARIA PABÓN ESTRADA - JUANA VALENTINA OLIVARES PABÓN-</t>
    </r>
    <r>
      <rPr>
        <b/>
        <sz val="9"/>
        <color theme="1"/>
        <rFont val="Arial"/>
        <family val="2"/>
      </rPr>
      <t xml:space="preserve">2009-00296 </t>
    </r>
    <r>
      <rPr>
        <sz val="9"/>
        <color theme="1"/>
        <rFont val="Arial"/>
        <family val="2"/>
      </rPr>
      <t>- MARLE ESTHER ARRIETA - JUAN ESTABAN ARRIETA OVIEDO-</t>
    </r>
    <r>
      <rPr>
        <b/>
        <sz val="9"/>
        <color theme="1"/>
        <rFont val="Arial"/>
        <family val="2"/>
      </rPr>
      <t xml:space="preserve">2009-00310 </t>
    </r>
    <r>
      <rPr>
        <sz val="9"/>
        <color theme="1"/>
        <rFont val="Arial"/>
        <family val="2"/>
      </rPr>
      <t>- MATILDE CASTRILLÓN - ISABEL MORA-</t>
    </r>
    <r>
      <rPr>
        <b/>
        <sz val="9"/>
        <color theme="1"/>
        <rFont val="Arial"/>
        <family val="2"/>
      </rPr>
      <t xml:space="preserve">2009-00059 </t>
    </r>
    <r>
      <rPr>
        <sz val="9"/>
        <color theme="1"/>
        <rFont val="Arial"/>
        <family val="2"/>
      </rPr>
      <t xml:space="preserve"> - LUZ OMAIRA MONTOYA HERNÁNDEZ - JHON LUCAS GÓMEZ MONTOYA-</t>
    </r>
    <r>
      <rPr>
        <b/>
        <sz val="9"/>
        <color theme="1"/>
        <rFont val="Arial"/>
        <family val="2"/>
      </rPr>
      <t xml:space="preserve">2009-000245 </t>
    </r>
    <r>
      <rPr>
        <sz val="9"/>
        <color theme="1"/>
        <rFont val="Arial"/>
        <family val="2"/>
      </rPr>
      <t>- AMALIA CASTRO - MATEO PAREJA CASTRO-</t>
    </r>
    <r>
      <rPr>
        <b/>
        <sz val="9"/>
        <color theme="1"/>
        <rFont val="Arial"/>
        <family val="2"/>
      </rPr>
      <t xml:space="preserve">2009-0067 </t>
    </r>
    <r>
      <rPr>
        <sz val="9"/>
        <color theme="1"/>
        <rFont val="Arial"/>
        <family val="2"/>
      </rPr>
      <t>- LUZ DAMARIS LONDOÑO OCHOA - SARA CASTAÑEDA LONDOÑO</t>
    </r>
    <r>
      <rPr>
        <b/>
        <sz val="9"/>
        <color theme="1"/>
        <rFont val="Arial"/>
        <family val="2"/>
      </rPr>
      <t xml:space="preserve">-2009-0041 </t>
    </r>
    <r>
      <rPr>
        <sz val="9"/>
        <color theme="1"/>
        <rFont val="Arial"/>
        <family val="2"/>
      </rPr>
      <t>- MARÍA ORFILIA RODRIGUEZ DOMINGUEZ - MAURICIO RUIZ CANO</t>
    </r>
    <r>
      <rPr>
        <b/>
        <sz val="9"/>
        <color theme="1"/>
        <rFont val="Arial"/>
        <family val="2"/>
      </rPr>
      <t xml:space="preserve">- 2009-0109 </t>
    </r>
    <r>
      <rPr>
        <sz val="9"/>
        <color theme="1"/>
        <rFont val="Arial"/>
        <family val="2"/>
      </rPr>
      <t>- YAUSURY CAMPIÑO REYES - JUAN CAMILO GIRALDO CAMPIÑO</t>
    </r>
    <r>
      <rPr>
        <b/>
        <sz val="9"/>
        <color theme="1"/>
        <rFont val="Arial"/>
        <family val="2"/>
      </rPr>
      <t xml:space="preserve">-2009-000110 </t>
    </r>
    <r>
      <rPr>
        <sz val="9"/>
        <color theme="1"/>
        <rFont val="Arial"/>
        <family val="2"/>
      </rPr>
      <t xml:space="preserve"> - MATILDE CASTRILLÓN - ISABELA MORA PADIERNA</t>
    </r>
    <r>
      <rPr>
        <b/>
        <sz val="9"/>
        <color theme="1"/>
        <rFont val="Arial"/>
        <family val="2"/>
      </rPr>
      <t xml:space="preserve">-2009-00246 </t>
    </r>
    <r>
      <rPr>
        <sz val="9"/>
        <color theme="1"/>
        <rFont val="Arial"/>
        <family val="2"/>
      </rPr>
      <t>- MARYORI CATALINA MONTOYA CANO - JUAN CARLOS ORTEGA MONTOYA-</t>
    </r>
    <r>
      <rPr>
        <b/>
        <sz val="9"/>
        <color theme="1"/>
        <rFont val="Arial"/>
        <family val="2"/>
      </rPr>
      <t xml:space="preserve">2009-0087 </t>
    </r>
    <r>
      <rPr>
        <sz val="9"/>
        <color theme="1"/>
        <rFont val="Arial"/>
        <family val="2"/>
      </rPr>
      <t>- ANA MARIA MÚNERA LÓPEZ - JUAN JOSÉ JIMENEZ MÚNERA-</t>
    </r>
    <r>
      <rPr>
        <b/>
        <sz val="9"/>
        <color theme="1"/>
        <rFont val="Arial"/>
        <family val="2"/>
      </rPr>
      <t xml:space="preserve">2009-0089 </t>
    </r>
    <r>
      <rPr>
        <sz val="9"/>
        <color theme="1"/>
        <rFont val="Arial"/>
        <family val="2"/>
      </rPr>
      <t>- ROSA ZULUAGA DUQUE - SANTIAGO JIMÉNEZ ZULUAGA-</t>
    </r>
    <r>
      <rPr>
        <b/>
        <sz val="9"/>
        <color theme="1"/>
        <rFont val="Arial"/>
        <family val="2"/>
      </rPr>
      <t xml:space="preserve">2009-0082 </t>
    </r>
    <r>
      <rPr>
        <sz val="9"/>
        <color theme="1"/>
        <rFont val="Arial"/>
        <family val="2"/>
      </rPr>
      <t>- MARISOL AGUDELO ZAPATA - YITZEL AGUDELO</t>
    </r>
    <r>
      <rPr>
        <b/>
        <sz val="9"/>
        <color theme="1"/>
        <rFont val="Arial"/>
        <family val="2"/>
      </rPr>
      <t xml:space="preserve">-2009-0033 </t>
    </r>
    <r>
      <rPr>
        <sz val="9"/>
        <color theme="1"/>
        <rFont val="Arial"/>
        <family val="2"/>
      </rPr>
      <t>- GLORIA PATRICIA DÍAZ QUIROZ - SIMÓN ALEJANDRO ZAPATA DÍAZ</t>
    </r>
    <r>
      <rPr>
        <b/>
        <sz val="9"/>
        <color theme="1"/>
        <rFont val="Arial"/>
        <family val="2"/>
      </rPr>
      <t xml:space="preserve">-2009-00289 </t>
    </r>
    <r>
      <rPr>
        <sz val="9"/>
        <color theme="1"/>
        <rFont val="Arial"/>
        <family val="2"/>
      </rPr>
      <t>- ALEXANDER GRISALES CASTRILLO - EMMANUEL GRISALES BUSTAMANTE-</t>
    </r>
    <r>
      <rPr>
        <b/>
        <sz val="9"/>
        <color theme="1"/>
        <rFont val="Arial"/>
        <family val="2"/>
      </rPr>
      <t xml:space="preserve">2009-0019 </t>
    </r>
    <r>
      <rPr>
        <sz val="9"/>
        <color theme="1"/>
        <rFont val="Arial"/>
        <family val="2"/>
      </rPr>
      <t>- OSMANY DERLENY MORENO HERRERA - SANTIAGO SANA MORENO</t>
    </r>
    <r>
      <rPr>
        <b/>
        <sz val="9"/>
        <color theme="1"/>
        <rFont val="Arial"/>
        <family val="2"/>
      </rPr>
      <t xml:space="preserve">-2009-0034 </t>
    </r>
    <r>
      <rPr>
        <sz val="9"/>
        <color theme="1"/>
        <rFont val="Arial"/>
        <family val="2"/>
      </rPr>
      <t>- ELIANA MARIA JARAMILLO ARROYAVE - TOMAS GOMEZ JARAMILLO-</t>
    </r>
    <r>
      <rPr>
        <b/>
        <sz val="9"/>
        <color theme="1"/>
        <rFont val="Arial"/>
        <family val="2"/>
      </rPr>
      <t xml:space="preserve">2009-0094 </t>
    </r>
    <r>
      <rPr>
        <sz val="9"/>
        <color theme="1"/>
        <rFont val="Arial"/>
        <family val="2"/>
      </rPr>
      <t>- ANA MANGLOREN HURTADO HERNÁNDEZ - MARYURIS HURTADO HERNANDEZ-</t>
    </r>
    <r>
      <rPr>
        <b/>
        <sz val="9"/>
        <color theme="1"/>
        <rFont val="Arial"/>
        <family val="2"/>
      </rPr>
      <t xml:space="preserve">2009-0060 </t>
    </r>
    <r>
      <rPr>
        <sz val="9"/>
        <color theme="1"/>
        <rFont val="Arial"/>
        <family val="2"/>
      </rPr>
      <t>- DIEGO LEÓN MEDINA JARAMILLO - MARIA FERNANDA SÁNCHEZ-</t>
    </r>
    <r>
      <rPr>
        <b/>
        <sz val="9"/>
        <color theme="1"/>
        <rFont val="Arial"/>
        <family val="2"/>
      </rPr>
      <t xml:space="preserve">2009-0047 </t>
    </r>
    <r>
      <rPr>
        <sz val="9"/>
        <color theme="1"/>
        <rFont val="Arial"/>
        <family val="2"/>
      </rPr>
      <t>- BLANCA MARIBEL DUQUE GIRALDO - JHONATAN ALBERTO DUQUE GIRALDO-</t>
    </r>
    <r>
      <rPr>
        <b/>
        <sz val="9"/>
        <color theme="1"/>
        <rFont val="Arial"/>
        <family val="2"/>
      </rPr>
      <t xml:space="preserve">2009-0086 </t>
    </r>
    <r>
      <rPr>
        <sz val="9"/>
        <color theme="1"/>
        <rFont val="Arial"/>
        <family val="2"/>
      </rPr>
      <t>- TATIANA ISABEL COLORADO RESTREPO - VALENTINA COLORADO RESTREPO-</t>
    </r>
    <r>
      <rPr>
        <b/>
        <sz val="9"/>
        <color theme="1"/>
        <rFont val="Arial"/>
        <family val="2"/>
      </rPr>
      <t xml:space="preserve">2009-112 </t>
    </r>
    <r>
      <rPr>
        <sz val="9"/>
        <color theme="1"/>
        <rFont val="Arial"/>
        <family val="2"/>
      </rPr>
      <t>- BIBIANA USHIMA JARAMILLO - JUAN PABLO VARGAS USHIMA-</t>
    </r>
    <r>
      <rPr>
        <b/>
        <sz val="9"/>
        <color theme="1"/>
        <rFont val="Arial"/>
        <family val="2"/>
      </rPr>
      <t xml:space="preserve">2009-170 </t>
    </r>
    <r>
      <rPr>
        <sz val="9"/>
        <color theme="1"/>
        <rFont val="Arial"/>
        <family val="2"/>
      </rPr>
      <t>- HILDERBERG ATREHORTUA LOPEZ - LISETH ATEHORTUA MENA-</t>
    </r>
    <r>
      <rPr>
        <b/>
        <sz val="9"/>
        <color theme="1"/>
        <rFont val="Arial"/>
        <family val="2"/>
      </rPr>
      <t xml:space="preserve">2009-165 </t>
    </r>
    <r>
      <rPr>
        <sz val="9"/>
        <color theme="1"/>
        <rFont val="Arial"/>
        <family val="2"/>
      </rPr>
      <t>- MARISOL DIAZ BOTERO - ANA VALERIE SOCARRAS DIAZ</t>
    </r>
    <r>
      <rPr>
        <b/>
        <sz val="9"/>
        <color theme="1"/>
        <rFont val="Arial"/>
        <family val="2"/>
      </rPr>
      <t xml:space="preserve">-2009-146 </t>
    </r>
    <r>
      <rPr>
        <sz val="9"/>
        <color theme="1"/>
        <rFont val="Arial"/>
        <family val="2"/>
      </rPr>
      <t>- SILVIA DORIS MONCADA OLAYA - LESLIE GERALDDYN ROJAS MONCADA</t>
    </r>
    <r>
      <rPr>
        <b/>
        <sz val="9"/>
        <color theme="1"/>
        <rFont val="Arial"/>
        <family val="2"/>
      </rPr>
      <t xml:space="preserve">-2009-138 </t>
    </r>
    <r>
      <rPr>
        <sz val="9"/>
        <color theme="1"/>
        <rFont val="Arial"/>
        <family val="2"/>
      </rPr>
      <t>- ELBA MERY PATIÑO PEREZ - MIGUEL SEPÚLVEDA PATIÑO</t>
    </r>
    <r>
      <rPr>
        <b/>
        <sz val="9"/>
        <color theme="1"/>
        <rFont val="Arial"/>
        <family val="2"/>
      </rPr>
      <t xml:space="preserve">-2009-129 </t>
    </r>
    <r>
      <rPr>
        <sz val="9"/>
        <color theme="1"/>
        <rFont val="Arial"/>
        <family val="2"/>
      </rPr>
      <t>- DEISY JANETH BOLIVAR BEDOYA - SANTIAGO TRESPALACIOS BOLIVAR</t>
    </r>
    <r>
      <rPr>
        <b/>
        <sz val="9"/>
        <color theme="1"/>
        <rFont val="Arial"/>
        <family val="2"/>
      </rPr>
      <t xml:space="preserve">-2009-133 </t>
    </r>
    <r>
      <rPr>
        <sz val="9"/>
        <color theme="1"/>
        <rFont val="Arial"/>
        <family val="2"/>
      </rPr>
      <t>- SILVIA MERY ARIAS ARREDONDO - DILAN ESTIVEN VASQUEZ ARIAS-</t>
    </r>
    <r>
      <rPr>
        <b/>
        <sz val="9"/>
        <color theme="1"/>
        <rFont val="Arial"/>
        <family val="2"/>
      </rPr>
      <t xml:space="preserve">2009-114 </t>
    </r>
    <r>
      <rPr>
        <sz val="9"/>
        <color theme="1"/>
        <rFont val="Arial"/>
        <family val="2"/>
      </rPr>
      <t>- GUSTAVO ANGEL CARDONA ESPINAL - JUAN FELIPE CARDONA AGUIRRE-</t>
    </r>
    <r>
      <rPr>
        <b/>
        <sz val="9"/>
        <color theme="1"/>
        <rFont val="Arial"/>
        <family val="2"/>
      </rPr>
      <t xml:space="preserve">2009-0058 </t>
    </r>
    <r>
      <rPr>
        <sz val="9"/>
        <color theme="1"/>
        <rFont val="Arial"/>
        <family val="2"/>
      </rPr>
      <t>- LEIDY YURANY PEÑA CORREA - ANA SOFIA VANEGAS PEÑA-</t>
    </r>
    <r>
      <rPr>
        <b/>
        <sz val="9"/>
        <color theme="1"/>
        <rFont val="Arial"/>
        <family val="2"/>
      </rPr>
      <t xml:space="preserve">2009-025 </t>
    </r>
    <r>
      <rPr>
        <sz val="9"/>
        <color theme="1"/>
        <rFont val="Arial"/>
        <family val="2"/>
      </rPr>
      <t>- MONICA BIBIANA QUICENO RESTREPO - SARA ORTIZ QUICENO-</t>
    </r>
    <r>
      <rPr>
        <b/>
        <sz val="9"/>
        <color theme="1"/>
        <rFont val="Arial"/>
        <family val="2"/>
      </rPr>
      <t xml:space="preserve">2009-00180 </t>
    </r>
    <r>
      <rPr>
        <sz val="9"/>
        <color theme="1"/>
        <rFont val="Arial"/>
        <family val="2"/>
      </rPr>
      <t>- JOSÉ FRANCISCO PACHECHO ARIZA - MANUELA PACHECHO HERRERA-</t>
    </r>
    <r>
      <rPr>
        <b/>
        <sz val="9"/>
        <color theme="1"/>
        <rFont val="Arial"/>
        <family val="2"/>
      </rPr>
      <t xml:space="preserve">2009-0189 </t>
    </r>
    <r>
      <rPr>
        <sz val="9"/>
        <color theme="1"/>
        <rFont val="Arial"/>
        <family val="2"/>
      </rPr>
      <t>- VIVIANA MARCELA GAVIRIA MEJÍA - SANDRA VIANNEY BUSTAMANTE AGUIRRE - SANTIAGO VERA BUSTAMANTE-</t>
    </r>
    <r>
      <rPr>
        <b/>
        <sz val="9"/>
        <color theme="1"/>
        <rFont val="Arial"/>
        <family val="2"/>
      </rPr>
      <t xml:space="preserve">2009-104 </t>
    </r>
    <r>
      <rPr>
        <sz val="9"/>
        <color theme="1"/>
        <rFont val="Arial"/>
        <family val="2"/>
      </rPr>
      <t>- LENY ARISTIZABAL GÓMEZ - MARIA GARCIA ARISTIZABAL-</t>
    </r>
    <r>
      <rPr>
        <b/>
        <sz val="9"/>
        <color theme="1"/>
        <rFont val="Arial"/>
        <family val="2"/>
      </rPr>
      <t xml:space="preserve">2009-0178 </t>
    </r>
    <r>
      <rPr>
        <sz val="9"/>
        <color theme="1"/>
        <rFont val="Arial"/>
        <family val="2"/>
      </rPr>
      <t>- GLORIA MARIA ARANGO - DIEGO CIFUENTES ARANGO-</t>
    </r>
    <r>
      <rPr>
        <b/>
        <sz val="9"/>
        <color theme="1"/>
        <rFont val="Arial"/>
        <family val="2"/>
      </rPr>
      <t xml:space="preserve">2009-0190 </t>
    </r>
    <r>
      <rPr>
        <sz val="9"/>
        <color theme="1"/>
        <rFont val="Arial"/>
        <family val="2"/>
      </rPr>
      <t>- ANA MARIA MORENO OSORIO - JUAN YEPES MORENO-</t>
    </r>
    <r>
      <rPr>
        <b/>
        <sz val="9"/>
        <color theme="1"/>
        <rFont val="Arial"/>
        <family val="2"/>
      </rPr>
      <t xml:space="preserve">2009-0186 </t>
    </r>
    <r>
      <rPr>
        <sz val="9"/>
        <color theme="1"/>
        <rFont val="Arial"/>
        <family val="2"/>
      </rPr>
      <t>- LUZ SUAREZ MARULANDA - TOMAS TABARES SUAREZ-</t>
    </r>
    <r>
      <rPr>
        <b/>
        <sz val="9"/>
        <color theme="1"/>
        <rFont val="Arial"/>
        <family val="2"/>
      </rPr>
      <t xml:space="preserve">2009-0139 </t>
    </r>
    <r>
      <rPr>
        <sz val="9"/>
        <color theme="1"/>
        <rFont val="Arial"/>
        <family val="2"/>
      </rPr>
      <t>- YENYFER RAMIREZ ARROYAVE - ANGELICO CANO RAMIREZ-</t>
    </r>
    <r>
      <rPr>
        <b/>
        <sz val="9"/>
        <color theme="1"/>
        <rFont val="Arial"/>
        <family val="2"/>
      </rPr>
      <t xml:space="preserve">2009-0141 </t>
    </r>
    <r>
      <rPr>
        <sz val="9"/>
        <color theme="1"/>
        <rFont val="Arial"/>
        <family val="2"/>
      </rPr>
      <t>- GLORIA GARCIA PALACIO - JHON ESTEBAN PANIAGUA-</t>
    </r>
    <r>
      <rPr>
        <b/>
        <sz val="9"/>
        <color theme="1"/>
        <rFont val="Arial"/>
        <family val="2"/>
      </rPr>
      <t xml:space="preserve">2009-0056 </t>
    </r>
    <r>
      <rPr>
        <sz val="9"/>
        <color theme="1"/>
        <rFont val="Arial"/>
        <family val="2"/>
      </rPr>
      <t>- JHONN LOAIZA SALDARRIAGA - SEBASTIAN LOAIZA RINCÓN-</t>
    </r>
    <r>
      <rPr>
        <b/>
        <sz val="9"/>
        <color theme="1"/>
        <rFont val="Arial"/>
        <family val="2"/>
      </rPr>
      <t xml:space="preserve">2009-0086 </t>
    </r>
    <r>
      <rPr>
        <sz val="9"/>
        <color theme="1"/>
        <rFont val="Arial"/>
        <family val="2"/>
      </rPr>
      <t>- LUIS ALBERTO ACOSTA ZAPATA - JAIME ACOSTA VASQUEZ</t>
    </r>
    <r>
      <rPr>
        <b/>
        <sz val="9"/>
        <color theme="1"/>
        <rFont val="Arial"/>
        <family val="2"/>
      </rPr>
      <t xml:space="preserve">-2009-0146 </t>
    </r>
    <r>
      <rPr>
        <sz val="9"/>
        <color theme="1"/>
        <rFont val="Arial"/>
        <family val="2"/>
      </rPr>
      <t>- MARIA ELENA PIZA TAMAYO - SAMUEL JIMENEZ TAMAYO-</t>
    </r>
    <r>
      <rPr>
        <b/>
        <sz val="9"/>
        <color theme="1"/>
        <rFont val="Arial"/>
        <family val="2"/>
      </rPr>
      <t xml:space="preserve">2009-0067 </t>
    </r>
    <r>
      <rPr>
        <sz val="9"/>
        <color theme="1"/>
        <rFont val="Arial"/>
        <family val="2"/>
      </rPr>
      <t>- DIANA OSORNO MONTOYA - VALERIA MOCADA OSORNO-</t>
    </r>
    <r>
      <rPr>
        <b/>
        <sz val="9"/>
        <color theme="1"/>
        <rFont val="Arial"/>
        <family val="2"/>
      </rPr>
      <t xml:space="preserve">2009-0110 </t>
    </r>
    <r>
      <rPr>
        <sz val="9"/>
        <color theme="1"/>
        <rFont val="Arial"/>
        <family val="2"/>
      </rPr>
      <t>- BEATRIZ ELENA RODAS - LAURA ISABELLA SOTO RODAS-</t>
    </r>
    <r>
      <rPr>
        <b/>
        <sz val="9"/>
        <color theme="1"/>
        <rFont val="Arial"/>
        <family val="2"/>
      </rPr>
      <t xml:space="preserve">2009-0100 </t>
    </r>
    <r>
      <rPr>
        <sz val="9"/>
        <color theme="1"/>
        <rFont val="Arial"/>
        <family val="2"/>
      </rPr>
      <t>- DIANA MARIA SIERRA SERNA - SANTIAGO GOMEZ SIERRA-</t>
    </r>
    <r>
      <rPr>
        <b/>
        <sz val="9"/>
        <color theme="1"/>
        <rFont val="Arial"/>
        <family val="2"/>
      </rPr>
      <t xml:space="preserve">2009-0049 </t>
    </r>
    <r>
      <rPr>
        <sz val="9"/>
        <color theme="1"/>
        <rFont val="Arial"/>
        <family val="2"/>
      </rPr>
      <t>- CARLOS ALBERTO MORENO - SEBASTIAN MORENO-</t>
    </r>
    <r>
      <rPr>
        <b/>
        <sz val="9"/>
        <color theme="1"/>
        <rFont val="Arial"/>
        <family val="2"/>
      </rPr>
      <t xml:space="preserve">2009-0055 - </t>
    </r>
    <r>
      <rPr>
        <sz val="9"/>
        <color theme="1"/>
        <rFont val="Arial"/>
        <family val="2"/>
      </rPr>
      <t>LUZ DARY YEPES GONZALEZ - JHOAN SANCHEZ-</t>
    </r>
    <r>
      <rPr>
        <b/>
        <sz val="9"/>
        <color theme="1"/>
        <rFont val="Arial"/>
        <family val="2"/>
      </rPr>
      <t xml:space="preserve">2009-0051 </t>
    </r>
    <r>
      <rPr>
        <sz val="9"/>
        <color theme="1"/>
        <rFont val="Arial"/>
        <family val="2"/>
      </rPr>
      <t>- ISABEL PABON RESTREPO - MARIANA BERRIO-</t>
    </r>
    <r>
      <rPr>
        <b/>
        <sz val="9"/>
        <color theme="1"/>
        <rFont val="Arial"/>
        <family val="2"/>
      </rPr>
      <t xml:space="preserve">2009-0125 </t>
    </r>
    <r>
      <rPr>
        <sz val="9"/>
        <color theme="1"/>
        <rFont val="Arial"/>
        <family val="2"/>
      </rPr>
      <t>- JAIME ALONSO GIRALDO RAMIREZ - LUISA FERNANDA GIRALDO GIRALDO-</t>
    </r>
    <r>
      <rPr>
        <b/>
        <sz val="9"/>
        <color theme="1"/>
        <rFont val="Arial"/>
        <family val="2"/>
      </rPr>
      <t xml:space="preserve">2009-00063 </t>
    </r>
    <r>
      <rPr>
        <sz val="9"/>
        <color theme="1"/>
        <rFont val="Arial"/>
        <family val="2"/>
      </rPr>
      <t>- YOLIMA LUCIA ALARCON ESCOBAR - EMANUEL ALARCON ESCOBAR-</t>
    </r>
    <r>
      <rPr>
        <b/>
        <sz val="9"/>
        <color theme="1"/>
        <rFont val="Arial"/>
        <family val="2"/>
      </rPr>
      <t xml:space="preserve">2009-0134 </t>
    </r>
    <r>
      <rPr>
        <sz val="9"/>
        <color theme="1"/>
        <rFont val="Arial"/>
        <family val="2"/>
      </rPr>
      <t>- ANGEL GABRIEL ARROYAVE SUAZA - SARA ARROYAVE MOLINA-</t>
    </r>
    <r>
      <rPr>
        <b/>
        <sz val="9"/>
        <color theme="1"/>
        <rFont val="Arial"/>
        <family val="2"/>
      </rPr>
      <t xml:space="preserve">2009-0093 - </t>
    </r>
    <r>
      <rPr>
        <sz val="9"/>
        <color theme="1"/>
        <rFont val="Arial"/>
        <family val="2"/>
      </rPr>
      <t>GLORIA JANNET ROMAN ALZATE - MARIANA GRAJALES ROMAN-</t>
    </r>
    <r>
      <rPr>
        <b/>
        <sz val="9"/>
        <color theme="1"/>
        <rFont val="Arial"/>
        <family val="2"/>
      </rPr>
      <t xml:space="preserve">2009-00241 </t>
    </r>
    <r>
      <rPr>
        <sz val="9"/>
        <color theme="1"/>
        <rFont val="Arial"/>
        <family val="2"/>
      </rPr>
      <t>- LUIS ALBERTO VÁSQUEZ CEBALLOS - TATIANA VÁSQUEZ BETANCURT</t>
    </r>
    <r>
      <rPr>
        <b/>
        <sz val="9"/>
        <color theme="1"/>
        <rFont val="Arial"/>
        <family val="2"/>
      </rPr>
      <t xml:space="preserve">-2009-29929 </t>
    </r>
    <r>
      <rPr>
        <sz val="9"/>
        <color theme="1"/>
        <rFont val="Arial"/>
        <family val="2"/>
      </rPr>
      <t>- ERASMO DE JESÚS ZABALA DAVID - JUAN ESTEBAN ZABALA ZABALA</t>
    </r>
    <r>
      <rPr>
        <b/>
        <sz val="9"/>
        <color theme="1"/>
        <rFont val="Arial"/>
        <family val="2"/>
      </rPr>
      <t>-2009-0131 -</t>
    </r>
    <r>
      <rPr>
        <sz val="9"/>
        <color theme="1"/>
        <rFont val="Arial"/>
        <family val="2"/>
      </rPr>
      <t xml:space="preserve"> LEIDI PEÑA CORREA - ANA SOFIA VENEGAS PEÑA-</t>
    </r>
    <r>
      <rPr>
        <b/>
        <sz val="9"/>
        <color theme="1"/>
        <rFont val="Arial"/>
        <family val="2"/>
      </rPr>
      <t>2009-0025 -</t>
    </r>
    <r>
      <rPr>
        <sz val="9"/>
        <color theme="1"/>
        <rFont val="Arial"/>
        <family val="2"/>
      </rPr>
      <t xml:space="preserve">  GUSTAVO CARDONA ESPINAL - JUAN FELIPE CARDONA AGUIRRE-</t>
    </r>
    <r>
      <rPr>
        <b/>
        <sz val="9"/>
        <color theme="1"/>
        <rFont val="Arial"/>
        <family val="2"/>
      </rPr>
      <t xml:space="preserve">2009-0058 - </t>
    </r>
    <r>
      <rPr>
        <sz val="9"/>
        <color theme="1"/>
        <rFont val="Arial"/>
        <family val="2"/>
      </rPr>
      <t>CARLOS ANDRES MONTOYA CARVAJAL - JUAN ANDRES MONTOYA ROBLEDO-</t>
    </r>
    <r>
      <rPr>
        <b/>
        <sz val="9"/>
        <color theme="1"/>
        <rFont val="Arial"/>
        <family val="2"/>
      </rPr>
      <t xml:space="preserve">2009-00119 </t>
    </r>
    <r>
      <rPr>
        <sz val="9"/>
        <color theme="1"/>
        <rFont val="Arial"/>
        <family val="2"/>
      </rPr>
      <t>- YOLITA ALARCON - EMMANUEL ALARCON-</t>
    </r>
    <r>
      <rPr>
        <b/>
        <sz val="9"/>
        <color theme="1"/>
        <rFont val="Arial"/>
        <family val="2"/>
      </rPr>
      <t>2009-0134</t>
    </r>
  </si>
  <si>
    <t>OLGA LUCIA MANRIQUE CHAPARRO-2009-01452</t>
  </si>
  <si>
    <t>DIANA MARCELA GALLON ARCILA - SANTIAGO RODRIGUEZ GALLON-2009-00248</t>
  </si>
  <si>
    <t>ROSALBA CASTILLO DE RUIZ-2009-00234</t>
  </si>
  <si>
    <t>CESAR AUGUSTO PANTOJA CAMARGO-2009-00117</t>
  </si>
  <si>
    <t>TOMAS ENRIQUE LEON SINCARD-2009-00206</t>
  </si>
  <si>
    <r>
      <t>JOSE RICARDO NAVARRO VARGAS - HERNANDO GUILLERMO GAITAN DUARTE - CLARA LUZ FORERO GOMEZ - WILLIAM MAURICIO BELTRAN CELY -</t>
    </r>
    <r>
      <rPr>
        <b/>
        <sz val="9"/>
        <color theme="1"/>
        <rFont val="Arial"/>
        <family val="2"/>
      </rPr>
      <t>2009-00126</t>
    </r>
  </si>
  <si>
    <r>
      <t>JOSE DANIEL PABON CAICEDO - LUIS DEMETRIO LOPEZ CARREÑO - NESTOR JAIME TORRES-</t>
    </r>
    <r>
      <rPr>
        <b/>
        <sz val="9"/>
        <color theme="1"/>
        <rFont val="Arial"/>
        <family val="2"/>
      </rPr>
      <t>2009-00128 2009-000686</t>
    </r>
  </si>
  <si>
    <t>GUILLERMO LEON FRANCO ALZATE-2009-00307</t>
  </si>
  <si>
    <t>CLARA VICTORIA BASTIDAS SANCHEZ-2009-00107</t>
  </si>
  <si>
    <t>LUZ AMALIA ORDOÑEZ DE SERRALDE-2009-00217</t>
  </si>
  <si>
    <t>YOLANDA FLOREZ ORJUELA-2009-00152</t>
  </si>
  <si>
    <t>GLORIA INES RODRIGUEZ SIERRA-2009-00220</t>
  </si>
  <si>
    <t>ALBERTO NIÑO TORRES-2009-00126</t>
  </si>
  <si>
    <t>NEFTALI MESA LOPEZ-2009-00115</t>
  </si>
  <si>
    <t>MADELEINE CECILIA OLIVELLA FERNANDEZ-2009-00108</t>
  </si>
  <si>
    <t>PEDRO TULIO MARIN SILVA-2009-00209</t>
  </si>
  <si>
    <t>VICTOR HUGO CORTES OSPINA-2009-00114</t>
  </si>
  <si>
    <t>CARLOS AUGUSTO SANCHEZ2009-00200</t>
  </si>
  <si>
    <t>FERNANDO LOZANO OSORNO-2009-00207</t>
  </si>
  <si>
    <t>CARLOS FELIPE REY ALVAREZ - UNIVERSIDAD DE CUNDINAMARCA-2009-00765</t>
  </si>
  <si>
    <t>FERNANDO CABARCAS CASTELLANOS-2008-00224</t>
  </si>
  <si>
    <t>MYRIAM CONSUELO LOPEZ PAEZ-2009-00219</t>
  </si>
  <si>
    <t>BERNARDO CASTILLO HERRAN-2009-00210</t>
  </si>
  <si>
    <t>DORIS VALENCIA VALENCIA-2009-00231</t>
  </si>
  <si>
    <t>MARTHA LIGIA OSPINA HERNANDEZ-2009-00036</t>
  </si>
  <si>
    <t>FRANCISCO HERNANDO LEZAMA MARQUEZ-2009-00125</t>
  </si>
  <si>
    <t>FRANCISCO ANTONIO VILLA NAVARRO-2009-00113</t>
  </si>
  <si>
    <t>SALOMON SALAZAR MORALES-2009-00124</t>
  </si>
  <si>
    <t>GUSTAVO CHACON ANTIA-2009-00118</t>
  </si>
  <si>
    <t>JAIME NIÑO OSORIO-2009-00020</t>
  </si>
  <si>
    <t>SILVIO EDGAR VITERI ROSERO-2009-0024</t>
  </si>
  <si>
    <t>MARLENY DE JESUS QUIÑONEZ RINCON-2008-217</t>
  </si>
  <si>
    <t>HERNANDO DELGADO HUERTAS-2009-0136</t>
  </si>
  <si>
    <t>JOSE ENRIQUE BAYONA OVALLE-2009-00151</t>
  </si>
  <si>
    <t>ANALIA DEL VALLE PANTORRILLA DE MARIA ARRIETA-2009-00218 2009-001218</t>
  </si>
  <si>
    <t>SHIRLEY RINCON Y OTROS-2009-00018</t>
  </si>
  <si>
    <t>LUIS ALBERTO CASTRO PUENTES-2008-0669</t>
  </si>
  <si>
    <t>MARISOL RAMIREZ PELAEZ-2008-00498</t>
  </si>
  <si>
    <t>AMANDA ROBLES DORIA-2009-0131 - MARLENE ALVARADO BAENA -2009-0132</t>
  </si>
  <si>
    <t>ANA CLOVIS GONZALEZ-2009-00022</t>
  </si>
  <si>
    <t>OLGA LUCIA SABALA RIVERA-2009-00026</t>
  </si>
  <si>
    <t>JORGE ALBERTO SERRATO USECHE-2009-00158</t>
  </si>
  <si>
    <t>BELISARIO DIAZ MOLINA-2009-00147</t>
  </si>
  <si>
    <t>NELLY GRANADOS VILLAMIZAR-2009</t>
  </si>
  <si>
    <t>CARLOS ENRIQUE CARDONA AYALA-2009-0049</t>
  </si>
  <si>
    <t>YESID WILCHES RONDON-2009-00144</t>
  </si>
  <si>
    <t>ELIZABETH FAJARDO RAMOS-2009-00139</t>
  </si>
  <si>
    <t>ALBERTO ESPITIA FORERO-2009-00137</t>
  </si>
  <si>
    <t>JESUS ANTONIO AVILA GUZMAN-2009-00138</t>
  </si>
  <si>
    <t>LUIS FERNANDO ROZO VELAZQUEZ-2009-00136</t>
  </si>
  <si>
    <t>JOSE HUMBERTO QUIMBAYA DIAZ-2009-00128</t>
  </si>
  <si>
    <t>JOSE DEL CARMEN BUITRAGO PARRA-2009-00145</t>
  </si>
  <si>
    <t>GLADYS REINOSO FLOREZ-2009-00149</t>
  </si>
  <si>
    <t>HECTOR HUGO CHACON MOLINA-2009-00140</t>
  </si>
  <si>
    <t>MERY CUADROS DE CHACON-2009-00142</t>
  </si>
  <si>
    <t>HERLEY AGUIRRE SERRANO-2009-00117</t>
  </si>
  <si>
    <t>PLINIO DEL CARMEN TEHERAN SERMEÑO-2009-00243</t>
  </si>
  <si>
    <t>EDGAR DANILO MENDIETA PEREZ-2009-00269 - ALEJANDRO PARRA LÓPEZ</t>
  </si>
  <si>
    <t>NURY HELD DIAZ-2008-00053</t>
  </si>
  <si>
    <t>HENRY GARZON SANCHEZ-2009-00129</t>
  </si>
  <si>
    <t>LUIS CECILIO GALVEZ LINARES-2009-00130</t>
  </si>
  <si>
    <t>LUIS EDUARDO MUÑOZ PAEZ-2009-00120</t>
  </si>
  <si>
    <t>CLAUDIA PATRICIA VALENZUELA REAL-2009-00131</t>
  </si>
  <si>
    <t>JULIO CESAR CARRILLO FONSECA-2009-00115</t>
  </si>
  <si>
    <t>CARLOS HUMBERTO GALEANO UREÑA-2009-00211</t>
  </si>
  <si>
    <t>LINA EUGENIA JARAMILLO BARBERI-2009-00230</t>
  </si>
  <si>
    <t>JUAN MIGUEL MANTILLA GONZALEZ-2009-00212</t>
  </si>
  <si>
    <t>GUSTAVO ADOLFO VALLEJO-2009-00143</t>
  </si>
  <si>
    <t>ALVARO CALDERON AGUDELO-2009-00127</t>
  </si>
  <si>
    <t>JULIO CESAR CARRANZA MARTINEZ-2009-00141</t>
  </si>
  <si>
    <t>ANGEL MARIA ROJAS GUTIERREZ-2009-00122</t>
  </si>
  <si>
    <t>MERY ALVARADO ULLOA-2009-00035</t>
  </si>
  <si>
    <t>RICARDO SOSA Y OTROS-2009-0073</t>
  </si>
  <si>
    <t>CLEMENTE CAMACHO-2009</t>
  </si>
  <si>
    <t>ALFREDO EVARISTO ALMENTERO TOSCANO-2009-00053 2009-00028</t>
  </si>
  <si>
    <t>MARIA REGINA LONDOÑO RENDON-2009-0008</t>
  </si>
  <si>
    <t>TERESA ACOSTA PEREIRA-2009-00214</t>
  </si>
  <si>
    <t>OCTAVIO SILVA CAICEDO-2009-00109</t>
  </si>
  <si>
    <t>MERCEDES VIZCAINO PINILLA2009-00202</t>
  </si>
  <si>
    <t>JAVIER FERNANDO OSORIO SARAVIA-209-00162</t>
  </si>
  <si>
    <t>GONZALO CAMACHO PEREZ-2009-00097</t>
  </si>
  <si>
    <t>YANY SIERRA SAAVERDRA-2009-0009</t>
  </si>
  <si>
    <t>LUIS EDUARDO CAMACHO SAAVEDRA-2009-0050</t>
  </si>
  <si>
    <t>PETER CHARLES BRAND-2009-00123</t>
  </si>
  <si>
    <t>RAUL ALBERTO BOTERO TORRES-2009-00125</t>
  </si>
  <si>
    <t>EUTIMIO SAAVEDRA RUIZ-2009-00161</t>
  </si>
  <si>
    <t>LUIS BERNARDO DIAZ GAMBOA-2009-0130</t>
  </si>
  <si>
    <t>BLANCA LUCIA DUQUE OROZCO-2009-00039</t>
  </si>
  <si>
    <t>JESUS SIGIFREDO VALENCIA RIOS-2009-00986</t>
  </si>
  <si>
    <t>MIGUEL ALFREDO OLIVERA DIAZ-2008-798 - MARIA VINENT CARDENAS - 2008-797</t>
  </si>
  <si>
    <t>GONZALO MEJIA ORTEGA-2009-00287</t>
  </si>
  <si>
    <t>JOSE ALBERTO VARGAS NAVAS-2009-00280</t>
  </si>
  <si>
    <t>ALEJANDRO BASTIDAS SANCHEZ-200-00180</t>
  </si>
  <si>
    <t>JOSE GREGORIO RODRIGUEZ-2009-00983</t>
  </si>
  <si>
    <t>BEATRIZ ESPINOSA MESA - CRISTIAN DAVID CONTRERAS ESPINOSA-2009-00247</t>
  </si>
  <si>
    <t>MARIA RUTH ZULUAGA GOMEZ-2009-00030</t>
  </si>
  <si>
    <t>NUMBIER CUARTAS RAMIREZ-2009-00029</t>
  </si>
  <si>
    <t>GUILLERMO ARTURO CAMARGO CORTES-2009-00201</t>
  </si>
  <si>
    <t>LUIS EDUARDO OLIVAR ROBAYO-2009-00106</t>
  </si>
  <si>
    <t>SEAN IGOR ACOSTA DIAZ-2009-0199</t>
  </si>
  <si>
    <t>OSCAR POSADA CORREA-2009-01153 2009-00533</t>
  </si>
  <si>
    <r>
      <t>SOLFANYS AMRIZ-2009-0073  - ROCIO ISABEL GONZALEZ-2009-0073 - ELIANA AVILA ARANGO - CLAUDIA DUA GOMEZ - FIDELINA ESTHER JIMENEZ TRUJILLO - CARLOS ARTURO SOMERSON - ORLANDO AMILIO VIZCANO IRIARTE - ALVARO DUARTE -</t>
    </r>
    <r>
      <rPr>
        <b/>
        <sz val="9"/>
        <color theme="1"/>
        <rFont val="Arial"/>
        <family val="2"/>
      </rPr>
      <t>2009-00073</t>
    </r>
  </si>
  <si>
    <t>SAULO GILBERTO PINZON MUÑOZ-2009-00073</t>
  </si>
  <si>
    <t>JAVIER ARROYO HERNANDEZ-2008-01028 2009-0350</t>
  </si>
  <si>
    <t>ALVARO GOMEZ GOMEZ-2009-00275</t>
  </si>
  <si>
    <r>
      <t>JOSE EDGAR ALONSO ORJUELA - FABIO ENRIQUE FAJARDO TOLOSA - VIVIANA LETICIA ARIAS PEDROZA - GUSTAVO ALFONSO PARRA AREVALO - FELIX HUMBERTO SORIANO MENDEZ - JERESON SILVA VALENCIA</t>
    </r>
    <r>
      <rPr>
        <b/>
        <sz val="9"/>
        <color theme="1"/>
        <rFont val="Arial"/>
        <family val="2"/>
      </rPr>
      <t xml:space="preserve">-2009-00162 </t>
    </r>
  </si>
  <si>
    <t>MARTHA PATRICIA SARMIENTO PELAYO-2009-00367</t>
  </si>
  <si>
    <t>JORGE EDITH SANDOVAL PEÑA-2009</t>
  </si>
  <si>
    <t>FABIO HUMBERTO NIETO-2009-00151</t>
  </si>
  <si>
    <t>JOVAN PRIETO GUARNIZO - HEIDY GUARNIZO DIAZ-2009-00305</t>
  </si>
  <si>
    <r>
      <t>YANETH ESPINOZA FLORES - ALCIDES CESPEDES CLAVIJO - ANA SULEY HUESO MAHECHA - EMMA KATERINE CANIZALES OVIEDO - YASMÍN DEL ROSARIO PEREIRA CHÁVEZ - MARIA EUGENIA RAMIREZ GOMEZ - JULIO CESAR AGUIRRE GUTIERREZ - OTILIA MARIA GIRALDO AGUIRRE - LUCY MIREYA ROJAS CARDENAS - PEDRO RODRIGUEZ CAMACHO - MARLENY CUTIVA FLOREZ - DEMETRIO BENITEZ MACHADO - ALEXANDER TOVAR - CRISTIAN CAMILO CIFUENTES ALDANA - BLANCA LEYDY JUANIAS TAPIERO - MARIA IGNACIA VARGAS - HECTOR BURBANO CORONADO - YENI BURBANO CORONADO - DIANA LUCY VARGAS ROBAYO - LEONEL MANRIQUE NIÑO - LEOVIGILDO MEDINA VASQUEZ - RAFAEL HOMEZ SANCHEZ - LEONOR DE LAS MERCEDES CEPEDA - HERIBERTO AGUJA - ARACELY ORDOÑEZ ROJAS - SANDRA LILIANA LOPEZ NUÑEZ - BLANCA NUBIA CHIA - MAGNOLIA NARANJO LOPEZ - DIANA PATRICIA LAPE GUTIERREZ - BLANCA ACENET RAMOS PANTOJA - MARIA ALICIA BEDOYA BUITRAGO - OCTAVIO MORERA  CARDENAS - SERGIO CASTAÑO RODRIGUEZ - SANDRA MILENA DIAZ - BLANCA RUBY OBANDO GALINDEZ - AURORA RIVERA DE BURBANO - MIGUEL ANTONIO SANCHEZ GARCIA - JESUS MENDIETA LAITON - CIELO GUALTEROS CAMACHO - MARIA CONCEPCIÓN CORDOBA MOSQUERA - BASILIA MARTINEZ DE HINESTROZA - YENISED SANCHEZ PALACIOS - AMALIA GUEVARA ALVARADO - FLOR HILDA HERNANDEZ GONZALEZ - JOSE ABELARDO TORRES UÑATE - LUZ MARINA CUELLAR AGUILAR - SANDRA MORENO BOLAÑOS - GABRIELA AVILA DE PEREZ - IDALY RINCON CESPEDES - JOAQUIN ARDILA - MERCEDES SANCHEZ CUELLAR - FERMÍN LIMA CRISPIN - CLAUDIA MARCELA CARDOZO - ALVENIS PAJOY VEGA - LUIS HORACIO PARRA GARZÓN JESUS ANTONIO SERRANO LÓPEZ - JUAN CARLOS ALZA GOMEZ - GRACIELA GOMEZ DIAZ - FERNEY LEIVA ARIAS - EDUVINA GOMEZ DE ALZA - DIEGO FABIAN YATE HERNANDEZ - WILLIAM RODRIGUEZ CARO - LUIS ALEXANDER LOPEZ FORERO - CISTINA CORDOBA GONZALEZ - BENJAMIN RAMON RODRIGUEZ - NOHELY CHICO RODRIGUEZ - LUZ MARINA LEZCANO MORENO - LIGIA LEZCANO CUESTA - RITA DELIA CAMPOS TIRADO - DARIO TIQUE YATE -MIRIAM ALOMIA PAYAN - MARGARITA GOMEZ ROJAS - MARIA OLGA MAYO MARULANDA - NELCY ALEIDA LIEVANO RIVERA - CONSUELO LOMBANA ORTIZ - DIYANIRE PAEZ URIBE - ESPERANZA BELLO GOMEZ - ANA ILCE DIAZ CLARO - JOHN FREDY HERNANDEZ TORRES - BENJAMIN ORDOÑEZ ORTIZ - FREDI CORDERO MENDOZA - MARTHA LUCIA TAO CABRERA - EVELIO PEÑUELA DUARTE - MARIA DEL CARMEN SIERRA BELLO - CARMEN OTILIA ALDANA IBAÑEZ - LUCY SILVA MUJICA - JAVIER ALBERTO MONTOYA - EFREN ROA SUAREZ - WILLIAM FERNANDO LEON GUERRERO - CEFERINA VALENCIA - JANETH MOSQUERA VALENCIA - FREDY GEOVANNY PALACIOS TORRES - HECTOR ENRIQUE MATURANA CONEO - ANGEL CUSTODIO SOLANO MORALES - LUIS ALFREDO MIRANDO - ABRAHAM HURTADO SINISTERRA - ARVEY CORDOBA GOMEZ - DOLORES ROCIO BORJA MORENO - GUILLERMO ALBERTO ARDILA SUAREZ - MARIA DORILIA MOSQUERA - ROQUELINA MENA MURILLO - ANA ROSALBA POLOCHE LOAIZA - MARIA CLEMENCIA LEIVA OSPINA - LUIS ANTONIO BARRERO SERRATO - JUAN CARLOS SCARPETA MUÑOZ - JESUS MARTIN TAPIERO - DORIDA MONTES MONTIEL - MARIA EUGENIA VARON VARGAS - WILSON YESID ARDILA - NUBIA HERLIDE MARIN HOYOS - ROBERTO GUIO NOVOA - CRISTOBAL AYALA AMAYA - DIVA TRUJILLO REYES - FAIDA VIDES FERNANDEZ - JOSE ADAN LOPEZ LOPEZ - IRIS LEONOR RAMIREZ PALACIO - MARTA CECILIA RODRIGUEZ GARCIA - LUIS CARLOS OSPITIA JIMENEZ - AMNED EDUARDO MULFORD HERNANDEZ - MARIA ISABEL BERNAL FIGUEROA - LUZ MILA RIOBO HERNANDEZ - CONCEPCIÓN DAZA - VICTOR RIBERA - LUZ MYLA RODRIGUEZ BARRAGAN - BLANCA ROSA GUZMAN GUZMAN - ALIRIO FERNANDEZ CASTRO Y EUCARIO ALFONSO PERES PIMIENTA-</t>
    </r>
    <r>
      <rPr>
        <b/>
        <sz val="9"/>
        <color theme="1"/>
        <rFont val="Arial"/>
        <family val="2"/>
      </rPr>
      <t>2008-01162</t>
    </r>
    <r>
      <rPr>
        <sz val="9"/>
        <color theme="1"/>
        <rFont val="Arial"/>
        <family val="2"/>
      </rPr>
      <t xml:space="preserve"> </t>
    </r>
  </si>
  <si>
    <t>PABLO ENRIQUE ABRIL CONTRERAS-2009-00368</t>
  </si>
  <si>
    <t>REINEL DE JESUS GOMEZ BEDOYA-2009-00098</t>
  </si>
  <si>
    <t>LUZ ENITH POLINDARA BUENO-2009-00075</t>
  </si>
  <si>
    <t>ALBA INES ARANA HERRERA-2009-00054</t>
  </si>
  <si>
    <t>JUAN VICENTE BURGOS CORRALES-2009-00051</t>
  </si>
  <si>
    <t>GLORIA ESPERANZA LEON ARISTIZABAL-2009-00620</t>
  </si>
  <si>
    <t>BEATRIZ ELENA ALZATE ATEHORTUA-2009-0153</t>
  </si>
  <si>
    <t>NANCY CALLE MONTOYA - SANTIAGO RIVERA CALLE - 2009-00112</t>
  </si>
  <si>
    <t>ZULMA CASTAÑO BENITEZ - ISABELA DIAZ CASTAÑO-2009-0196</t>
  </si>
  <si>
    <t>URIEL PEREZ GOMEZ-2009-00183</t>
  </si>
  <si>
    <t>ORLANDO HERNANDEZ PARDO-2009-00313</t>
  </si>
  <si>
    <t>DORA LUZ OSPINA ESCOBAR-20209-0183</t>
  </si>
  <si>
    <t>CLAUDIA ELENA MACIAS - MARIA CAMILA TORRES MACIAS-2009-00228</t>
  </si>
  <si>
    <r>
      <t>TUTELAS - JOSE ROBEL ARENAS SALAZAR - LUZ PATRICIA RESTREPO SANCHEZ - CECILIA ANZOLA VELASCO - MARTHA ELENA ROCHA DE CAMPOS - BLANCA LIGIA HIGUERA MANCIPE - JAIME URIBE MELENDEZ-</t>
    </r>
    <r>
      <rPr>
        <b/>
        <sz val="9"/>
        <color theme="1"/>
        <rFont val="Arial"/>
        <family val="2"/>
      </rPr>
      <t>2009-00148</t>
    </r>
  </si>
  <si>
    <r>
      <t>TUTELAS - JOSE ROBEL ARENAS SALAZAR - LUZ PATRICIA RESTREPO SANCHEZ - CECILIA ANZOLA VELASCO - MARTHA ELENA ROCHA DE CAMPOS - BLANCA LIGIA HIGUERA MANCIPE - JAIME URIBE MELENDEZ-</t>
    </r>
    <r>
      <rPr>
        <b/>
        <sz val="9"/>
        <color theme="1"/>
        <rFont val="Arial"/>
        <family val="2"/>
      </rPr>
      <t>2009-00149</t>
    </r>
    <r>
      <rPr>
        <sz val="11"/>
        <color theme="1"/>
        <rFont val="Calibri"/>
        <family val="2"/>
        <scheme val="minor"/>
      </rPr>
      <t/>
    </r>
  </si>
  <si>
    <t>JOSE ALBERTO HENAO JARAMILLO-2009-00184</t>
  </si>
  <si>
    <t>BERTHA CASTILLO RENGIFO-2009-00189</t>
  </si>
  <si>
    <t>MARIO ARMANDO HIGUERA GARZON-2009-00305</t>
  </si>
  <si>
    <t>JESUS HEMBERG DUARTE ROJAS-2009-00188</t>
  </si>
  <si>
    <t>LUCIA ROA PEÑA-2009-00342</t>
  </si>
  <si>
    <t>HECTOR BENJAMIN MAYORGA DIAZ-2009-00168</t>
  </si>
  <si>
    <r>
      <t>CARLOS ALBERTO VARGAS JIMENEZ - JAIRO ROA ROJAS - OSCAR RODRIGUEZ SALAZAR - RICAURTE RODRIGUEZ ANGULO - VERA WEILER - MARTHA SILVA DE CASTRO KORGI -GERMAN EDUARDO FONSECA BUITRAGO - DORA LUCIA CARVAJAL PARRA - MARIA FERNANDA DE LOURDES ZULUAGA ISAZA - VLADIMIR GALINDO ZAMORA - CRISANTO DE JESUS MORENO - WILFREDO DONOSO DONOSO - RUBIELA ANGELICA KNUDSON OSPINA - MARIO BERNARDO FIGEROA MUÑOZ -</t>
    </r>
    <r>
      <rPr>
        <b/>
        <sz val="9"/>
        <color theme="1"/>
        <rFont val="Arial"/>
        <family val="2"/>
      </rPr>
      <t>2009-00132</t>
    </r>
  </si>
  <si>
    <t>ARMANDO MORENO SANDOVAL-2009-00135</t>
  </si>
  <si>
    <t>MARINA NAVARRO ARTEAGA-2008-00109</t>
  </si>
  <si>
    <r>
      <t>GABRIEL OSORNO MUÑOZ - JUAN JOSE YUNIS LONDOÑO - JOSE MANUEL CALVO GOMEZ - MYRIAM SAAVEDRA ESTUPIÑAN - JOSE ALFREDO JIMENEZ MOSCOSO -</t>
    </r>
    <r>
      <rPr>
        <b/>
        <sz val="9"/>
        <color theme="1"/>
        <rFont val="Arial"/>
        <family val="2"/>
      </rPr>
      <t>2009-0123</t>
    </r>
  </si>
  <si>
    <t>RUBEN DARIO ARROYO OSORIO-2009-00004</t>
  </si>
  <si>
    <r>
      <t xml:space="preserve">RICARDO PARRA GIRALDO - HANIA GICELA CAMATGO HUERTAS - LIGIA INES MONCADA ALVAREZ - ANALIDA ELIZABETH PINILLA ROA - MARCELINO JAIME PRATS SALAS - </t>
    </r>
    <r>
      <rPr>
        <b/>
        <sz val="9"/>
        <color theme="1"/>
        <rFont val="Arial"/>
        <family val="2"/>
      </rPr>
      <t>2009-00155</t>
    </r>
  </si>
  <si>
    <t>LEANDRO HERNAN APRAEZ ROSERO-2009-00045</t>
  </si>
  <si>
    <t>URIEL GUILLERMO CRISTANCHO SANCHEZ-2009-0052</t>
  </si>
  <si>
    <t>NELSON RODRIGUEZ ARIAS-2009-00105</t>
  </si>
  <si>
    <t>OCTAVIO MONTOYA MONTOYA-2009-00104</t>
  </si>
  <si>
    <t>HECTOR DELGADO FIALLO-2009-00135</t>
  </si>
  <si>
    <t>BLANCA LAURA ORTIZ QUINTERO-2009-01156</t>
  </si>
  <si>
    <t>JAIRO ALBERTO LEAL PALACIO-2009-01152</t>
  </si>
  <si>
    <t>OLGA LUCIA CAMPO CHARRIA - ISABEL CRISTINA CAMPO-2009-0127</t>
  </si>
  <si>
    <t>JAVIER HERNANDO ESLAVA SCHMALBACH-2009-00542</t>
  </si>
  <si>
    <t>OSCAR GUTIERREZ MOLINA-2009-0021</t>
  </si>
  <si>
    <t>CONSUELO ARCE GONZALEZ-2009-00187</t>
  </si>
  <si>
    <t>JOSE ALDEMAR MUÑOZ HERNANDEZ2009-00192</t>
  </si>
  <si>
    <t>MANUEL DE JESUS ARIZA ACOSTA-2009-00004</t>
  </si>
  <si>
    <t>DAVID EDUARDO ROSAS MARTINEZ-2009-0583</t>
  </si>
  <si>
    <t>EDGAR DE JESUS RAMIREZ MONSALVE-2009-00161</t>
  </si>
  <si>
    <t>REINALDO QUINTERO QUINTERO-2009-01107</t>
  </si>
  <si>
    <t>RAFAEL ALFONSO CUENTAS FIGUEROA-2009-00017</t>
  </si>
  <si>
    <t>JOSE REYNERIS MENDOZA MORELO-2009-00210</t>
  </si>
  <si>
    <t>BENJAMIN DAVID MOTTA LUFMAN-2009-00035</t>
  </si>
  <si>
    <t>JOSE GREGORIO PORTILLA BARTBOSA-2009-00306</t>
  </si>
  <si>
    <t>HECTOR EDUARDO ESQUIVEL-2009-00183 2009-00193</t>
  </si>
  <si>
    <t>JORGE MARIO ISAZA LONDOÑO-2009-00159</t>
  </si>
  <si>
    <t>ESCILDA MARIA GARCIA DE CEBALLOS-2009-00444</t>
  </si>
  <si>
    <t>LUIS ANTONIO SANDOVAL ALVAREZ-2009-00074</t>
  </si>
  <si>
    <t>MAYDE GIRALDO GUTIERREZ-2009-000011</t>
  </si>
  <si>
    <t>GERNEY DIAZ GOMEZ-2009-00141</t>
  </si>
  <si>
    <t>DENIS RICARDO SOLANO BAQUERO-2009-00048</t>
  </si>
  <si>
    <t>MARTHA STELLA HOLGUIN HERNANDEZ-2009-00147</t>
  </si>
  <si>
    <t>CLAUDIA FERNANDA ALDANA CASTAÑEDA-2009-00136</t>
  </si>
  <si>
    <t>MIRTHA LILIANA REALPE ORTEGA - DIEGO FERNANDO GRANDA REALPE-2009-00204</t>
  </si>
  <si>
    <t>OSWALDO ORDOÑEZ CARMONA-2009-00184</t>
  </si>
  <si>
    <t>JAIME IGNACIO BERMUDEZ GUERRERO-2009-00177</t>
  </si>
  <si>
    <t>MARIA ALEJANDRA ARANGO  - JUAN MIGUEL ARANGO-2009-00235</t>
  </si>
  <si>
    <t>LENCY PAOLA CAICEDO ORTEGA - SASHA DE LA HOZ CAICEDO-2009-00145</t>
  </si>
  <si>
    <t>JESUS IGNACIO BERMEO MORA-2009-00064</t>
  </si>
  <si>
    <t>JORGE VELANDIA-2009-00107</t>
  </si>
  <si>
    <t>ERNESTO CAMARGO SUAREZ-2009-00108</t>
  </si>
  <si>
    <t>CELINA DE JESUS TRIVIÑO VELASQUEZ-2009-0111</t>
  </si>
  <si>
    <t>CARLOS ARTURO ROCHA CAICEDO-2009-0106</t>
  </si>
  <si>
    <t>MARIA SERGINA CONCHA ARCE-2009-0070</t>
  </si>
  <si>
    <t>ANTONIO JOAQUIN INSIGNARES NAVARRO-2009-0038</t>
  </si>
  <si>
    <t>NESTOR FIDEL FAJARDO PUERTA-2009-00079</t>
  </si>
  <si>
    <t>MARIO SANCHEZ CASTAÑEDA-2009-0181</t>
  </si>
  <si>
    <t>MARIA ELOISA ALDANA JAUREGUI-2009-00112</t>
  </si>
  <si>
    <t>BEATRIZ MENA BEJARANO - MAURICIO RODRIGUEZ GODOY-2009-00100</t>
  </si>
  <si>
    <t>PEDRO MONROY-2009-000061</t>
  </si>
  <si>
    <t>JORGE ISAAC POSADA HERNANDEZ-2009</t>
  </si>
  <si>
    <t>ISAURA ROSA OCHOA-2009-00081</t>
  </si>
  <si>
    <t>JAIRO QUIJANO TOBON-2009-00093</t>
  </si>
  <si>
    <t>ATENAIDA BEATRIZ QUINTERO BUENO-2009-00049</t>
  </si>
  <si>
    <t>IRMA AMELIA ZAMBRANO EGAS-2008-0035</t>
  </si>
  <si>
    <t>AMPARO GLORIA ZAMBRANO CAMACHO-2009-000167</t>
  </si>
  <si>
    <t>CESAR AUGUSTO ALFARO CARDONA-2009-00024</t>
  </si>
  <si>
    <t>GUIDO BARONA BECERRA-2009-0094</t>
  </si>
  <si>
    <t>OSCAR MARINO MOSQUERA MARTINEZ-2009</t>
  </si>
  <si>
    <t>ALBEIRO ANTONIO GOMEZ BEDOYA-2009-00099</t>
  </si>
  <si>
    <t>BLANCA LIBIA VALLEJO BARCA - LESLY VALENCIA SAAVEDRA-2009-00213 2009-081</t>
  </si>
  <si>
    <t>SILVIA MABEL MORALES ARANGO-2009-00174 - DANNA VALENTINA LONDOÑO MORALES</t>
  </si>
  <si>
    <t>GLORIA INES CANO - JUAN DAVID GIRONZA CANO-2009-00184</t>
  </si>
  <si>
    <t>CLAUDINE ESTHER MEJIA FABREGAS - NICOLLE ANDREA LLANOS MEJIA-2009-00166</t>
  </si>
  <si>
    <t>TUTELAS - JORGE MARIO GOMEZ VELASQUEZ-2009-00172</t>
  </si>
  <si>
    <t>LUIS HUMBERTO CAMACHO SAAVEDRA-2009-00099</t>
  </si>
  <si>
    <t>NELSON JAVIER ARANGUREN RIAÑO-2009-0296</t>
  </si>
  <si>
    <t>LUIS EUDORO VALLEJO ZAMUDIO-2009-00178</t>
  </si>
  <si>
    <t>RAMON ALONSO BERRIO CARDENAS-2009-00182</t>
  </si>
  <si>
    <r>
      <t>EUDOCIO BECERRA VIJIDIMA - JOSE RODRIGO BONILLA BERNAL - JORGE EDUARDO ARANGO GOMEZ - DIEGO ENRIQUE BETANCOURT CASTRO - OSWALDO JAVIER GOMEZ DIAZ - CRISTINA NOHORA MADIECO CLAVIJO - MIRYAM MUÑOZ WILCHES - JIMMY MATIZ CUERVO - PAULA ALEJANDRA BALDION ELORZA-</t>
    </r>
    <r>
      <rPr>
        <b/>
        <sz val="9"/>
        <color theme="1"/>
        <rFont val="Arial"/>
        <family val="2"/>
      </rPr>
      <t>2009-00170</t>
    </r>
  </si>
  <si>
    <r>
      <t>TERESA SANCHEZ PRADA - WILLIAM ORLANDO VEGA RINCÓN - DEISY TATIANA RODRIGUEZ SANCHEZ - WILLIAM ESTEBAN VEGA YEPES-</t>
    </r>
    <r>
      <rPr>
        <b/>
        <sz val="9"/>
        <color theme="1"/>
        <rFont val="Arial"/>
        <family val="2"/>
      </rPr>
      <t>2009-0085</t>
    </r>
  </si>
  <si>
    <t>NORA MARIBEL OVIEDO ORDOÑEZ - VALERIA GOMEZ OVIEDO-2009-0159</t>
  </si>
  <si>
    <t>DANIEL DE JESUS QUINTERO TRUJILLO-2009-0121</t>
  </si>
  <si>
    <t>JOSELITO CAMACHO SAAVEDRA-2009-00098</t>
  </si>
  <si>
    <t>FERNANDO CAMACHO SAAVEDRA-2009-00051</t>
  </si>
  <si>
    <t>FELIPE GARCIA MENDEZ-2009-00048</t>
  </si>
  <si>
    <r>
      <t xml:space="preserve">BERNARDO CORREA LOPEZ - JESUS ORLANDO RANGEL CHURRIO - LUIS CARLOS JIMENEZ BULLA - LILIANA AMPARO SALCEDO GOMEZ - CARLOS EDUARDO MARTINEZ FAJARDO - MARIA VICTORIA VALERO BERNAL - JOSE FRANCISCO VALERO BERNAL - OSCAR EDINSON SANCHEZ COLMENARES - BERNARDO CORREA LOPEZ - GLORIA INES BELTRAN CALVO - OSWALDO ANTONIO LAZALA VARGAS - SERAFIN BAUTISTA DIAZ - EMEL ENRIQUE - EMEL ENRIQUE VEGA RODRIGUEZ - JORGE ANIBAL ZEA MAZO - TERESA DE JESUS GUZMAN MUÑOZ - </t>
    </r>
    <r>
      <rPr>
        <b/>
        <sz val="9"/>
        <color theme="1"/>
        <rFont val="Arial"/>
        <family val="2"/>
      </rPr>
      <t>2009-00136</t>
    </r>
  </si>
  <si>
    <t>DULFRANCY MUÑOZ GUTIERREZ - LAURA VALENTINA MUÑOZ GUTIERREZ-2009-0156</t>
  </si>
  <si>
    <t>NANCY LILIANA GOMEZ PERAFAN Y OTROS DEPARTAMENTOS CAUCA-2008</t>
  </si>
  <si>
    <t>LUIS ERNESTO BOTIA GOMEZ-2008-0673</t>
  </si>
  <si>
    <t>LUZ NELIDA OVALLE CARRANZA-2008-00687 - JULIO CESAR CAÑON RODRIGUEZ-2008-00683</t>
  </si>
  <si>
    <t>JUAN EDILBERTO RINCON 2008-00674 - MAGDA LUCIA FLOREZ FLOREZ-2008-00693</t>
  </si>
  <si>
    <t>FRANCISCO CORTES PEREZ-2009-0306</t>
  </si>
  <si>
    <t>VICTOR IGNACIO LOPEZ RIOS-2009-00003</t>
  </si>
  <si>
    <t>LUCY JANETH MEDINA BEJARANO-2008-00332</t>
  </si>
  <si>
    <t>MARCIANO PINTO GARNICA-2009-00012</t>
  </si>
  <si>
    <t>MIGUEL ANGEL TORRES WILCHES-2009-00021</t>
  </si>
  <si>
    <t>RICARDO HENRY SANDOVAL CARRILLO-2008-00081 - RICARDO HENRY ESCOBAR RAMIREZ</t>
  </si>
  <si>
    <t>POR REVISAR</t>
  </si>
  <si>
    <t>LUZ ELENA IQUIRA MORA - JOSE LISANDRO DUQUE MOSQUERA - ROSA MARIA RODRIGUEZ-2008-00733</t>
  </si>
  <si>
    <t>CARLOS MAURICIO BEJARANO CALVO-2008-7349</t>
  </si>
  <si>
    <t>MUNICIPIO DEL COLEGIO -2009-00023</t>
  </si>
  <si>
    <r>
      <t>JOSE HOLMES MUÑOZ GIRALDO - MARIA ALEXANDRA AGUDELO GOMEZ - BEATRIZ EUGENIA CASTAÑEDA ROMERO-</t>
    </r>
    <r>
      <rPr>
        <b/>
        <sz val="9"/>
        <color theme="1"/>
        <rFont val="Arial"/>
        <family val="2"/>
      </rPr>
      <t>2008-00142</t>
    </r>
  </si>
  <si>
    <t>FOLIO 2 FAX</t>
  </si>
  <si>
    <t>JOSE WILLIAM GUARNIZO CASTRO-2008-00326</t>
  </si>
  <si>
    <t>HELMER ENRIQUE ARIZA GUTIERREZ-2008-01447</t>
  </si>
  <si>
    <t>JUAN CARLOS BURBANO JARAMILLO-2009</t>
  </si>
  <si>
    <t>UBELNY CAICEDO TRUJILLO-2008-00029</t>
  </si>
  <si>
    <t>SANDRA PATRICIA ANGULO CAMPUZANO-2009-00111</t>
  </si>
  <si>
    <t>OSCAR ARBEY MORALES-2008-00311</t>
  </si>
  <si>
    <t>GILBERTO ROA LLAÑEZ-2009-0051</t>
  </si>
  <si>
    <t>MARIA ELENA ISAACS BERMUDEZ-2009-00099</t>
  </si>
  <si>
    <t>TUTELAS - WILLIAM DE JESUS CALLE GOMEZ-2009-00094</t>
  </si>
  <si>
    <t xml:space="preserve">TUTELAS - ROSALBA ESCOBAR AGUIRRE-2009-00036 </t>
  </si>
  <si>
    <t>TUTELAS - JESUS EUGENIO VASQUEZ HURTADO-2009-0114</t>
  </si>
  <si>
    <t>TUTELAS - WILLIAM ALFONSO PACHECO SERRANO-2009-0115</t>
  </si>
  <si>
    <t>TUTELAS - DARIO INDALECIO RESTREPO BOTERO-2009-01262</t>
  </si>
  <si>
    <t>TUTELAS - DIEGO HERNAN MURILLO PENAGOS-2009-01205</t>
  </si>
  <si>
    <t>TUTELAS - PEDRO PABLO PELAEZ BEDOYA-2009-00198</t>
  </si>
  <si>
    <t>TUTELAS - LUZ ENITH VARGAS ORTIZ-2009-188 - DIANA CATHERINE ALZATE VARGAS</t>
  </si>
  <si>
    <t>TUTELAS - JAVIER ALONSO GONZALEZ JULIO-2009-00032</t>
  </si>
  <si>
    <t>TUTELAS - CRISTOBAL CAICEDO MEDINA-2009-00092</t>
  </si>
  <si>
    <t>TUTELAS - GILDA MARIA WOLG AMAYA-2009-00181</t>
  </si>
  <si>
    <t>TUTELAS - URIEL RAFAEL BASTIDAS OVIEDO-2009-00190</t>
  </si>
  <si>
    <t>TUTELAS - CARMEN LIRIA PRIETO CORTES-2009-0036</t>
  </si>
  <si>
    <t>TUTELAS - ADOLFO LEON VARELA LOPEZ--2009-0029</t>
  </si>
  <si>
    <t>TUTELAS - JAVIER CASTRO REYES-2009-00184</t>
  </si>
  <si>
    <t>TUTELAS - GLORIA LUCIA IDARRAGA-20009-00045</t>
  </si>
  <si>
    <t>TUTELAS - JAIR LEMOS GAITAN-2009-00044</t>
  </si>
  <si>
    <t>TUTELAS - LUZ MIRIAM TOLEDO FLOREZ-2009-00043</t>
  </si>
  <si>
    <t>TUTELAS - GERARDO DE JESUS MONTOYA GAVIRIA-2009-01167</t>
  </si>
  <si>
    <t>TUTELAS - PILAR CABRERA ROJAS - JORGE CELIS ABELLO-2009-00350</t>
  </si>
  <si>
    <t>TUTELAS - DIEGO JIMENEZ DUQUE -2009-00083</t>
  </si>
  <si>
    <t>TUTELAS - MIGUEL ANGEL GALVIS DUARTE-2009-00235</t>
  </si>
  <si>
    <r>
      <t>TUTELAS - LILIANA GIRALDO GUTIERREZ - MANUEL ANDRES FERRO MORALES - HUMBERTO ARBOLEDA GRANADOS - RICARDO GUILLERMO RIVADENEIRA VELASQUEZ - GUILLERMO RODRIGUEZ BLANCO - LUIS ALBERTO LOPEZ PEREZ - MYRIAM YOLANDA HELENA SANCHEZ DE GOMEZ - GLORIA IVONNE CUBILLOS GONZALEZ-</t>
    </r>
    <r>
      <rPr>
        <b/>
        <sz val="9"/>
        <color theme="1"/>
        <rFont val="Arial"/>
        <family val="2"/>
      </rPr>
      <t>2009-00134</t>
    </r>
  </si>
  <si>
    <t>TUTELAS - MONICA VILLEGAS SANCHEZ-2009-00040</t>
  </si>
  <si>
    <t>TUTELAS - MYRIAM BELISA VEGA RESTREPO-2009-000043</t>
  </si>
  <si>
    <t>TUTELAS - RAFAEL ANTONIO ROJAS OJEDA-2009-0128</t>
  </si>
  <si>
    <t>TUTELAS - HECTOR PENAGOS-2009-00165</t>
  </si>
  <si>
    <t>TUTELAS - MARIO ROA HURTADO-2009-00167</t>
  </si>
  <si>
    <t>TUTELAS - CARLOS ALFREDO TOVAR-2009-00164</t>
  </si>
  <si>
    <t>TUTELAS - JANETH BOHORQUEZ PEREZ-2009-00157</t>
  </si>
  <si>
    <t>TUTELAS - RUBEN DARIO RUEDA AGUILAR-2009-00174 2009-00111</t>
  </si>
  <si>
    <t>TUTELAS - EFRAIN GARZON CARDOZO-2009-00163</t>
  </si>
  <si>
    <t>TUTELAS - SANTOS VISCAINO VISBAL-2009-00024</t>
  </si>
  <si>
    <t>TUTELAS - ROSA MARIA HERRERA GARCIA-2009-0034</t>
  </si>
  <si>
    <t>TUTELAS - JAIRO JOSE GIRALDO GALLEGO-2009-00985</t>
  </si>
  <si>
    <t>TUTELAS - MYRIAM STELLA MORALES CARO--2009-00988</t>
  </si>
  <si>
    <t>TUTELAS - DORIS CARMENZA CESPEDES REINA-2009-00176</t>
  </si>
  <si>
    <t>TUTELAS - OSWALDO PEREZ DE LOS RIOS-2009-00885</t>
  </si>
  <si>
    <t>TUTELAS - LUIS GUILLERMO DIAZ MONROY-2009-00279</t>
  </si>
  <si>
    <t>TUTELAS - JAIRO ARTURO GUERRERO DALLOS-2009-00896</t>
  </si>
  <si>
    <t>TUTELAS - JOSE JESUS DIAZ VELASQUEZ-2009-00886 2009-00423</t>
  </si>
  <si>
    <t>TUTELAS - OLGA MATILDE RESTREPO FORERO-2009-00191</t>
  </si>
  <si>
    <t>TUTELAS - RICHARD PONCE PACHECO-2009-0080</t>
  </si>
  <si>
    <t>TUTELAS - LIBERTO ANTONIO FLOREZ MERCHAN-2009-0050</t>
  </si>
  <si>
    <t>TUTELAS - ALBA ISABEL RODRIGUEZ PULIDO-2009-00415</t>
  </si>
  <si>
    <t>TUTELAS - MANUEL ANTONIO VARGAS CORDOBA-2009-00414</t>
  </si>
  <si>
    <t>TUTELAS - LUIS FERNANDO WOLFF ISAZA-2009-0195</t>
  </si>
  <si>
    <t>TUTELAS - RICARDO TORRES CHACON-2009-00189</t>
  </si>
  <si>
    <t>TUTELAS - OMAR GRISALES BUITRAGO - JULIAN GRISALES ZULETA-2009-0102</t>
  </si>
  <si>
    <t>TUTELAS - JORGE ANDRES RUBIO ROMERO-2009-00161</t>
  </si>
  <si>
    <t>TUTELAS - DAVID ANTONIO CAMARGO BARON-2009-00191</t>
  </si>
  <si>
    <t>TUTELAS - MARINA MOLANO GONZALEZ-2009-0155</t>
  </si>
  <si>
    <r>
      <t>TUTELAS - ANTONIA ATANASSOVA KAPITANOVA - JANETH SUAREZ BRAND - EDGAR ALBERTO RUIZ ARIZA - JAIRO ALEXIS RODRIGUEZ LOPEZ-</t>
    </r>
    <r>
      <rPr>
        <b/>
        <sz val="9"/>
        <color theme="1"/>
        <rFont val="Arial"/>
        <family val="2"/>
      </rPr>
      <t>2009-00183</t>
    </r>
  </si>
  <si>
    <t>TUTELAS - LISANDRO NAVIA PEÑARANDA-2009-0193</t>
  </si>
  <si>
    <t>TUTELAS - JUDY NARLEY GUETIO QUIGUANA-2009-0160 2009-00161</t>
  </si>
  <si>
    <t>TUTELAS - RUBIEL DE JESUS RODRIGUEZ-2009-0040</t>
  </si>
  <si>
    <t>TUTELAS - MERCEDES PLAZAS-2009-0161</t>
  </si>
  <si>
    <t>TUTELAS - PEDRO GUILLERMO BURAGLIA DUARTE-2009-0405</t>
  </si>
  <si>
    <t>TUTELAS - ORLANDO RICAURTE GUERRERO-2009-0792</t>
  </si>
  <si>
    <t>TUTELAS - JOSE LUIS CRUZ VASQUEZ-2009-0039</t>
  </si>
  <si>
    <t>TUTELAS - HELENA PRADILLA RUEDA-2009-037</t>
  </si>
  <si>
    <t>TUTELAS - LESBIA ELIZABETH CRUZ GARCIA-2009-00062</t>
  </si>
  <si>
    <t>TUTELAS - ADRIANA MARIA RESTREPO ZAPATA-2009-00208</t>
  </si>
  <si>
    <t>TUTELAS - OSCAR DE JESUS MONSALVE ALZATE-2009-00207</t>
  </si>
  <si>
    <t>TUTELAS - JAVIER VALENCIA SUAREZ-2009-00205</t>
  </si>
  <si>
    <t>TUTELAS - FELIX ANTONIO GARCIA ALVARADO-2009-00047</t>
  </si>
  <si>
    <t>TUTELAS - ZUNILDA MURCIA-2009-00758</t>
  </si>
  <si>
    <t>TUTELAS - BERNARDA JINNETH ACOSTA FORERO2009-00789</t>
  </si>
  <si>
    <t>TUTELAS - MARTHA EUGENIA CABARCAS SANTOYA-2009-00790</t>
  </si>
  <si>
    <t>TUTELAS - LUIS ROBERTO AMADOR LOPEZ-2009-00776</t>
  </si>
  <si>
    <t>TUTELAS - ANGEL YOBANY SANCHEZ MERCHAN-2009-00795</t>
  </si>
  <si>
    <t>TUTELAS - MANUEL ELKIN PATARROYO MURILLO-2009</t>
  </si>
  <si>
    <t>TUTELAS - LUIS EDUARDO WIESNER GARCIA2009-00126</t>
  </si>
  <si>
    <t>TUTELAS - MARTIN JOSE MORALES FONTALVO-2009-00142</t>
  </si>
  <si>
    <t>TUTELAS - AIDA LUZ ALARCON TORO-2009-0051</t>
  </si>
  <si>
    <t>TUTELAS - WILMA NURY BLANCO RUIZ-2009-0117</t>
  </si>
  <si>
    <t>TUTELAS - JORGE LUIS CHINOME MESA-2009-00206 2009-00125</t>
  </si>
  <si>
    <t>TUTELAS - OTONIEL MACHADO BONILLA-2009-00205</t>
  </si>
  <si>
    <t>TUTELAS - CABILDO INDIGENA DE LA MARIA-2009-00069</t>
  </si>
  <si>
    <t>TUTELAS - CESAR AUGUSTO OROZCO VILLEGAS-2009-00135</t>
  </si>
  <si>
    <t>TUTELAS - LUIS FERNANDO GONZALEZ ESCOBAR-2009-00213</t>
  </si>
  <si>
    <t>TUTELAS - JAIME EDUARDO JARAMILLO JIMENEZ-2009-01290 2009-00524</t>
  </si>
  <si>
    <t>TUTELAS - LAURA CECILIA OSORIO MUÑOZ-2009-00404</t>
  </si>
  <si>
    <t>TUTELAS - LUIS ALBERTO SANCHEZ DUQUE-2009-00226</t>
  </si>
  <si>
    <t>TUTELAS - FRANCISCO CRISTOBAL YEPES RODRIGUEZ-2009-00202</t>
  </si>
  <si>
    <t>TUTELAS - JOSE GUILLERMO YEPES JARAMILLO-2009-00194</t>
  </si>
  <si>
    <t>TUTELAS - MAGNOLIA DEL PILAR CANO ORTIZ-2009-00207</t>
  </si>
  <si>
    <t>TUTELAS - MARIBEL LEDESMA-2009-0237 - NATALY LENIS LEDESMA</t>
  </si>
  <si>
    <t>TUTELAS - TOMAS EMILIO NIETO ECHEVERRY-2009-00210</t>
  </si>
  <si>
    <t>TUTELAS - ANGELA MARIA DEL PILAR RODRIGUEZ DE PINEDA-2009-00818</t>
  </si>
  <si>
    <t>TUTELAS - ELISEO GOMEZ MORENO-2009-00198</t>
  </si>
  <si>
    <t>TUTELAS - LUIS FERNANDO LOPEZ FRANCO-2009-00238</t>
  </si>
  <si>
    <t>TUTELAS - LAURA DEL SOCORRO VILLADA-2009-00236</t>
  </si>
  <si>
    <t>TUTELAS - CLARA MARIA GARCIA DE DIAZ-2009-00441</t>
  </si>
  <si>
    <t>TUTELAS - JOSE ALFONSO JOIRO COELLO-2008-00166</t>
  </si>
  <si>
    <t>TUTELAS - JESUS ANTONIO ROJAS LOPEZ-2009-00206</t>
  </si>
  <si>
    <t>TUTELAS - DEYSSI ACOSTA RUBIANO-2009-00209</t>
  </si>
  <si>
    <t>TUTELAS - ALEIDA PEREZ PARRA-2009-00046</t>
  </si>
  <si>
    <t>TUTELAS - RAFAEL FERNANDO RUEDA BEDOYA-2009-00221</t>
  </si>
  <si>
    <t>TUTELAS - MARIN GERARDO QUNTERO BELTRAN-2009-000103</t>
  </si>
  <si>
    <t>TUTELAS - ALCIRA MENESES HERRERA-2009</t>
  </si>
  <si>
    <t>TUTELAS - GERMAN RICARDO DULCEY MARTINEZ-2009-00200</t>
  </si>
  <si>
    <t>TUTELAS - NESTOR RAUL GARZON RODRIGUEZ-2009-00860</t>
  </si>
  <si>
    <t>TUTELAS - MARIA ANGELICA BURGOS DE GOUBERT-2009-00862</t>
  </si>
  <si>
    <t>TUTELAS - DORA RODRIGUEZ DE BELTRAN-2009-00493</t>
  </si>
  <si>
    <t>TUTELAS - JOSE EBROUL AVILA ROJAS-2009-00678</t>
  </si>
  <si>
    <t xml:space="preserve">TUTELAS - SILVIO MONTAÑO VILLADA-2009-122 - FIDELIO HERVIN  CASTILLA LIÑAN-2009-121 </t>
  </si>
  <si>
    <t>TUTELAS - JORGE LUIS ZAMBRANO VARON-2009-00901</t>
  </si>
  <si>
    <t>TUTELAS - BLANCA LILIA TORRES DE ROJAS-2009-00461 2009-00190</t>
  </si>
  <si>
    <t>TUTELAS - JOSE LUIS ZARATE MORENO-2009-00132 2009-00136</t>
  </si>
  <si>
    <t>TUTELAS - JOSE ANSELMO PUERTA ORTIZ-2009-00228</t>
  </si>
  <si>
    <t>TUTELAS - LEYDA MARIA SANCHEZ GOMEZ-2008-00548</t>
  </si>
  <si>
    <t>TUTELAS - LUZ ANGELA CARDENAS LOZANO-2009-00240</t>
  </si>
  <si>
    <t>TUTELAS - MARIA EUGENIA MORAN DORADO-2009-00212</t>
  </si>
  <si>
    <t>TUTELAS - LEONOR ROCHA MORENO-2009-00858</t>
  </si>
  <si>
    <t>TUTELAS - CARLOS EDUARDO CUBILLOS PEÑA2008-01364</t>
  </si>
  <si>
    <t>TUTELAS - WILLIAM ALBERTO OTERO RENGIFO-2009-01423</t>
  </si>
  <si>
    <t>TUTELAS - DENNY CECILIA VELASQUEZ VELOZA-2009-0467</t>
  </si>
  <si>
    <t>TUTELAS - EDENIS MONTAÑA PEREZ-2009-0348</t>
  </si>
  <si>
    <t>TUTELAS - BLANCA FLOR PERDOMO ANDRADE-2009-0311</t>
  </si>
  <si>
    <t>TUTELAS - JOHANNA PAOLA ORTIZ GALLEGO-2009-00219 2009-0211</t>
  </si>
  <si>
    <t>TUTELAS - CLAUDIA CESPEDES HERRERA-2009-00239</t>
  </si>
  <si>
    <t>TUTELAS - NOHEMI YONDA RAMOS-2009-00071</t>
  </si>
  <si>
    <t>TUTELAS - LEONARDO COLLO PACHOGO-2009-00072</t>
  </si>
  <si>
    <t>TUTELAS - MEDARDO ANTONIO PEREZ GUISAO-2009-00322</t>
  </si>
  <si>
    <t>TUTELAS - CARLOS EDUARDO DE JESUS SIERRA-2009-00232</t>
  </si>
  <si>
    <t>TUTELAS - HERMINDA SOLANO CORTES-2009-00889</t>
  </si>
  <si>
    <t>TUTELAS - MARIELA ISABEL CERA RODRIGUEZ-2009-00928</t>
  </si>
  <si>
    <t>TUTELAS - GINNA ALEXANDRA BARRIOS CHAVEZ - ENDRIX YULIAN VARGAS BARRIOS-2009-3648 2009-00189</t>
  </si>
  <si>
    <t>TUTELAS - OMAR DUARTE RODRIGUEZ-2009-00058</t>
  </si>
  <si>
    <t>TUTELAS - JOSE JUBILCO QUIROGA VALDERRAMA-2009-00226</t>
  </si>
  <si>
    <t>TUTELAS - CONSUELO GUACA GONZALEZ-2009-00167</t>
  </si>
  <si>
    <t>TUTELAS - LIBERMAN PLAZAS RIVERA-2009-00166</t>
  </si>
  <si>
    <t>TUTELAS - NADYA CELEDON MENDOZA-2009-00052</t>
  </si>
  <si>
    <t>TUTELAS - PEDRO RAFAEL CAMACHO OROZCO-2009</t>
  </si>
  <si>
    <t>TUTELAS - HILVA ROSA MUÑOZ CALDERON-2009</t>
  </si>
  <si>
    <t>TUTELAS - FELIX DE JESUS PEREZ SERRANO-2009-00033 2009-0079</t>
  </si>
  <si>
    <t>TUTELAS - MONICA REINARTZ ESTRADA-2009-00331</t>
  </si>
  <si>
    <t>TUTELAS - DIANA LEIVIS CASTRO MURCIA-2009-00069</t>
  </si>
  <si>
    <t>TUTELAS - ALDEADIS QUEVEDO-2009-0318</t>
  </si>
  <si>
    <t>TUTELAS - JENNIFER MORA MONTAÑO-2009-00256</t>
  </si>
  <si>
    <t>TUTELAS - ENRIQUE GUILLERMO MARTINEZ BUSTAMANTE-2009-00326</t>
  </si>
  <si>
    <t>TUTELAS - ANGELICA MARIA NUÑEZ SANCHEZ-2009-202</t>
  </si>
  <si>
    <t>TUTELAS - ELSA MARIA ORTIZ CASALLAS-2009-00249</t>
  </si>
  <si>
    <t>TUTELAS - YASMIN LISETTE SANCHEZ HERRERA-2009-0228</t>
  </si>
  <si>
    <t>TUTELAS - YOVANA GARIBELLO GUZMAN-2009-00092</t>
  </si>
  <si>
    <t>TUTELAS - KELLY JOHANA MONTOYA TORO - ANA SULEY SERNA MONTOYA-2009-00445 - CARLOS ANDRES MONTOYA CARVAJAL - JUAN MONTOYA ROBLEDO-2009-00119 - MARIA DEL SOCORRO AGUDELO GUTIERREZ - JUAN ESTEBAN MUÑOZ AGUDELO-2009-0184 - ALEX ANGEL ANGEL - ISABELLA ANGEL LONDOÑO-2009-00318 - LEIDY OSORIO CARRILLO - JUAN SEBASTIAN OSPINA OSORIO-2009-00302</t>
  </si>
  <si>
    <t>TUTELAS - MARTHA ISABEL VARELA-2009-00081 2009-0008 - 2009-0079 - MARIA ELISA ESQUIVEL DE CIFUENTES-2009-0082 -2009-0078</t>
  </si>
  <si>
    <t>TUTELAS - ALEXANDER DE JESUS DUEÑAS HERRERA-2009-0549</t>
  </si>
  <si>
    <t>TUTELAS - CONSUELO DE JESUS MURILLO MONTOYA-2009-00053</t>
  </si>
  <si>
    <t>TUTELAS - DIANA MARIA MARTINEZ MARTINEZ-2009-00136</t>
  </si>
  <si>
    <t>TUTELAS - BLANCA ELVIRA PARRA-2009-00238</t>
  </si>
  <si>
    <t>TUTELAS - ELSA LEONOR CHAVARRO LEGUIZAMON-2009-00220</t>
  </si>
  <si>
    <t>TUTELAS - JORGE ALEJANDRO MURILLO-2009-00180</t>
  </si>
  <si>
    <t>TUTELAS - LUIS ZABALETA CABRALES-2009-00136</t>
  </si>
  <si>
    <t>TUTELAS - LUIS CAMILO GUERRA JIMENEZ-2009</t>
  </si>
  <si>
    <t>TUTELAS - ALVARO DE JESUS SOLANO SOLANO - YONAIRA DEL SOCORRO RIASCO LOPEZ-2009</t>
  </si>
  <si>
    <t>TUTELAS - FATIMA DEL ROSARIO ANGULO ESTRADA-2009-00125</t>
  </si>
  <si>
    <t>TUTELAS - FLORICEL TOVAR MARTINEZ-2009-00151</t>
  </si>
  <si>
    <t>TUTELAS - PEDRO ALBERTO SIERRA RODRIGUEZ-2009-00705</t>
  </si>
  <si>
    <t>TUTELAS - JOSE LUIS MARRUGO NEGRETE-2009-00076</t>
  </si>
  <si>
    <t>TUTELAS - IRIS LOPEZ DE AMAYA-2009</t>
  </si>
  <si>
    <t>TUTELAS - OSCAR JOAQUIN AMAYA TRESPALACIO-2009</t>
  </si>
  <si>
    <t>TUTELAS - ISRAEL ALBERTO BOHORQUEZ MASMELA-2009-00306</t>
  </si>
  <si>
    <t>TUTELAS - SOL ANGELA HERNANDEZ SANCHEZ - KEVIN LOPEZ HERNANDEZ-2009-00464</t>
  </si>
  <si>
    <t>TUTELAS - BEATRIZ PEREZ HOLGUIN -2009-00236</t>
  </si>
  <si>
    <t>TUTELAS - NANCY ZAPATA MESA - PAULINA CASTRO ZAPATA-2009-00389</t>
  </si>
  <si>
    <t>TUTELAS - MYRIAM MAHECHA ANGULO-2009-0358</t>
  </si>
  <si>
    <t>TUTELAS - RUBEN DARIO GALVIS GOEZ-2009-00283</t>
  </si>
  <si>
    <t>TUTELAS - DIANA MARCELA GIL CUARTAS2009-0239</t>
  </si>
  <si>
    <t>TUTELAS - LUIS ANGEL ALDANA ZAPATA-2009-00101 2009-0054</t>
  </si>
  <si>
    <t>TUTELAS - LUIS EDUARDO WISNER GARCIA-2009-00126</t>
  </si>
  <si>
    <t>TUTELAS - VICTORIA ISABEL MEDINA DE PEREZ-2009-00298</t>
  </si>
  <si>
    <t>TUTELAS - ALBA LILIANA RODRIGUEZ FIGUEREDO-2009-0234</t>
  </si>
  <si>
    <t>TUTELAS - SANDRA PATRICIA CARDENAS OJEDA-2009-0433</t>
  </si>
  <si>
    <t>TUTELAS - MARISOL CUEVAS LOPEZ-2009-00139</t>
  </si>
  <si>
    <t>TUTELAS - CARLOS EMILIANO OÑATE-2009-00043</t>
  </si>
  <si>
    <t>TUTELAS - ADER AUGUSTO GARCIA CARDONA-2009-0320</t>
  </si>
  <si>
    <t>TUTELAS - IVAN DARIO ARISTIZABAL TORRES2009-00297</t>
  </si>
  <si>
    <t>TUTELAS - OLGA LUCIA MAYORGA CUBILLOS-2009-00243</t>
  </si>
  <si>
    <t>TUTELAS - ARLEN GIOVAN FEGED SOGAMOSO-2009-0254 - NINI YOHANA VERA BETANCOURT-2009-0231 - ELIZABETH HERNANDEZ DE MONTIEL-2009-00244 - NAYIBE CARRILLO DEVIA-2009-00230</t>
  </si>
  <si>
    <t>TUTELAS - SAID DE JESUS VIDAL GARZON-2009-0252</t>
  </si>
  <si>
    <t>TUTELAS - SANDRA MILENA MENDOZA 2009-170</t>
  </si>
  <si>
    <t>TUTELAS - EDGAR ARROYO CASTRO-2009</t>
  </si>
  <si>
    <t>TUTELAS - LUIS EDUARDO VARGAS CARMONA-2009-00150</t>
  </si>
  <si>
    <t>TUTELAS - JUAN JOSE CAMARGO VEGA-2009-0152</t>
  </si>
  <si>
    <t>TUTELAS - ROSVEN LIBARDO AREVALO FUENTES-2009-00241</t>
  </si>
  <si>
    <t>TUTELAS - CARMEN ROSA VARGAS RAMIREZ-2009-00171</t>
  </si>
  <si>
    <t>TUTELAS - JHONNY STICK UNI GOMEZ-2009-00608</t>
  </si>
  <si>
    <t>TUTELAS - LUIS CARLOS AGUDELO PATIÑO-2009-00233</t>
  </si>
  <si>
    <t>TUTELAS - FRANCIA HELENA HERNANDEZ HOYOS - DUVAN MAURICIO HERNANDEZ HOYOS-2009-0316</t>
  </si>
  <si>
    <t>TUTELAS - MONICA GISELA EMIRA RODRIGUEZ -2009-000175</t>
  </si>
  <si>
    <t>TUTELAS - HUMBERTO ORTIZ PONCE-2009-00281</t>
  </si>
  <si>
    <t>TUTELAS - SAMUEL GONZALEZ ARISMENDY-2009-00054</t>
  </si>
  <si>
    <t>TUTELAS - LUZ DARY LOPEZ OSPINA - MARIANA CANO LOPEZ-2009-0089 -  MARIA ORFILIA RODRIGUEZ - HERNAN MAURICIO RODRIGUEZ DOMINGUEZ-2009-0041</t>
  </si>
  <si>
    <t>TUTELAS - GLORIA AMPARO BERMUDEZ LOAIZA - MARIANA LOAIZA BERMUDEZ-2009-00109</t>
  </si>
  <si>
    <t>TUTELAS - LUIS ANIBAL VELEZ RESTREPO-2009-00269</t>
  </si>
  <si>
    <t>TUTELAS - CLAUDIA CASTRO BOTERO-2007-0110 2010-073</t>
  </si>
  <si>
    <t>TUTELAS - ROBERTO EMILIO FRANCO PEÑALOZA-2009-00198</t>
  </si>
  <si>
    <t>TUTELAS - JUAN DE JESUS CERVANTES ROYERO-2009-230</t>
  </si>
  <si>
    <t>TUTELAS - DIANA ROCIO MEDINA-2009-00242</t>
  </si>
  <si>
    <t>TUTELAS - PAULA ANDREA NARANJO PESCADOR-209-00604</t>
  </si>
  <si>
    <t>TUTELAS - JESUS EMILIO RAMIREZ TRUJILLO-2009-315</t>
  </si>
  <si>
    <t>TUTELAS - JHON DE LA CRUZ BOTERO SAAVEDRA-2009-00280</t>
  </si>
  <si>
    <t>TUTELAS - VICTOR ALBERTO VARGAS ECHEVERRI-2009-00271</t>
  </si>
  <si>
    <t>TUTELAS - RICARDO BAUTISTA CASTAÑEDA-2009-00227</t>
  </si>
  <si>
    <t>TUTELAS - BETTY GLADYS PALACIO CORDOBA-2009-0020</t>
  </si>
  <si>
    <t>TUTELAS - EMILCE MEDINA NIÑO - NICOLAS MARTINEZ MEDINA-2009-0029</t>
  </si>
  <si>
    <t>TUTELAS - FRANCY YAMILE TATAR GARNICA-2009-048</t>
  </si>
  <si>
    <t>TUTELAS - MARTHA LUCY JIMENEZ SANCHEZ-2009-00061</t>
  </si>
  <si>
    <t>TUTELAS - FRANCISCO JAVIER DIAZ SERNA-2009-00272</t>
  </si>
  <si>
    <r>
      <t>TUTELAS - QUERUBIN JANAMEJOY - ALEXANDER DUARTE CASTRO - DIEGO FERNANDO DUARTE CASTRO - VLADIMIR DIAZ ESTEBAN -</t>
    </r>
    <r>
      <rPr>
        <b/>
        <sz val="9"/>
        <color theme="1"/>
        <rFont val="Arial"/>
        <family val="2"/>
      </rPr>
      <t>2009-0174 2009-4888</t>
    </r>
  </si>
  <si>
    <t>TUTELAS - ROBERTO ALONSO PINTO LONDOÑO-2009-00083</t>
  </si>
  <si>
    <t>TUTELAS - JAVIER ALBERTO DIAZ NAJAR-2009-01426 2009-0057801</t>
  </si>
  <si>
    <t>TUTELAS - FERNANDO PRADA VESGA-2009-00268</t>
  </si>
  <si>
    <t>TUTELAS - DERLY CERVANTES CERRA-2009-00192 - OONA ISABEL HERNANDEZ PALMA</t>
  </si>
  <si>
    <t>TUTELAS - JUAN MARIORY RUIZ RESTREPO-2009-00057</t>
  </si>
  <si>
    <t>TUTELAS - LUIS SEGUNDO ALEAN - VERONICA ALEAN-2009-00347- ANA HURTADO - ANGIE HURTADO HERNANDEZ-2009-0308 - ERIKA MORENO - LUIS MIGUEL CARMONA MORENO-2009-364</t>
  </si>
  <si>
    <t>TUTELAS - HERNAN JOAQUIN FONSECA JIMENEZ-2009-0369</t>
  </si>
  <si>
    <t>TUTELAS - PEDRO ANTONIO GAONA GONZALEZ-2009-0188</t>
  </si>
  <si>
    <t>TUTELAS - NESTOR CARDOZO ERLAM-2009-00213</t>
  </si>
  <si>
    <t>TUTELAS - JULIAN GUEVARA - JUAN ESTEBAN GUEVARA-2009-00373</t>
  </si>
  <si>
    <t>TUTELAS - MONICA PEREZ LOPEZ-2009-00085</t>
  </si>
  <si>
    <t>TUTELAS - BERTHA CECILIA TORRES BONILLA-2009-00194</t>
  </si>
  <si>
    <t>TUTELAS - FREDY CASTRILLON GALEANO-2009-00245</t>
  </si>
  <si>
    <t>TUTELAS - GILDARDO DE JESUS ZAPATA MARIN-2009-00247</t>
  </si>
  <si>
    <t>TUTELAS - ALVARO ECHEVERRI AGUDELO-2009-00270</t>
  </si>
  <si>
    <t>TUTELAS - LUZ MARINA OCAMPO CARMONA-2009-00241</t>
  </si>
  <si>
    <t>TUTELAS - GUILLERMO MEDINA OSPINA-2009-00210</t>
  </si>
  <si>
    <t>TUTELAS - LEDYS CONSTANZA RINCON-2009-00906</t>
  </si>
  <si>
    <t>TUTELAS - UNIVERSIDAD PEDAGOGICA Y TECNOLOGICA DE COLOMBIA-2009-00070</t>
  </si>
  <si>
    <t>TUTELAS - LUCY GRACIELA LOPEZ PAZ-2009-00098</t>
  </si>
  <si>
    <t>TUTELAS - CARLOS ALIRIO GAMEZ UMBAICA-2009-0176</t>
  </si>
  <si>
    <t>TUTELAS - AMPARO DE JESUS FIGUEROA MEDINA-2009-00255</t>
  </si>
  <si>
    <t>TUTELAS - SILVIO FRANCISCO SANCHEZ BARRIOS-2009-00211</t>
  </si>
  <si>
    <t>TUTELAS - AMANDA LUCIA MORA MARTINEZ-2009-00242</t>
  </si>
  <si>
    <t>TUTELAS - LUIS FERNANDO PALMA ESCOBAR-2009-00859</t>
  </si>
  <si>
    <t>TUTELAS - JORGE ALBERTO AVILA AVILA-2009-0120</t>
  </si>
  <si>
    <t>TUTELAS - ANAYIBE CARRILLO DEVIA-2009-00230</t>
  </si>
  <si>
    <t>TUTELAS - HUMBERTO PEREZ SALAZAR-2009-00260</t>
  </si>
  <si>
    <t>TUTELAS - MARIA CRISTINA MEJIA DE ANGEL-2009-00324</t>
  </si>
  <si>
    <t>TUTELAS - DORIS GUTIERREZ BAREÑO-2009-00055  2009-0053</t>
  </si>
  <si>
    <t>TUTELAS - SENOVIA CHITO - VALERIA GONZALEZ CAÑON-2009-00279</t>
  </si>
  <si>
    <t>TUTELAS - BARBARA ALCIRA BONILLA MUÑOZ-2009-00323</t>
  </si>
  <si>
    <t>TUTELAS - INES CARMONA LOPEZ-2009-00333</t>
  </si>
  <si>
    <t>TUTELAS - GUILLERMO LEON RENDON VALENCIA-2009-00318</t>
  </si>
  <si>
    <t>TUTELAS - MARIA HERMELINDA MOSQUERA RUIZ-2009-00337</t>
  </si>
  <si>
    <t>TUTELAS - LUZ STELLA RESTREPO URIBE-2009-00283</t>
  </si>
  <si>
    <t>TUTELAS - HECTOR ELOY HERRERA HOYOS-2009</t>
  </si>
  <si>
    <t>TUTELAS - CARLOS ALONSO QUIMBAYO VALDERRAMA-2009-00272</t>
  </si>
  <si>
    <t>TUTELAS - MARTHA LIGIA CARABALI VEGA-2009-00180</t>
  </si>
  <si>
    <t>TUTELAS - ANGELA ADELIA VENANCIA CASTAÑEDA-2009-00275</t>
  </si>
  <si>
    <t>TUTELAS - CELESTINO PIAMBA JIMENEZ-2009-00260</t>
  </si>
  <si>
    <t>TUTELAS - MARIANA CRUZ AGUIRRE -2009-00261</t>
  </si>
  <si>
    <t>TUTELAS - LIGIA INES PIEDRAHITA GUARIN-2009-00335</t>
  </si>
  <si>
    <t>TUTELAS - MARTHA MERY ESCUDERO HENAO-2009-00328</t>
  </si>
  <si>
    <t>TUTELAS - HELDA SALAMANCA PARRA-2009-00795</t>
  </si>
  <si>
    <t>TUTELAS - CAROLINA ROJAS DELGADO-2009-00274</t>
  </si>
  <si>
    <t>TUTELAS - JAIME FAUSTO MORENO GARCIA-2009-150</t>
  </si>
  <si>
    <t>TUTELAS - GLORIA MARINA DIAZ-2009-058</t>
  </si>
  <si>
    <t>TUTELAS - ALVARO CABRERA SUAREZ-2009-00179</t>
  </si>
  <si>
    <t>TUTELAS - YENNY OSMAIDA GOMEZ OSORNO-2009-00341</t>
  </si>
  <si>
    <t>TUTELAS - CLAUDIA PATRICIA GARCIA ALVAREZ-2009-00722</t>
  </si>
  <si>
    <t>TUTELAS - JAVIER MURILLO RODRIGUEZ-2009-0250</t>
  </si>
  <si>
    <t>TUTELAS - LIDA PATRICIA BEJARANO BELTRAN - CESAR IVAN BEJARANO-2009-01352</t>
  </si>
  <si>
    <t>TUTELAS - SANDRA MILENA ESCOBAR CIRO-2009-00266</t>
  </si>
  <si>
    <t>TUTELAS - LUIS ARBEY GOMEZ GOMEZ-2009-0054 2008-00555</t>
  </si>
  <si>
    <t>TUTELAS - VANESA DE LA ROSA MERCADO-2009-00417</t>
  </si>
  <si>
    <t>TUTELAS - JENIFER KAROL REINA RODRIGUEZ-2009</t>
  </si>
  <si>
    <t>TUTELAS - ROMELIA BERNAL OSPINA-2009-0349</t>
  </si>
  <si>
    <t>TUTELAS - MARIA ANTONIA CASTAÑEDA ROMERO-2009-00252</t>
  </si>
  <si>
    <t>TUTELAS - ALVARO MARTIN MORENO RIVAS -2009-01796</t>
  </si>
  <si>
    <t>TUTELAS - LUCILA CARDENAS PEREZ-2009-00030 - JHON FREDY CHAPARRO CARDENAS-2009-00030</t>
  </si>
  <si>
    <r>
      <t>TUTELAS - HERNANDO SALAZAR MOLINA - NELLY PRADA MENDEZ - FANNY HERNANDEZ  - MARIA ISABELINA MORENO - BETULIA VEGA VEGA-</t>
    </r>
    <r>
      <rPr>
        <b/>
        <sz val="9"/>
        <color theme="1"/>
        <rFont val="Arial"/>
        <family val="2"/>
      </rPr>
      <t>2009-00045</t>
    </r>
  </si>
  <si>
    <t>TUTELAS - ARCENIO PECHA CASTIBLANCO-2009-01783 2009-00768</t>
  </si>
  <si>
    <t>TUTELAS - SONIA DE LA CRUZ PIEDRAHITA ARISTIZABAL-2009-00079</t>
  </si>
  <si>
    <t>TUTELAS - LAURA RENDON GAVIRIA-2009-00317</t>
  </si>
  <si>
    <t>TUTELAS - BEATRIZ LONDOÑO VELEZ-2009-00306</t>
  </si>
  <si>
    <t>TUTELAS - FLAVIO HUMBERTO MORENO HURTADO-2009-00311</t>
  </si>
  <si>
    <t>TUTELAS - LEON DARIO VELEZ VARGAS-2009-00291</t>
  </si>
  <si>
    <t>TUTELAS - NANCY RAVE ESTRADA-2009-00340</t>
  </si>
  <si>
    <t>TUTELAS - ERIKA MARCEL RENDON DUQUE-2009-00256</t>
  </si>
  <si>
    <t>TUTELAS - DIANA MARIA VIVAS -2009-00259</t>
  </si>
  <si>
    <t>TUTELAS - SILVIA LUCIA GOMEZ DE GUZMAN-2009-00276</t>
  </si>
  <si>
    <r>
      <t>TUTELAS - CARMENZA AMEZQUITA AMEZQUITA - SONIA CONSUELO VARGAS CARRERO - EDGAR OCTAVIO PERANQUIVE NIÑO - HUMBERTO JIMENEZ CUERVO - LUZ MARINA WILCHES LOPEZ - MARICELLA BOHORQUEZ BACCA - GLORIA JANETH MOLANO JIMENEZ</t>
    </r>
    <r>
      <rPr>
        <b/>
        <sz val="9"/>
        <color theme="1"/>
        <rFont val="Arial"/>
        <family val="2"/>
      </rPr>
      <t>-2009-00173</t>
    </r>
  </si>
  <si>
    <t>TUTELAS - CRISTOBAL CRUZ ROMERO-2009</t>
  </si>
  <si>
    <t>TUTELAS - MARTIN SEGUNDO NUÑEZ CANTILLO-2009-0241</t>
  </si>
  <si>
    <r>
      <t>TUTELAS - WILLIAM ROLANDO VEGA RINCON - TERESA SANCHEZ PRADA-</t>
    </r>
    <r>
      <rPr>
        <b/>
        <sz val="9"/>
        <color theme="1"/>
        <rFont val="Arial"/>
        <family val="2"/>
      </rPr>
      <t>2009-0085</t>
    </r>
  </si>
  <si>
    <t>TUTELAS - ROBERTO SEGUNDO ECHEVERRIA CHARRIS-2009-00412</t>
  </si>
  <si>
    <t>TUTELAS - ROSITA CASTAÑO PORTELA-2009-00084 2009-00108</t>
  </si>
  <si>
    <t>TUTELAS - GRACIELA GUZMAN OSORIO-2009-00271</t>
  </si>
  <si>
    <t>TUTELAS - ERMINDES GUZMAN SAAVEDRA-2009-00264</t>
  </si>
  <si>
    <t>TUTELAS - ADEL ALFREDO GONZALEZ GUZMAN-2009-00566</t>
  </si>
  <si>
    <t>TUTELAS - MARLENY NIÑO NIÑO- MARLY TATIANA GUTIERREZ NIÑO-2009-0023</t>
  </si>
  <si>
    <t>TUTELAS - NORIA ELIANA PINTO RODRIGUEZ - DAYANA LISSETH PINTO PINTO-2009-0025</t>
  </si>
  <si>
    <t>TUTELAS - JOSE SALVADOR MALDONADO - LUZ HELENA MALDONADO-2009-00024</t>
  </si>
  <si>
    <t>TUTELAS - ANA JOAQUINA PADILLA LEMUS - ROBERT ANTONY HERNANDEZ-2009-00026</t>
  </si>
  <si>
    <t>TUTELAS - ALBA DEL CARMEN LOPEZ GRANADA-2009-00169</t>
  </si>
  <si>
    <t>TUTELAS - GLORIA MAGALI QUIÑONES SERRANO-2009-00267</t>
  </si>
  <si>
    <t>TUTELAS - ROSALBA GUERRERO MORENO-2009-00093</t>
  </si>
  <si>
    <t>TUTELAS - ALEX ANGEL ANGEL - ISABELLA ANGEL LONDOÑO-2009-00318 - RICHARD JOSE PERTUZ FURNIELES - MIGUEL PERTUZ SAAVEDRA-2009-0042 - OLGA LUCIA SUCERQUIA USUGA - YONATHAN ALBEIRO ARRUBLA SUCERQUIA-2009-00265 - LEYDI JOHANA OSORIO CARRILLO - JUAN SEBASTIAN ESPINOSA OSORIO-2009-00302 - MARIA DEL SOCORRO AGUDELO GUTIERREZ - JUAN ESTEBAN MUÑOZ AGUDELO-2009-00184</t>
  </si>
  <si>
    <t>TUTELAS - ALVARO ARREGOCES PRIETO-2009-00349</t>
  </si>
  <si>
    <t>TUTELAS - LIGIA STELLA OME BERNAL-2009-00269</t>
  </si>
  <si>
    <t>TUTELAS - SONIA INES MUÑOZ FLOREZ-2007-00159</t>
  </si>
  <si>
    <t>TUTELAS - ALVARO ARTURO RODRIGUEZ ALDANA-2009-00229</t>
  </si>
  <si>
    <t>TUTELAS - DIEGO LUIS OROZCO LOAIZA-2009-00294</t>
  </si>
  <si>
    <t>TUTELAS - LINA PATRICIA ZAMBRANO ACOSTA-2009-00520</t>
  </si>
  <si>
    <t>TUTELAS - JOSE MIGUEL BARRETO SANCHEZ-2009-0165</t>
  </si>
  <si>
    <t>TUTELAS - ADRIANA MARIA OCAMPO SALAVARRIETA-2009-0314</t>
  </si>
  <si>
    <t>TUTELAS - LUDIVINA DIAZ SALGADO-2009-0137</t>
  </si>
  <si>
    <t>TUTELAS - ALBERTO DE JESUS CORTEZ JIMENEZ-2009-00259</t>
  </si>
  <si>
    <t>TUTELAS - GUSTAVO ADOLFO RENDON CASTAÑO-2009-00260</t>
  </si>
  <si>
    <t>TUTELAS - SIMON BOLIVAR CELY-2009-00135</t>
  </si>
  <si>
    <t>TUTELAS - JESUS VEGA BENAVIDEZ-2009-00234</t>
  </si>
  <si>
    <t>TUTELAS - ALONSO DE JESUS LOPEZ HERNANDEZ-2009-00278</t>
  </si>
  <si>
    <t>TUTELAS - LUIS ALBERTO MALAGON PLATA-2009-00218</t>
  </si>
  <si>
    <r>
      <t>TUTELAS - NEYFETH TAMAYO TOVAR - MARIA EUGENIA MONSALVE CARREÑO - CARMEN MARGOTH GALVEZ SANCHEZ - LUZ ELENA GIRALDO FLOREZ - NATIVIDAD GRILLO MARIÑO-</t>
    </r>
    <r>
      <rPr>
        <b/>
        <sz val="9"/>
        <color theme="1"/>
        <rFont val="Arial"/>
        <family val="2"/>
      </rPr>
      <t>2009-00096</t>
    </r>
  </si>
  <si>
    <t>TUTELAS - RAMIRO PACHECO REALES-2009-00136  2009-00143</t>
  </si>
  <si>
    <t>TUTELAS - RAMIRO VASQUEZ SIERRA-2009-00227</t>
  </si>
  <si>
    <t>TUTELAS - ROCIO SUAREZ SANCHEZ-2009-00089</t>
  </si>
  <si>
    <t>TUTELAS - DIEGO FERNANDO RUIZ AMARILES-2009-00116 2009-00135</t>
  </si>
  <si>
    <t>TUTELAS - NOHORA ELSA CARRILLO PUERTO-2009-00221</t>
  </si>
  <si>
    <t>TUTELAS - STEVEN MURIEL MONTOYA-2009-00136</t>
  </si>
  <si>
    <t>TUTELAS - ANGELA MILENA CORREDOR AMEZQUITA-2009-00695</t>
  </si>
  <si>
    <t>TUTELAS - JOHANA PAOLA ORTIZ GALLEGO-2009-00208</t>
  </si>
  <si>
    <r>
      <t>TUTELAS - ALEXANDRA MALO GRISALES - YOLIMA ISABEL SALGADO MERCADO - MARTHA LILIANA HENAO MUÑOZ -</t>
    </r>
    <r>
      <rPr>
        <b/>
        <sz val="9"/>
        <color theme="1"/>
        <rFont val="Arial"/>
        <family val="2"/>
      </rPr>
      <t>2009-0089</t>
    </r>
  </si>
  <si>
    <t>TUTELAS - KATERINE VILLAREAL TOVAR-2009-00751</t>
  </si>
  <si>
    <t>TUTELAS - CAMILO ANDRES CANCINO LA ROTTA-2009-00718</t>
  </si>
  <si>
    <t>TUTELAS - MARIA DEL SOCORRO CONSUEGRA PEÑA-2009-00063 200-00687</t>
  </si>
  <si>
    <t>TUTELAS - FLOWER YINETH CASTRO RODRIGUEZ-2009-00923 - ALBERTO EDUARDO MENDIETA-2009-00968 - BERTHA CECILIA TORRES BONILLA-2009-00194</t>
  </si>
  <si>
    <t>TUTELAS - MARIA CECILIA VARGAS CARDENAS-2009-00495</t>
  </si>
  <si>
    <t>TUTELAS - MARIELA GARZON GASCA-2009</t>
  </si>
  <si>
    <t>TUTELAS - LUZ ADRIANA ESCOBAR POSADA-2009-00686 2009-00586</t>
  </si>
  <si>
    <t>TUTELAS - NANCY BULLA DE RODRIGUEZ-2009-00134</t>
  </si>
  <si>
    <t>TUTELAS - RUBY JULIETH CASTRO OSORIO-2009-00204</t>
  </si>
  <si>
    <t>TUTELAS - MARIA EMILIA MONTES RODRIGUEZ-2009-00233</t>
  </si>
  <si>
    <t>TUTELAS - JACQUELINE ROMERO SANCHEZ-2009-00930</t>
  </si>
  <si>
    <t>TUTELAS - CAROLINA GOMEZ CLAVIJO-2009</t>
  </si>
  <si>
    <t>TUTELAS - FABIAN ANDRES MILLAN CARRANZA-2009-00519</t>
  </si>
  <si>
    <t>TUTELAS - JOHANA ANDREA CONTRERAS SANCHEZ-2009</t>
  </si>
  <si>
    <t>TUTELAS - JOSE ROBERTO GUTIERREZ GUTIERREZ-2009-00256</t>
  </si>
  <si>
    <t>TUTELAS - FERNANDO PUERTA ORTIZ-200900218 2009-00246</t>
  </si>
  <si>
    <t>TUTELAS - ALVARO DIAZ-2009-0023</t>
  </si>
  <si>
    <t>TUTELAS - RAUL FRANCISCO BERMUDEZ MARQUEZ-2009-00234</t>
  </si>
  <si>
    <t>TUTELAS - MANUEL HUMBERTO ALVAREZ GARZON-2009-0394</t>
  </si>
  <si>
    <t>TUTELAS - BLANCA NUBIA ZAPATA RIOS-2009-00228</t>
  </si>
  <si>
    <t>TUTELAS - MERCEDES AROCA TRUJILLO-2009-313</t>
  </si>
  <si>
    <t>TUTELAS - LUZ MARINA GARCIA GONZALEZ-2009-00135</t>
  </si>
  <si>
    <t>TUTELAS - ERNESTO MARIA DE FILIPO-2009-00232</t>
  </si>
  <si>
    <t>TUTELAS - LUIS NAPOLEON DURAN CORTES-2009-00226</t>
  </si>
  <si>
    <t>TUTELAS - MARINA RAMIREZ GIRALDO-2009-00064</t>
  </si>
  <si>
    <t>TUTELAS - JHON FREDY HERRERA BUILES-2009-00295</t>
  </si>
  <si>
    <t>TUTELAS - ELIZABETH VASQUEZ AGREDO-2009-00116</t>
  </si>
  <si>
    <t>TUTELAS - MARIA CLAUDIA DIEZ GOMEZ-2009-00312</t>
  </si>
  <si>
    <t>TUTELAS - ANA CLAUDIA MUNERA PALACIO-2009-00310</t>
  </si>
  <si>
    <t>TUTELAS - EMMA TERESA COUNTIN CASTRO-2009-00309</t>
  </si>
  <si>
    <t>TUTELAS - NOHORA ISABEL TORO VARGAS-2009-00244</t>
  </si>
  <si>
    <t>TUTELAS - MARIA TERESA BERDUGO PUERTA-2009-00305</t>
  </si>
  <si>
    <t>TUTELAS - ELIANA MARIA ANGEL VALENCIA-2009-00143</t>
  </si>
  <si>
    <t>TUTELAS - JACQUELINE QUINTERO RIOS-2009-00767 2009-707</t>
  </si>
  <si>
    <t>TUTELAS - ANDREA NIETO TRENS-2009-00017</t>
  </si>
  <si>
    <t>TUTELAS - EDWIN TOUS VITOLA-2009</t>
  </si>
  <si>
    <t>TUTELAS - DALEN JAFETH ARRIAGA LOZANO-2009-00044</t>
  </si>
  <si>
    <t>TUTELAS - JORGE DE ORO IBAÑEZ-2009-00078</t>
  </si>
  <si>
    <t>TUTELAS - MARTHA ELENA GUEVARA - FRANCISCO LOZANO GERENA-2009-002030</t>
  </si>
  <si>
    <t>TUTELAS - CARLOS TOVAR RODRIGUEZ-2009-00203 2009--00608 2009-01427</t>
  </si>
  <si>
    <t>TUTELAS - MARIA DEL SOCORRO YEPES PEREZ-2009-00243  2009-00242</t>
  </si>
  <si>
    <t>TUTELAS - LILIANA CONSTANZA MUÑOZ MOLINA-2009-00251</t>
  </si>
  <si>
    <t xml:space="preserve">TUTELAS - GLORIA PATRICIA JARAMILLO LOZANO -2009-00084 - CENTRO DE ESTÉTICA Y ESCUELA DE CAPACITACIÓN ESPLENDOR CENTER </t>
  </si>
  <si>
    <t>TUTELAS - SANDRA PEREZ PANIAGUA-2009-270</t>
  </si>
  <si>
    <t>TUTELAS - GEORSY JOHANA MENDIETA AYALA-2009-00288</t>
  </si>
  <si>
    <t>TUTELAS - ALEXANDRA GUZMAN CADAVID-2009-00065</t>
  </si>
  <si>
    <t>TUTELAS - BLANCA BARBARA GOMEZ RAMIREZ-2009-00692</t>
  </si>
  <si>
    <t>TUTELAS - BIBIANA ESTHER VILLORINA CANCIO-2009-0061</t>
  </si>
  <si>
    <t>TUTELAS - CAMILO ALBERTO AVILA DUPONT-2009-0314</t>
  </si>
  <si>
    <t>TUTELAS - MABEL PATRICIA GARZON GASCA-2009-00882</t>
  </si>
  <si>
    <t>TUTELAS - MARIA IRVETH FERREIRA PINZON-2009-00210</t>
  </si>
  <si>
    <t>TUTELAS - ADRIANA ORTIZ MAHECHA-2009-00123</t>
  </si>
  <si>
    <t>TUTELAS - ADRIANA PEÑUELA SANABRIA-2009-00494</t>
  </si>
  <si>
    <t>TUTELAS - LADY JULIANA CALERO CASTRILLON-2009-00122</t>
  </si>
  <si>
    <t>TUTELAS - DAISY PAOLA MARTIN VELA-2009-00199</t>
  </si>
  <si>
    <t>TUTELAS - CLAUDIA MARCELA RINCON -2009-647</t>
  </si>
  <si>
    <t>TUTELAS - MARIA ALEJANDRA RODRIGUEZ TECANO-2009-00426</t>
  </si>
  <si>
    <t>TUTELAS - PAULA CRISTINA ACOSTA ACOSTA-2009-0314 2009-0398</t>
  </si>
  <si>
    <t>TUTELAS - ADRIANA AGUDELO CASTAÑO - MADERLIN ZAPATA BUSTAMANTE-2009-0375 - DIANA BUSTAMANTE AGUIRRE - CRISTIAN AMAYA BUSTAMANTE-2009-0078</t>
  </si>
  <si>
    <t>TUTELAS - SANTIAGO HOLGUIN CASTAÑO-20009-0384 - ELIZABETH HOLGUIN RESTREPO-2009-0783</t>
  </si>
  <si>
    <t>TUTELAS - LUZ MILA CORONELL ARTETA-2009-0073</t>
  </si>
  <si>
    <t>TUTELAS - MARTHA ESTEPA ORJUELA-2009-00359</t>
  </si>
  <si>
    <t>TUTELAS - MARIA LIGIA PAREDES VALLEJO-2009-00433</t>
  </si>
  <si>
    <t>TUTELAS - OSCAR LEDESMA RAMIREZ - SOFIA LEDESMA PACHECO-2009-104</t>
  </si>
  <si>
    <t>TUTELAS - DIANA CATHERINE ALZATE VARGAS-2008-00188</t>
  </si>
  <si>
    <t>TUTELAS - NOEL ERASMO RUBIO GOMEZ-2009-00130</t>
  </si>
  <si>
    <t>TUTELAS - ELOISA TAMAYO ARGUELLES-2009</t>
  </si>
  <si>
    <t>TUTELAS - JESUS ARCENIO MUÑOZ JANSASOY-2009-0310</t>
  </si>
  <si>
    <t>TUTELAS - ELISEO MARIN PATIÑO-2009-350</t>
  </si>
  <si>
    <t>TUTELAS - NUBYS EUGENIA OCHOA CUADROS-2009-0061</t>
  </si>
  <si>
    <t>TUTELAS - PEDRO NEL BONILLA CARVAJAL-2009-0351</t>
  </si>
  <si>
    <t>TUTELAS - CLAUDIA ANDREA RAMIREZ PERDOMO-2009</t>
  </si>
  <si>
    <t>TUTELAS - GUILLERMO SANCHEZ AMAYA-2009</t>
  </si>
  <si>
    <t>TUTELAS - CLARA LUCIA PRADILLA TORRES-2009-0294</t>
  </si>
  <si>
    <t>TUTELAS - AYDE BERMUDEZ SANCHEZ - CARLOS ANDRES ORTIZ BERMUDEZ-2009-0142</t>
  </si>
  <si>
    <t>TUTELAS - DELFINA SANCHEZ ROCA-2009-00245</t>
  </si>
  <si>
    <t>TUTELAS - LURCILA MONTOYA BARRAGAN-2009-00303</t>
  </si>
  <si>
    <t>TUTELAS - MARIA FERNANDA JIMENEZ PIZARRO-2009-0329</t>
  </si>
  <si>
    <t>TUTELAS - MARTHA ROCIO VARGAS CARDENAS-2009-00200</t>
  </si>
  <si>
    <t>TUTELAS - LUIS EMILIO SANCHEZ ZAPATA-2009-0355</t>
  </si>
  <si>
    <t>TUTELAS - JUAN CARLOS CASTAÑEDA ACERO-2009-0367</t>
  </si>
  <si>
    <t>TUTELAS - HERMELINDA GARCIA CARIBANA - ELDA GUAIS CIBO-2009-0058</t>
  </si>
  <si>
    <t>TUTELAS - DEYSI SOSSA-2009-0070 2009-0071</t>
  </si>
  <si>
    <t>TUTELAS - LIGIA OMAIRA MARTINEZ MACIAS-2009-0069</t>
  </si>
  <si>
    <r>
      <t>TUTELAS - NELCY HERNANDEZ - MARIA EDITH PATIÑO HERNANDEZ - EDILMA SALAMANCA ORTIZ - NORELLY SALAMANCA ORTIZ - LUZ AIDE SALAMANCA ORTIZ - ANGELA YISEL MUNEVAR SALAMANCA - ERIKA KATERINE MUNEVAR SALAMANCA-</t>
    </r>
    <r>
      <rPr>
        <b/>
        <sz val="9"/>
        <color theme="1"/>
        <rFont val="Arial"/>
        <family val="2"/>
      </rPr>
      <t>2009-00176</t>
    </r>
  </si>
  <si>
    <t>TUTELAS - DANIEL BAYONA MENDIVELSO-2009-0068</t>
  </si>
  <si>
    <t>TUTELAS - EDWAR ANTONIO ARROYO RIQUET-2009-00230</t>
  </si>
  <si>
    <t>TUTELAS - CARLOS EDUARDO CLEVES RODRIGUEZ-2009-0035</t>
  </si>
  <si>
    <t>TUTELAS - FLOR ESTHER GARZON RUIZ- TERESA MORENO NOSSA - ANDREA YAMILE QUINTERO-2009-0057</t>
  </si>
  <si>
    <t>TUTELAS - ALEDYS DEL CARMEN JULIO PETERSON-2009-00246</t>
  </si>
  <si>
    <t>TUTELAS - CRUZ ESTELLA PADRON GUTIERREZ-2009-00244</t>
  </si>
  <si>
    <t>TUTELAS - JUAN JOSE GONZALEZ NARANJO-2009-0240</t>
  </si>
  <si>
    <t>TUTELAS - GLORIA MARIA DIAZ CUSPOCA-2009-0058</t>
  </si>
  <si>
    <t>TUTELAS - PABLO EMILIO AYALA QUINTERO-2009-231</t>
  </si>
  <si>
    <t>TUTELAS - NANCY ESTHER HERNANDEZ SALAS-2009-0167</t>
  </si>
  <si>
    <t>TUTELAS - ROCIO MARIÑO SANCHEZ-2009-0065</t>
  </si>
  <si>
    <t>TUTELAS - EDGAR ENRIQUE RODRIGUEZ LIZCANO-2009-0167</t>
  </si>
  <si>
    <t>TUTELAS - ELVIRA AGUIRRE DAZA - ELVI YORLEY RODRIGUEZ AGUIRRE-2009-0033</t>
  </si>
  <si>
    <t>TUTELAS - GLORIA ESTELLA FRANCO HERNANDEZ-2009-0038 2009-113</t>
  </si>
  <si>
    <t>TUTELAS - ANGELA MARIA MENECES RODAS-2009-0307</t>
  </si>
  <si>
    <t>WALBERTO TORRES MARMOL-209-0162</t>
  </si>
  <si>
    <t>TUTELAS - JORGE EULICES TELLO DURAN-2009-00311</t>
  </si>
  <si>
    <t>TUTELAS - JAIRO ALONSO TUNJANO-2009-00296</t>
  </si>
  <si>
    <t>TUTELAS - ELSA MAYELY MARTINEZ CANTILLO-2009-0305</t>
  </si>
  <si>
    <t>TUTELAS - JORGE TAMAYO ARGUELLES-2009-0132</t>
  </si>
  <si>
    <t>TUTELAS - MARIA CRISTINA VELEZ ORTIZ-2009-0370</t>
  </si>
  <si>
    <t>TUTELAS - PAOLA ANDREA HOLGUIN PEREZ-2009-00282</t>
  </si>
  <si>
    <t xml:space="preserve">TUTELAS - GLADYS GUERRERO SALINAS-2009-00288 </t>
  </si>
  <si>
    <t>TUTELAS - WILSON PUERTA BELTRAN-2009-00184</t>
  </si>
  <si>
    <t>TUTELAS - HUMBERTO GONZALEZ-2009-00286</t>
  </si>
  <si>
    <t>TUTELAS - HERNANDO CANTOR CASALLAS-2009-00382</t>
  </si>
  <si>
    <t>TUTELAS - MAURICIO GAVIRIA RESTREPO-2009-00369</t>
  </si>
  <si>
    <t>TUTELAS - MARION BEATRIZ IRMELA WEBER SCHARFF-2009-00366</t>
  </si>
  <si>
    <t>TUTELAS - YENY PATRICIA RESTREPO HERRERA-2009-00612</t>
  </si>
  <si>
    <t>TUTELAS - PEDRO IGNACIO SILVA PEREZ - LUCIA CATALINA SILVA CALA-2009-00074</t>
  </si>
  <si>
    <t>TUTELAS - EDNA ROCIO VALENCIA BEDOYA-2009-00129</t>
  </si>
  <si>
    <t>TUTELAS - DULFAY MENECES-2009-00162</t>
  </si>
  <si>
    <t>TUTELAS - PASTORA BECERRA YANANGONA-2009-0175 2009-00032</t>
  </si>
  <si>
    <t>TUTELAS - ANA PRISCILA PACHECO FLOREZ-2009-00190</t>
  </si>
  <si>
    <t>TUTELAS - LUZ MILA RODRIGUEZGARCIA - ANDRES LEONARDO SANCHEZ-2009-0034 2009-0031</t>
  </si>
  <si>
    <t>TUTELAS - MARIA ANA MARQUEZ GUIO-2009-0058</t>
  </si>
  <si>
    <t>TUTELAS - LUIS OCTAVIO GONZALEZ SALCEDO-2009-0069</t>
  </si>
  <si>
    <t>TUTELAS - MARGARITA ARCILA RINCON-2009-01273</t>
  </si>
  <si>
    <t>TUTELAS - CARLOS CLARO PLAZA-2009-00542</t>
  </si>
  <si>
    <t>TUTELAS - ADELAIDA ORTEGA FONSECA - ELSY PATRICIA MEDINA ORTEGA-2009-0032</t>
  </si>
  <si>
    <t>TUTELAS - MARTHA LUCIA CHAPARRO DE VALENCIA-2009-00302</t>
  </si>
  <si>
    <t>TUTELAS - ODALYS ADRIANA ERASO ERASO-2009-00863</t>
  </si>
  <si>
    <t>TUTELAS - LUIS FERNANDO MORENO VELASQUEZ-2009-00356 2009-00356</t>
  </si>
  <si>
    <t>TUTELAS - ARACELLY TAFUR OTALVARO-2009-009</t>
  </si>
  <si>
    <t>TUTELAS - SANDRA JAZMIN RAMIREZ - THAE PAOLA BECERRA RAMIREZ-2009-0351</t>
  </si>
  <si>
    <t>TUTELAS - DEYANIRA PULIDO DE PFEIFFER-2009-00305</t>
  </si>
  <si>
    <r>
      <t>TUTELAS - BEATRIZ OFELIA PEREZ HOLGUIN  - MARIA JOSE SANCHEZ PEREZ - ANA MARIA SANCHEZ PEREZ-</t>
    </r>
    <r>
      <rPr>
        <b/>
        <sz val="9"/>
        <color theme="1"/>
        <rFont val="Arial"/>
        <family val="2"/>
      </rPr>
      <t>2009-00236</t>
    </r>
  </si>
  <si>
    <t>TUTELAS - MAGDALENA CERON-2009-037</t>
  </si>
  <si>
    <t>TUTELAS - ALBENIS GUARNIZO NARVAEZ-2009-0226 2009-0284</t>
  </si>
  <si>
    <t>TUTELAS - EDGAR WOODOCK DELGADO-2009-00348</t>
  </si>
  <si>
    <t>TUTELAS - MARIA MERCEDES ARANGO DE CERA-2009</t>
  </si>
  <si>
    <t>TUTELAS - VERONICA CATALINA BOTERO FERNANDEZ-2009-000365</t>
  </si>
  <si>
    <t>TUTELAS - LUZ MILA GARCIA VILLAFAÑE-2009-00130</t>
  </si>
  <si>
    <t>TUTELAS - MIRIAM CONSUELO RUIZ VIASUS-2009-0080</t>
  </si>
  <si>
    <t>TUTELAS - MARIA EUGENIA SALAS HINESTROZA-2009-00239</t>
  </si>
  <si>
    <t>TUTELAS - ELIZABETH VELEZ CLAVIJO - STEFANY DAYANA RAIGOSA VELEZ-2009-0278</t>
  </si>
  <si>
    <t>TUTELAS - DIEGO ALONSO LOPEZ CHALARCA-2009-00425</t>
  </si>
  <si>
    <t>TUTELAS - MARIA PATRICIA MARTINEZ CASTAÑO-2009-0093</t>
  </si>
  <si>
    <t>TUTELAS - CARLOS SANCHEZ-2009-00352</t>
  </si>
  <si>
    <t>TUTELAS - ALCIRA LESMES HERRERA--2009</t>
  </si>
  <si>
    <t>TUTELAS - CARMEN ROSA ENAMORADO DE CADAVID-2009-0082</t>
  </si>
  <si>
    <t>TUTELAS - MIRIAM OCORO HUILA VALENCIA-2008-009</t>
  </si>
  <si>
    <t>TUTELAS - MANUEL ANTONIO PEREZ PALACIOS-2009-0050</t>
  </si>
  <si>
    <t>TUTELAS - MARIA HELDA CRUZ RINCON-2009-031</t>
  </si>
  <si>
    <t>TUTELAS - JAVIER ANDRES SANCHEZ CHARRY-2009-00135</t>
  </si>
  <si>
    <t>TUTELAS - RODRIGO MANJARREZ REINOSO-2009-00887</t>
  </si>
  <si>
    <t>TUTELAS - NICOLAS EMILIO LONDOÑO LOZANO-2009-0047</t>
  </si>
  <si>
    <t>TUTELAS - JOHAN ALEJRANDRO SANCHEZ PARDO-2009-00583</t>
  </si>
  <si>
    <t>TUTELAS - LUZ STELLA VASQUEZ RICO - JULIAN OSWALDO MARTINEZ VASQUEZ-2009-09540</t>
  </si>
  <si>
    <t>TUTELAS - JORGE EMILIO MURILLO MURILLO-2009-00339</t>
  </si>
  <si>
    <t>TUTELAS - SANTIAGO MENDOZA-2009-000179</t>
  </si>
  <si>
    <t>TUTELAS - MARIA GABRIELA MUÑOZ BAHOS-2008-00320</t>
  </si>
  <si>
    <t>TUTELAS - MARIA CLEOTILDE SANCHEZ--2009-0110</t>
  </si>
  <si>
    <t>TUTELAS - JOSE ALI BELTRAN SANTOS-2009-312</t>
  </si>
  <si>
    <t>TUTELAS - ALVARO DE JESÚS SOLANO SOLANO-2009</t>
  </si>
  <si>
    <t>TUTELAS - MARITZA ARAQUE  PALOMINO-2009</t>
  </si>
  <si>
    <t>TUTELAS - JORGE GONZALEZ FETIVA-2009-00332</t>
  </si>
  <si>
    <t>TUTELAS - MARTHA DE JESUS HENAO VASQUEZ-2009-00433</t>
  </si>
  <si>
    <t>TUTELAS - NURIS GUILLERMINA MORALES PINTO-2009-0607</t>
  </si>
  <si>
    <t>TUTELAS - JESSICA JOHANA CORREDOR CASTILLO-2009-0300</t>
  </si>
  <si>
    <t>TUTELAS - MARIA DEL CARMEN MUÑOZ MAESTRE-2009-00136</t>
  </si>
  <si>
    <t>TUTELAS - CESAR JAVIER VINASCO VALLEJO-2009-0397</t>
  </si>
  <si>
    <t>TUTELAS - CARLOS ARTURO VELEZ TRUJILLO-2009-0396</t>
  </si>
  <si>
    <t>TUTELAS - ROMAN BOTERO RESTREPO-2009-0397 2009-0407</t>
  </si>
  <si>
    <t>TUTELAS - JUAN CARLOS ARISTIZABAL VALENCIA-2009-0420</t>
  </si>
  <si>
    <t>TUTELAS - NIDIA DEL CARMEN QUINTERO BURGOS-2009-0538</t>
  </si>
  <si>
    <t>TUTELAS - HUMBERTO BARRIOS ESCOBAR-2009</t>
  </si>
  <si>
    <t>TUTELAS - JUAN FELIPE GOMEZ TOBON-2009-0432</t>
  </si>
  <si>
    <t>TUTELAS - HERMIDA POSCUE QUIGUANAS-2009-0084</t>
  </si>
  <si>
    <t>TUTELAS - HERNAN FELIPE DELGADO TAMAYO - DARLY YULIETH TAMAYO SANCHEZ- 2009-0351</t>
  </si>
  <si>
    <t>TUTELAS - JULIAN ANTONIO CHAPARRO SUAREZ-2009-0140</t>
  </si>
  <si>
    <t>TUTELAS - ASTRID DEVIA OSPINA-2009-0313</t>
  </si>
  <si>
    <t>TUTELAS - BELLANIRE MOLINA CRIOLLO-2009-0312</t>
  </si>
  <si>
    <t>TUTELAS - JESUS SEGUNDO ANDRADE TRUJILLO-2009-01114</t>
  </si>
  <si>
    <t>TUTELAS - LUZ MILA SANTANILLA DE QUINTERO-2009-0194</t>
  </si>
  <si>
    <t>TUTELAS - NILA VIRGINIA SANTANA ANGULO-2009-0195</t>
  </si>
  <si>
    <t>TUTELAS - MARIA ESTHER ARENAS ROJAS-2009-0234</t>
  </si>
  <si>
    <t>TUTELAS - JOSE DAVID MURILLO RODRIGUEZ-2009-0325</t>
  </si>
  <si>
    <t>TUTELAS - BLANCA LILIA MEDINA OLMOS-2009-0196</t>
  </si>
  <si>
    <t>TUTELAS - LUIS ALBERTO GONZALEZ OSPINA--2009</t>
  </si>
  <si>
    <t>TUTELAS - WILSON JAVIER PEREZ HOLGUIN-2009-0187</t>
  </si>
  <si>
    <t>TUTELAS - TOBIAS CHAVEZ CUADROS-2009-0193</t>
  </si>
  <si>
    <t>TUTELAS - WILDWE OSORIO VERJAN-2009-0327</t>
  </si>
  <si>
    <t>TUTELAS - MARIA GRACIELA LOAIZA CASTRO-2009-0210</t>
  </si>
  <si>
    <t>TUTELAS - ESPERANZA  HOLGUIN ARCILA-2009-0106</t>
  </si>
  <si>
    <t>TUTELAS - JOSE DE JESUS GARCIA DIAZ-2009-0005</t>
  </si>
  <si>
    <t>TUTELAS - ELICIA MONTAÑO OBANDO-2009-00284</t>
  </si>
  <si>
    <t>TUTELAS - CARLOS FRANCISCO GARCIA BUSTOS-2009-0410</t>
  </si>
  <si>
    <t>TUTELAS - DORANY MENESES CALLE-2009-0201</t>
  </si>
  <si>
    <t>TUTELAS - DERLY CONSTANZA YARA ORTIZ-2009-0271</t>
  </si>
  <si>
    <t>TUTELAS - HERNAN CLAVIJO OCAMPO-2009-00315</t>
  </si>
  <si>
    <t>TUTELAS - MARIA YOLANDA HURTADO GALINDEZ-2009-01287</t>
  </si>
  <si>
    <t>TUTELAS - GUILLERMO LEON ARANGO RESTREPO-2009-00394</t>
  </si>
  <si>
    <t>TUTELAS - DANIEL HUMBERTO CARDENAS GUEVARA-2009-0304</t>
  </si>
  <si>
    <t>TUTELAS - CRISTOBAL SALGADO OLIVEROS-2009-0031</t>
  </si>
  <si>
    <t>TUTELAS - NELLY DUSSAN ANDRADE-2009-00198</t>
  </si>
  <si>
    <t>TUTELAS - ABRAHAM IBAÑEZ MONTEALEGRE-2008-0204</t>
  </si>
  <si>
    <t>TUTELAS - ZORAIDA BARRIOS MORALES - ZULAY JHURANY GOMEZ BARRIOS-2009-0013</t>
  </si>
  <si>
    <t>TUTELAS - VIVIAN JANETH BECERRA GARZON-2009-00136</t>
  </si>
  <si>
    <t>TUTELAS - MARIA CRISTINA JIMENEZ ROBAYO-2008-07249 2008-03221</t>
  </si>
  <si>
    <t>TUTELAS - LUZ FANNY VALENCIA BLANCO-2009-0030</t>
  </si>
  <si>
    <t>TUTELAS - PABLO ENRIQUE CORDOBA CORRALES-2009-0084</t>
  </si>
  <si>
    <t>TUTELAS - OSCAR EDUARDO ALARCON RAMOS-2009-00111</t>
  </si>
  <si>
    <t>TUTELAS - JORGE ALBERTO GUZMAN MOLINA-2009-0009</t>
  </si>
  <si>
    <t>TUTELAS - HELMER RODOLFO ACEVEDO GAMBOA-2009-00371</t>
  </si>
  <si>
    <t>TUTELAS - VICTOR ELIAS ECHEVERY GOMEZ-2009</t>
  </si>
  <si>
    <t>TUTELAS - JOSE CONSTANTINO PACHECO MALDONADO-2009-362</t>
  </si>
  <si>
    <t>TUTELAS - FERNANDO GARZON-2009-000168</t>
  </si>
  <si>
    <t>TUTELAS - ALICIA ESTHER MOLINA LOPEZ-2009-00213</t>
  </si>
  <si>
    <t>TUTELAS - ANDREY BLADIMIR MORANTES APARICIO-2009-00166</t>
  </si>
  <si>
    <t>TUTELAS - DORIS LUNA RANGEL-2009-00168</t>
  </si>
  <si>
    <t>TUTELAS - MARITZA MENDEZ ANGARITA-2009-00167</t>
  </si>
  <si>
    <t>TUTELAS - ISABEL CRISTINA BERMUDEZ OSORIO-2009-00169</t>
  </si>
  <si>
    <t>TUTELAS - JONATHAN VEGA PINEDA-2009-00170</t>
  </si>
  <si>
    <t>TUTELAS - DEISY JOHANNA CASTAÑEDA VARGAS-2009-00171</t>
  </si>
  <si>
    <t>TUTELAS - RAUL YESID FLOREZ PLATA-2009-00154</t>
  </si>
  <si>
    <t>TUTELAS - EILEN KARIME CHAPARRO JAIMES-2009-00155</t>
  </si>
  <si>
    <t>TUTELAS - YURY ANDREA HERNANDEZ HERNANDEZ-2009-0156</t>
  </si>
  <si>
    <t>TUTELAS - LEIDY JOHANNA VILLAMIZAR VILLAMIZAR-2009-157</t>
  </si>
  <si>
    <t>TUTELAS - LEOVEDIS ELIAS MARTINEZ DURAN-2009</t>
  </si>
  <si>
    <t>TUTELAS - RUTH ELENA ELJACH ARZUZA-2009-00290</t>
  </si>
  <si>
    <t>TUTELAS - JOSE YESID GONZALEZ - LUISA FERNANDA GONZALEZ ALMARIO-2009-0132</t>
  </si>
  <si>
    <t>TUTELAS - PAULA ANDREA NAVARRO MARTINEZ - VALENTINA MUÑOZ NAVARRO-2009-0415</t>
  </si>
  <si>
    <t>TUTELAS - ASOCIACION DE CABILDOS INDIGENAS OREWA-2009-00178</t>
  </si>
  <si>
    <t>TUTELAS - CIRA JULIETA GONZALEZ DE CAÑATE-2009</t>
  </si>
  <si>
    <t>TUTELAS - PAULA ANDREA SERNA HERNANDEZ - MARIA CAMILA GALINDA SERNA-2009-0410</t>
  </si>
  <si>
    <t>TUTELAS - ALCIRA SANDOVAL OVIEDO - DIAN LUCIA CORREA SANDOVAL-2009-00118</t>
  </si>
  <si>
    <t>TUTELAS - LAURA ROCIO SARMIENTO AMADO -2009-00172</t>
  </si>
  <si>
    <t>TUTELAS - EDGAR ERNESTO CAMERO RUBIO-2009-00874</t>
  </si>
  <si>
    <t>TUTELAS - MILCIADES TRUJILLO RUBIANO-2009-0187</t>
  </si>
  <si>
    <t>TUTELAS - HERNANDO VARGAS -2009-0341</t>
  </si>
  <si>
    <t>TUTELAS - LUCELLY ASCENCIO-2009-00447</t>
  </si>
  <si>
    <t>TUTELAS - DANILO FAUSTINO RODRIGUEZ VALBUENA-2009-0209</t>
  </si>
  <si>
    <t>TUTELAS - NUBIA LILIANA CAMARGO - DORIS ACELA MARTINEZ SERRANO-2009-00198</t>
  </si>
  <si>
    <t>TUTELAS - JENNY CAROLINA GUTIERREZ BLANCO-2009-150 - ADRIANA JULIETH PRADA ARENAS-2009-152 - JENIFER RODRIGUEZ APARICIO-2009-151</t>
  </si>
  <si>
    <t>TUTELAS - JULIO CESAR CAMACHO PINTO-2009-00153</t>
  </si>
  <si>
    <t>TUTELAS - KATHERINE ZULAY SIERRA MANTILLA-2009-00158</t>
  </si>
  <si>
    <t>TUTELAS - VICTOR ALFONSO GONZALEZ TAPIAS-2009-00159</t>
  </si>
  <si>
    <t>TUTELAS - JOHANNA MILENA BARON CONSUEGRA-2009-00160</t>
  </si>
  <si>
    <t>TUTELAS - DAYSY JAZMIN PORTILLO ARCINIEGAS-2009-00164</t>
  </si>
  <si>
    <t>TUTELAS - FERNANDO JAVIER PRADA PRADA-2009-0165</t>
  </si>
  <si>
    <t>TUTELAS - ARNALDO RAFAEL MARTINEZ CERA-2009-00642</t>
  </si>
  <si>
    <t>TUTELAS - EDUARDO DE JESUS ARANGO ARANGO-2009-00444</t>
  </si>
  <si>
    <t>TUTELAS - NANCY DALI SALAMANCA RENGIFO-2009-00331</t>
  </si>
  <si>
    <t>TUTELAS - JAVIER DE JESUS AYALA AMARIZ-2009-00089</t>
  </si>
  <si>
    <t>TUTELAS - MILAGRO DE JESUS MARTINEZ BUELVAS-2009-553</t>
  </si>
  <si>
    <t>TUTELAS - MONICA HERNANDEZ OCHOA- DANIELA AGUDELO HERNANDEZ-2009-00393</t>
  </si>
  <si>
    <t>TUTELAS - GLORIA ISABEL MUÑOZ HENAO-2009-00358</t>
  </si>
  <si>
    <t>TUTELAS - DIOSIDES GARCIA VELEZ-2009-0260</t>
  </si>
  <si>
    <t>TUTELAS - ELVIRA TRUJILLO-2009-0100</t>
  </si>
  <si>
    <t>TUTELAS - FUNDACION INTERAMERICANA TECNICA-2009-0986</t>
  </si>
  <si>
    <t>TUTELAS - ISABEL PATRICIA COLLAZOS SALCEDO-2009-0036</t>
  </si>
  <si>
    <t>TUTELAS - PEDRO ELISEO CASTRO-2009-0382</t>
  </si>
  <si>
    <t>TUTELAS - ROSALINA HOYOS TORRES-2009-0029</t>
  </si>
  <si>
    <t>TUTELAS - ABEL FERNANDEZ MARTINEZ MARTIN-2009-0210</t>
  </si>
  <si>
    <t>TUTELAS - HECTOR MANUEL MORA ESCOBAR-2009-02324 2009-01212</t>
  </si>
  <si>
    <t>TUTELAS - YUDY NARLEY GUETIO QUIGUANAS-2009-00160</t>
  </si>
  <si>
    <t>TUTELAS - MARIA GILMA VANEGAS JARAMILLO-2009-0393</t>
  </si>
  <si>
    <t>TUTELAS - MARIA EUGENIA DUQUE BENITEZ - CARLOS ESTIVEN ORDOÑEZ-2009-0373</t>
  </si>
  <si>
    <t>TUTELAS - JACINTO LUIS ALFONSO CADAVID-2009-00344</t>
  </si>
  <si>
    <t>TUTELAS - WILSON PALACIOS PALACIOS-2009-0283</t>
  </si>
  <si>
    <t>TUTELAS - EDGAR ALONSO MENESES BEDOYA-2009-00430</t>
  </si>
  <si>
    <t>TUTELAS - KAREN ZULIETT MOSQUERA CANO-2009-00111</t>
  </si>
  <si>
    <t>TUTELAS - BLANCA LILIA  PRIETO-2009-2170</t>
  </si>
  <si>
    <t>TUTELAS - JOHANNA VELEZ RUEDA-2009-0411</t>
  </si>
  <si>
    <t>TUTELAS - MARCO ANTONIO MARQUEZ GODOY-2009-00390</t>
  </si>
  <si>
    <t>TUTELAS - ALVARO ENRIQUE DAVID BRUGES-2009-00259</t>
  </si>
  <si>
    <t>TUTELAS - DARLY YULIETH TAMAYO-2009</t>
  </si>
  <si>
    <t>TUTELAS - JOSE TOBAR ARANGO-2009-00329 2009-00408</t>
  </si>
  <si>
    <t>TUTELAS - LUZ MARY CORTES VALENCIA-2009-00010</t>
  </si>
  <si>
    <t>TUTELAS - MELBA VASQUEZ GIRALDO-2009-0090</t>
  </si>
  <si>
    <t>TUTELAS - OMAIRA ASCENCIO-2009-0012</t>
  </si>
  <si>
    <t>TUTELAS - OSCAR JAIRO LOPEZ ACEVEDO-2009-01255</t>
  </si>
  <si>
    <t>TUTELAS - LUZ ESMERALDA PACHON OROZCO-2009-00346</t>
  </si>
  <si>
    <r>
      <t>TUTELAS - MARTA DOLLY SANCHEZ AGUDELO - SARA VASCO SANCHEZ - MELISA VASCO SANCHEZ-</t>
    </r>
    <r>
      <rPr>
        <b/>
        <sz val="9"/>
        <color theme="1"/>
        <rFont val="Arial"/>
        <family val="2"/>
      </rPr>
      <t>2009-0623</t>
    </r>
  </si>
  <si>
    <t>TUTELAS - EDGAR PIEDRAHITA CARDONA-2009-0446</t>
  </si>
  <si>
    <t>TUTELAS - RUBEN ERNESTO CAYCEDO BELTRAN-2009-00370</t>
  </si>
  <si>
    <t>TUTELAS - KAREN PAOLA FRANCO MENDOZA-2009-0195</t>
  </si>
  <si>
    <t>TUTELAS - MARIA EUGENIA MUÑOZ MARTINEZ-2009-00234</t>
  </si>
  <si>
    <t>TUTELAS - LAURENT NATHALIA ORDOÑEZ NARVAEZ - YURANY NARVAEZ CARDENAS-2009-0378</t>
  </si>
  <si>
    <t>TUTELAS - JOSE HOOVER GALVIS QUIÑONEZ-2009-0215</t>
  </si>
  <si>
    <t>TUTELAS - MARITZA MONTERO LUNA - JOHAN ESTEBAN MUÑOZ-2009-0384</t>
  </si>
  <si>
    <r>
      <t>TUTELAS - JOSE ERNESTO RUBIO - ANDRES LOZANO FLOREZ - KATHERINE CUADROS PATIÑO - DELIA YAQUELINE GOMEZ MANTILLA - JULIE ANDREA SAENZ REYES - CAROL ESTEFANIA CASTELLANOS MARTINEZ - LEONARDO HERNAN TALERO SARMIENTO - ANDREA CAMILA SANCHEZ PICON - NIDIA CAROLINA FIGUEROA ARAQUE - JONATHAN MANUEL CARRILLO LEON - DUMAR SAID DUBEIBE MARIN - DANIEL ORDOÑEZ PRIETO DIANA MARCELA SUAREZ RODRIGUEZ - MARTHA ISABEL GUTIERREZ GUTIERREZ - CINDY CAROLINA VILLABONA DELGADO - MAYRA ANDREINA URIBE ARDILA - JAMES MAURICIO ORTIZ JEREZ - GEISELL KATHERINE QUINTERO - JENIFER FORERO LAGUADO - ERICK JUSSEPPE RIVERA DELGADO - IVAN DARIO SOTOMONTE MOTTA-</t>
    </r>
    <r>
      <rPr>
        <b/>
        <sz val="9"/>
        <color theme="1"/>
        <rFont val="Arial"/>
        <family val="2"/>
      </rPr>
      <t>2009-0172</t>
    </r>
  </si>
  <si>
    <t>TUTELAS - KAROL MELISSA ESCORCIA QUIROGA-2009-0172</t>
  </si>
  <si>
    <t>TUTELAS - ANDREA PAOLA PATIÑO VILLAMIZAR-2009-0175</t>
  </si>
  <si>
    <r>
      <t>TUTELAS - EUCLIDES BUENAHORA SILVA - ELVIN ARIEL BUENAHORA BADILLO - WILMER YESID BUENAHORA BADILLO - PAULA ANDREA SARMIENTO CASTRO - DIANA PAOLA ORTIZ RAMIREZ - FEISAL ORTIZ SARMIENTO - YAMILE MARTINEZ RAMIREZ - MAGALY RODRIGUEZ ORTIZ - ELBA NIÑO VELASQUEZ-</t>
    </r>
    <r>
      <rPr>
        <b/>
        <sz val="9"/>
        <color theme="1"/>
        <rFont val="Arial"/>
        <family val="2"/>
      </rPr>
      <t>2009-0153</t>
    </r>
  </si>
  <si>
    <t>TUTELAS - DIOMARA CASTAÑEDA HUERTAS-2009-011</t>
  </si>
  <si>
    <t>TUTELAS - CLAUDIA AYDEE TORRES - SANTIAGO CHAVEZ TORRES-2009-0431</t>
  </si>
  <si>
    <t>TUTELAS - CAROLINA LUCIA GOMEZ BOLAÑOS - ALVARO JOSE POSSO GOMEZ-2009-00414</t>
  </si>
  <si>
    <t>TUTELAS - MARIA LUDIBIA SERNA - KEVIN FABIAN PEDROZA SERNA-2009-0472</t>
  </si>
  <si>
    <t>TUTELAS - YINA PAOLA ROJAS ORTIZ -2009-0064</t>
  </si>
  <si>
    <t>LEIDY YULIANA PINEDA CASTAÑO - BRIAN ANDRES MEJIA PINEDA-2009-0471</t>
  </si>
  <si>
    <t>LADY CATHERINE URIBE FLOREZ - NESTOR ANDRES JARAMILLO URIBE FLOREZ-2009-00467 2009-0075</t>
  </si>
  <si>
    <t>LIBIA FLOR CAÑAR CAÑAR - PABLO ALEJANDRO ARROYO CAÑAR-2009-407</t>
  </si>
  <si>
    <t>FRANCIA ELENA MARTINEZ GONZALEZ  - JUAN SEBASTIAN LOZANO MARTINEZ-2009-00436</t>
  </si>
  <si>
    <t>LEIDY JANETH RODRIGUEZ ARANA - NATHALY ALEJANDRA RODRIGUEZ-2009-468</t>
  </si>
  <si>
    <t>LUXANDRA TORRES -MELISA HINESTROZA TORRES-2009-0454</t>
  </si>
  <si>
    <t>JENNY MONDRAGON CASTRO - NICOLL TATIANA MONDRAGON CASTRO-2009-0425</t>
  </si>
  <si>
    <t>GLADYS ANGULO PAREDES - ALEXANDRA PINILLO ANGULO-2009-0425</t>
  </si>
  <si>
    <t>CARMEN ROSA PEREZ FIGUEREDO-2009-00530</t>
  </si>
  <si>
    <t>ANA MERCEDES MUNERA BRAND-2009-00484</t>
  </si>
  <si>
    <t>HUMBERTO RAMIREZ MORENO -2009-00361</t>
  </si>
  <si>
    <t>YADIRA HERRERA FLOREZ-2009-00202</t>
  </si>
  <si>
    <t>MAIDE GIRALDO GUTIERREZ-2009</t>
  </si>
  <si>
    <t>CAROL DAYANA BECERRA CEROMECA - FLOR ELISA BECERRA CEROMECA-2009-00402</t>
  </si>
  <si>
    <t>ADRIANA MARIA VEIRA ZAPATA - JUAN MANUEL QUICENO VEIRA-2009-0422</t>
  </si>
  <si>
    <t>RAFAEL ENRIQUE SANCHEZ FONSECA-2009-0361</t>
  </si>
  <si>
    <t>JAIME YAÑEZ CANAL-2009-00801</t>
  </si>
  <si>
    <t>HERNAN QUINTERO CASTRO-2009</t>
  </si>
  <si>
    <t>JAVIER ANTONIO SOTO HOYOS-2009-0445</t>
  </si>
  <si>
    <t>MARTHA ESTELA RUIZ - LUIS ANTONIO CASTILLO LOPEZ-2009-0356</t>
  </si>
  <si>
    <t>FABIO DE JESUS ANGEL GUTIERREZ-2009-0243 2009-0423</t>
  </si>
  <si>
    <t>FREDYS JIMENEZ MENDOZA-2009-00607 2009-0610</t>
  </si>
  <si>
    <t>ALFONSO JIMENEZ ESPINOSA-2009-0359</t>
  </si>
  <si>
    <t>LUZ CARIME VELOSA SANCHEZ - SEBASTIAN HERNANDEZ</t>
  </si>
  <si>
    <t>MARIA ISABEL RICO ZARATE-2009-0343</t>
  </si>
  <si>
    <t>WILSON PEREZ VILLALBA-2009-010</t>
  </si>
  <si>
    <t>LUZ STELLA MURILLO RODRIGUEZ - YESSICA YULISSA MURILLO-2009-0412</t>
  </si>
  <si>
    <t>JOSE HOOVER RIOS BETANCOURT - MIGUEL ANGEL RIOS GIRON-2009-00407</t>
  </si>
  <si>
    <t>SANDRA MILENA MEJIA - LAURA ISABELA CALERO MEJÍA-2009-423 - MARIA DEL CARMEN BELTRAN - HELEN ARANA MURILLO BELTRAN-2009-424 - RUTH MERY SAA NUÑEZ -RUBEN DARIO SANCHEZ NUÑEZ-2009-426</t>
  </si>
  <si>
    <t>ALEXANDER BENAVIDES - ANA MARIA MORALES BENAVIDEZ-2009-00412 - NELSON SANCHEZ LONDOÑO - SEBASTIAN SANCHEZ BEDOYA-2009-00411</t>
  </si>
  <si>
    <t>ASAMBLEA DEPARTAMENTAL DE SUCRE Y OTRO-2009-0493</t>
  </si>
  <si>
    <t>PAOLA RODRIGUEZ PINEDA-2009-1025</t>
  </si>
  <si>
    <t>JAVIER ALFONSO SANTIAGO JACOME-2009-00892</t>
  </si>
  <si>
    <r>
      <t>FELIX HERNANDO OTALORA MOTTA - CELENY DUCUARA CEBALLOS - MARIA DEL CARMEN LOPEZ ARANGO - HERMINDO SOACHA SOGAMOSO - JAIR LIZCANO LIZCANO - PASCUAL MIRELLA MOSQUERA PALACIOS - MARIA DEL CARMEN QUINTERO GONZALEZ - CARLOS TOLEDO CUELLAR - JOSE MISAEL MEDINA DIAZ - JOSE MIGUEL JUTINICO  MILONA - MARTHA ISABEL LINDO VALDES - MARINA MESA VERA - LUZ MERY HERNANDEZ H - ESTELLA TORRES VIDAL - GUMERCINDO HERNANDEZ QUINTERO - EMIRIAM HERREÑO QUIROGA - KAROL VIVIANA ROJAS PEÑA - JOSE ARMANDO YARA MALAMBO - GUILLERMINA GALLO HERNANDEZ - JOSE ANTONIO SANCHEZ SORIA - BLANCA NUBIA MONTES ARANGO - GLADYS BUENDIA OLARTE - ESTER LIGIA QUNTERO MONTERO - ALVARO SILVA - RICAURTE GONZALEZ LOPEZ - ELICEO ENCISO QUEVEDO - AURELYS ANAYA PALACIN - LUZ MELIDA RUENES SUAREZ - ALEXANDRA MARIA GONZALEZ VALENCIA - RODOLFO ROJAS RUIZ - LIDYER RUIZ - MARCO AURELIO RENDON DIAZ - PIEDAD YASMIN YARA YATE - YONIER YELA ARCOS - JORGE LIER RIASCOS - MIGUEL ANGEL PABON - MARIA DEL PILAR QUINTERO CALLE - ELICETH SILVESTRE TOBAR - LUIS ENRIQUE TAPIERO TIQUE - SENOVIA GARZON CONACUE - ANGEL MARIA SIERRA GAITAN - RAMON RIVAS TIMOTE - YOLAVER JIMENEZ RIASCOS - NOLBERTO BUITRON VALDES - LIDIA OBANDO - MARIA DELICIA QUINTERO GUARIN - MARIA AMPARO QUINTERO GUARIN - LUZ DARY QUINTERO GUARIN - YANETH NAVARRO BARRETO - SANDRA ROCIO CIFUENTES NIVIA - GINA PAOLA PALACIOS - MARTA PARRA - ADIS MARIA CASTELLAR OCHOA -</t>
    </r>
    <r>
      <rPr>
        <b/>
        <sz val="9"/>
        <color theme="1"/>
        <rFont val="Arial"/>
        <family val="2"/>
      </rPr>
      <t>2009-00859</t>
    </r>
  </si>
  <si>
    <t>JOSE ALVARO FAJARDO-2009-00217</t>
  </si>
  <si>
    <t>ANA MARIA QUINTERO - YEIMI NATALIA VASQUEZ QUINTERO-2009-0404 2009-0060</t>
  </si>
  <si>
    <t>JUAN CAMILO BEDOYA MARIN-2009-044</t>
  </si>
  <si>
    <t>EDNA PATRICIA ROSERO GIL - VALENTINA ASTUDILLO ROSERO-2009-0416</t>
  </si>
  <si>
    <t>LADY JOANA BALLESTEROS AMAYA - MAICOL STEVEN ZORRILLA BALLESTEROS-2009-00421</t>
  </si>
  <si>
    <t>GALO ARTURO TORRES SERRA-2009-00331</t>
  </si>
  <si>
    <t>MARIA LEYDA BELALCAZAR - ANDRES DAVID VIDALES BELALCAZAR-2009-0418 2009-00423</t>
  </si>
  <si>
    <t>RODRIGO CHACON LOPEZ - GEAN CARLO CHACON JARAMILLO-2009-0418</t>
  </si>
  <si>
    <t>INGRID DANIELA DURAN JARAMILLO -GINA LORENA JARAMILLO CASTRO-2000-00428</t>
  </si>
  <si>
    <t>GUILLERMO ANIBAL GARTNER TOBON-2009</t>
  </si>
  <si>
    <t>CARMEN NORELY BLANCO BLANCO-2009-00628</t>
  </si>
  <si>
    <t>MANUEL ANTONIO KLINGER QUIÑONEZ - DANIELA KLINGER MORENO-2009-0423</t>
  </si>
  <si>
    <t>INGRID ESTHER SIERRA CORDOBA-2009-0164</t>
  </si>
  <si>
    <t>CESAR AUGUSTO CASTRO BERDUGO-2009-0426</t>
  </si>
  <si>
    <t>JOSE EDWIN CAGUA AGUDELO-2009-00420</t>
  </si>
  <si>
    <t>NORMA LUCIA BOTERO MUÑOZ-2009</t>
  </si>
  <si>
    <t>OSCAR IBAGUE SANCHEZ-2009</t>
  </si>
  <si>
    <t>ROSA ESTILIA SANJUANELO MARTINEZ-2009-01430</t>
  </si>
  <si>
    <t>CARMEN LILIANA DIAZ RUIZ - SANTIAGO MORENO DIAZ-2009-00416</t>
  </si>
  <si>
    <t>HERNAN FELIPE DELGADO TAMAYO-2009-0351</t>
  </si>
  <si>
    <t>CARLOS ALBERTO BURGOS OLAYA-2009-00415</t>
  </si>
  <si>
    <t>STEPHANIA MORENO ANCHICO - YEISON DAVID BARONA MORENO-2009-00418</t>
  </si>
  <si>
    <t>PAULA ANDREA SERNA HERNANDEZ- MARIA CAMILA GALINDO-2009-00410</t>
  </si>
  <si>
    <t>MARTHA LUCIA MANCILLA MORALES - NICOLAS PEÑARANDA MANCILLA-2009-0420</t>
  </si>
  <si>
    <t>YOHANNA LUZ MARY LOPEZ BENAVIDES-2009-0112</t>
  </si>
  <si>
    <t>RENE ALEJANDRO ZERDA PAEZ-2009-0108</t>
  </si>
  <si>
    <t>MARTHA SOE BARRIOS GOMEZ-2009-400</t>
  </si>
  <si>
    <t>WILLIAM ALVAREZ MONTOYA-2009-00495</t>
  </si>
  <si>
    <t>MARIA LUCIA PARRADO RIVEROS-2008-01817</t>
  </si>
  <si>
    <t>CAROLINA MARIN MUESES - JUAN CAMILO DEBOYA MARIN-2009-440</t>
  </si>
  <si>
    <t>LUZ MALLURY TROCHEZ GARCIA - LISNEIDY JARAMILLO TROCHEZ-2009-442</t>
  </si>
  <si>
    <t>SONIA EDITH RODRIGUEZ GURRUTE - HELLEN IVANA RODRIGUEZ-2009-0423</t>
  </si>
  <si>
    <t>MONICA CRISTINA RIVEROS - SERGIO RIVEROS-2009-0423</t>
  </si>
  <si>
    <t>CATHERINE AYALA GASCA - NICOLAS SUAZA AYALA-2009-0442</t>
  </si>
  <si>
    <t>MARIA MERY SAA NUÑEZ  - RUBEN DARIO SANCHEZ SAA-2009-0426</t>
  </si>
  <si>
    <t>ELVIA RODRIGUEZ CAICEDO - EFIGENIA OROBIO URBANO-2009-00336</t>
  </si>
  <si>
    <t>ANA BETSABE VASQUEZ BERRIO-2009-0048</t>
  </si>
  <si>
    <t>HERMIDES QUINTERO MARTINEZ-2009</t>
  </si>
  <si>
    <t>RODRIGO CORREA PEREA - SANTIAGO CORREA CORTES-2009-0435</t>
  </si>
  <si>
    <t>JOHANA MILENA BOHORQUEZ CRUZ-2009-0436 2009-066</t>
  </si>
  <si>
    <t>MARIA VERONICA VARGAS LONDOÑO - JERSON RAMIREZ VARGAS-2009-0428</t>
  </si>
  <si>
    <t>ARBEY GORDILLO NUÑEZ-2009-00427</t>
  </si>
  <si>
    <t>ENILDA ELENA ACUÑA-2009</t>
  </si>
  <si>
    <t>KELLY JOHANA DIAZ CORREA - SERGIO ALEJANDRO JIMENEZ DIAZ-2009-00429</t>
  </si>
  <si>
    <t>MARIA AYDE GOMEZ VEGA-2009-3403</t>
  </si>
  <si>
    <t>FLOR STELLA ORTEGA HERNANDEZ-2009-0200</t>
  </si>
  <si>
    <t>CELMIRA MONJES QUIÑONES-2009-0203</t>
  </si>
  <si>
    <t>LINA EIMMY BELTRAN BASTIDAS - KEVIN DANIEL VALENCIA BELTRAN-2009-0434</t>
  </si>
  <si>
    <t>CLAUDIA PATRICIA MUÑOZ LOPEZ - JOHANN STEE MORALES MUÑOZ-2009-00440</t>
  </si>
  <si>
    <t>GUILLERMINA MORENO MORENO-2009-0127</t>
  </si>
  <si>
    <t>ENRIQUE CALVO PARAMO-2009-0977</t>
  </si>
  <si>
    <t>JULIO CESAR RIVERA BARRERO-2009-0370</t>
  </si>
  <si>
    <t>CARLOS ALBERTO HERNANDEZ MORALES - VICTOR MANUEL SARRIA CAPOTE-2009-0439</t>
  </si>
  <si>
    <t>OSCAR ENRIQUE GAVIRIA QUINA-2009-0456</t>
  </si>
  <si>
    <t>JUAN DIEGO SERNA RESTREPO-2009-228</t>
  </si>
  <si>
    <t>SANDRA PATRICIA BUITRAGO - ANA VALENTINA BOLAÑOS-2009-448</t>
  </si>
  <si>
    <t>ENRIQUE RINCON FIGUEROA-2009-0389</t>
  </si>
  <si>
    <t>GERMAN RAUL GOMEZ PALACIO-2009-0510</t>
  </si>
  <si>
    <t>ORLANDO MANJARRES SANCHEZ-2009-0220</t>
  </si>
  <si>
    <t>CORPORACION INSTITUTO LATINOAMERICANO DE ALTOS ESTUDIOS (ILAE)-2009-0980</t>
  </si>
  <si>
    <t>JOSE EDUARDO BARRERA VARGAS-2009-0514 - MANUEL ARCESIO RENDON RAMIREZ-2009-0513</t>
  </si>
  <si>
    <t>ROSA JAEL GONZALEZ - WILLIAM JOSIMAR - DIEGO ARMANDO SINISTERRA GONZALEZ - MIGUEL ANGEL SINISTERRA GONZALEZ-2009-0164</t>
  </si>
  <si>
    <t>JESUS EMILIO QUINTERO  - DIEGO ANDRES QUINTERO CENTENO-2009-</t>
  </si>
  <si>
    <t>REVISAR</t>
  </si>
  <si>
    <t>LUZ MIRIAM TRUJILLO MORALES-2009-0221</t>
  </si>
  <si>
    <t>PABLO EMILIO ZAMORA CABRERA-2009-0225</t>
  </si>
  <si>
    <t>HERNANDO BOTELLO OCAMPO-2009-0422</t>
  </si>
  <si>
    <t>BERTHA IRIS RODRIGUEZ DE BUITRAGO-2009-0442</t>
  </si>
  <si>
    <t>CIELO ROCIO TOVAR BLANDON-2009-0123</t>
  </si>
  <si>
    <t>LUCIA MEDINA COTACIO -2009-0084</t>
  </si>
  <si>
    <t>LUIS OTALORA VELANDIA-2009-0419</t>
  </si>
  <si>
    <t>JESUS EMILIO GIL CAÑAS - JONATHAN DUVAN GIL GUERRERO-2009-0465 - 2009-1487</t>
  </si>
  <si>
    <t>JENIFFER FERNANDEZ VELASQUEZ - KEVIN JOHAN RAMOS FERNANDEZ-2009-454</t>
  </si>
  <si>
    <t>ROSA DOMINGA ROSADO MAESTRE-2009</t>
  </si>
  <si>
    <t>CARLOS JULIO MULATO CORTES - LAURA VANESSA MULATO BALANTA-2009-0448</t>
  </si>
  <si>
    <t>SIDNEY MELLIZO MEJIA - JORGE LUIS MONTOYA MELLIZO-2009-00443</t>
  </si>
  <si>
    <t>YASMID VELASQUEZ HERNANDEZ - KIARA ALVARADO VELASQUEZ-2009-0447</t>
  </si>
  <si>
    <t>DORIANA DAVIS CAÑAS - ADRIAN ARCILA DAVIS-2009-0448</t>
  </si>
  <si>
    <t>FLOR MARIA COLORADO PINILLO - ESTEBAN GÓMEZ COLORADO-2009-0447</t>
  </si>
  <si>
    <t>ANA MARIA QUINTERO GURRUTE - YAIMI NATALIA VASQUEZ  QUINTERO-2009-438 2009-0060</t>
  </si>
  <si>
    <t>MARIA FERNANDA LOPEZ CASTRO - SANTIAGO SANCHEZ LOPEZ-2009-0485</t>
  </si>
  <si>
    <t>OSCAR MOLINA NAVARRO - ERICA YULITSA MOLINA OSPINA-2009-065 2009-0461</t>
  </si>
  <si>
    <t>MAURICIO ENRIQUEZ DIAZ - MANUELA DIAZ VELEZ-2009-0462</t>
  </si>
  <si>
    <t>MARIA MARCELA MONTAÑO BALTAN - MICHAEL STIVEN QUINTERO-2009-0502</t>
  </si>
  <si>
    <t>MARLYN MARILYN FLOREZ QUIÑONES - ALICE VALERIA ARCILA FLOREZ-2009-0468 2009-0469</t>
  </si>
  <si>
    <t>JAIME AGUIRRE CEBALLOS-2009-01078 2009-01082</t>
  </si>
  <si>
    <t>MARIA DELTY CASTILLO CASTAÑEDA - JHON EDWIN SANCHEZ RODRIGUEZ-2009-0457</t>
  </si>
  <si>
    <t>BEATRIZ ADRIANA GUZMAN MEJIA - JONATHAN STIVEN GUZMAN MEJIA-2009-0468</t>
  </si>
  <si>
    <t>LUZ STELLA RUA GIRALDO - JULIO CESAR PEÑA RUA-2009-0472</t>
  </si>
  <si>
    <t>MARIA JANETH CANIZALES - KEVIN MAURICIO BETANCOURT-2009-00472</t>
  </si>
  <si>
    <t>LILIA VICTORIA CASAÑAS - DANIEL FRANCISCO VARELA VICTORIA-2009-0471</t>
  </si>
  <si>
    <t>ANSELMO JOSE CASTRO ARAUJO-2009-0634 2009-0633</t>
  </si>
  <si>
    <t>SONIA ESTHER SAAVEDRA ARENAS-2009-0007</t>
  </si>
  <si>
    <t>WILLIAM ALFONSO GUERRA ROBLES-2009-0008</t>
  </si>
  <si>
    <t>MARIA ROMELIA GIRALDO AGUDELO-2009-500</t>
  </si>
  <si>
    <t>HUBALDO ENRIQUE FERRER NIEBLES-2009-0006</t>
  </si>
  <si>
    <t>JAIME GALLEGO ARBELAEZ-2008-00395</t>
  </si>
  <si>
    <t>BEATRIZ ELENA ZAPATA-2009-01682</t>
  </si>
  <si>
    <t>YERLYRUIZ RAYO-2009-0213</t>
  </si>
  <si>
    <t>GABRIEL QUIROZ-2009-00334</t>
  </si>
  <si>
    <t>HUMBERTO SEGUNDO DE SALAS NASSER-2009-0002</t>
  </si>
  <si>
    <t>NUMAEL RAMIREZ HERNANDEZ-2009-00455 2009-0474</t>
  </si>
  <si>
    <t>GLORIA ESPERANZA PARDO CASTRO-2009-00456</t>
  </si>
  <si>
    <t>JENNY JOHANA ROJAS MOSQUERA - JUAN DAVID PERDOMO ROJAS-2009-0483</t>
  </si>
  <si>
    <t>GLORIA PATRICIA MANCERA - ANDERSON MENDEZ MANCERA-2009-0455</t>
  </si>
  <si>
    <t>LUZ MARLLURY TROCHE - LISNEYDY JARAMILLO TROCHEZ-2009-0441</t>
  </si>
  <si>
    <t>ADRIANA MORENO RAMIREZ - ERICK ESTEBAN LOAIZA MORENO-2009-0461</t>
  </si>
  <si>
    <t>MARIA DEL PILAR VARGAS IDROBO - ANA MARIA PEDREROS VARGAS-2009-0458</t>
  </si>
  <si>
    <t>LUZ ADRIANA ARCILA BOHORQUEZ - LINA MARCELA MORALES ARCILA-2009-0476 2009-0476</t>
  </si>
  <si>
    <t>PAOLA ANDREA LUCIO COBO - DANA VALENTINA MARMOLEJO LUCIO-2009-0475</t>
  </si>
  <si>
    <t xml:space="preserve">SILVIA ENITH GOMEZ - 2009-0167 </t>
  </si>
  <si>
    <t>MARTHA DEL PILAR PACHECO-2009-0439</t>
  </si>
  <si>
    <t>OSCAR EDUARDO OSORNO REYES-2009-01081</t>
  </si>
  <si>
    <t>AGUSTIN RUDAS LLERAS-2009-01080</t>
  </si>
  <si>
    <t>HERNAN ESTRADA BUSTOS-2009-01078</t>
  </si>
  <si>
    <t>FUNDACION NACIONAL E INTERNACIONAL DE INVESTIGACION DESARROLLO Y APOYO CIENTIFICO (FUNDIVAC)-2008-0943</t>
  </si>
  <si>
    <t>ISAMEL BASTOS GARCIA-2009-0086</t>
  </si>
  <si>
    <t>LUZ MARINA BONILLA COLLAZOS-2009-00352</t>
  </si>
  <si>
    <t>LUZ DARY ROJAS SANCHEZ-2009-00240</t>
  </si>
  <si>
    <t>ALBENIZ OVIEDO PAVA-2009-0053</t>
  </si>
  <si>
    <t>ERMER DE JESUS ARVELAEZ GONZALEZ-2009-0050</t>
  </si>
  <si>
    <t>FLOREINA RUBIO DE VARON-2009-00238</t>
  </si>
  <si>
    <t>LUIS ANTONIO BIANCHA CARDONA-2009-00234</t>
  </si>
  <si>
    <t>PEDRO SANTOS GOMEZ MARTINEZ-2009-00054</t>
  </si>
  <si>
    <t>MAYURIS DOMINGUEZ-2009</t>
  </si>
  <si>
    <t>IGNACIO MANTILLA PRADA-2009-01079</t>
  </si>
  <si>
    <t>PABLO ALEJANDRO ARROYO CAÑAR-2009-0407</t>
  </si>
  <si>
    <t>XIMENA ALEXANDRA GOMEZ FIGUEROA-2009-00111</t>
  </si>
  <si>
    <t>MARTHA ROSA ACEVEDO MONCADA-2009-00205 2009-0289</t>
  </si>
  <si>
    <t>LUIS JORGE MARTINEZ CADENA-2009-00213</t>
  </si>
  <si>
    <t>ERASMO CIFUENTES MAYORGA-2009-00641</t>
  </si>
  <si>
    <t>LILIANA FERNANDEZ SAMACA-2009-0452</t>
  </si>
  <si>
    <t>MELANIO CORONADO HURTADO-2009-00804</t>
  </si>
  <si>
    <t>JESUS MARIA CONSUEGRA GUTIERREZ-2009-00776</t>
  </si>
  <si>
    <r>
      <t>LUZ STELLA MONTALVO VALDERRAMA - MARTA ELENA TORRES AMAYA - DORIS MARTINEZ MONTOYA-</t>
    </r>
    <r>
      <rPr>
        <b/>
        <sz val="9"/>
        <color theme="1"/>
        <rFont val="Arial"/>
        <family val="2"/>
      </rPr>
      <t>2009-0376</t>
    </r>
  </si>
  <si>
    <t>MARIA ELVIRA RAMIREZ GALLEGO-2009-0047</t>
  </si>
  <si>
    <t>RAMIRO VICENTE MARBELLO PEREZ-2009-00560</t>
  </si>
  <si>
    <t>ARMANDO JOSE PUMAREJO ALEMAN-2009-0003 2009-0004</t>
  </si>
  <si>
    <t>LUIS H. CARRILLO RODRIGUEZ - DORA MARIA RODRIGUEZ-2009-0862</t>
  </si>
  <si>
    <t>ANA CLOVIS PRADA ANGEL - DEISY NATALIA AGUILERA PEÑA-2006-0098 2009-00216</t>
  </si>
  <si>
    <t>CLAUDIA PATRICIA MUÑOZ - JOHAAN STEE MORALES MUÑOZ-2009-0440</t>
  </si>
  <si>
    <t>LUZ ARGENIS RODRIGUEZ ARANA - FRANZ DONNEYS RODRIGUEZ 2009-0489</t>
  </si>
  <si>
    <t>NIDIAN PALACIO PIEDRAHITA - JUAN DAVID FLOREZ PALACIO--2009-0078</t>
  </si>
  <si>
    <t>PAULA LILIANA SOTAQUIRA CHAPARRO - ANDRES FELIPE ROSAS SOTQUIRA-2009-1103</t>
  </si>
  <si>
    <t>MARTHA LILIANA OROZCO RAMOS - INGRI TATIANA OROZCO RAMOS - ANGI CAMILA OROZCO RAMOS-2009-0056</t>
  </si>
  <si>
    <t>MARIA ERYS DAYSE GARCIA SUAREZ-2009-00045</t>
  </si>
  <si>
    <t>JOSE LUIS GARCIA ZABALA-2009-00247</t>
  </si>
  <si>
    <t>URIEL GUTIERREZ RAMIREZ-2009-0312</t>
  </si>
  <si>
    <t>LUZ ANGELA DELGADO DIAZ-2009-0477</t>
  </si>
  <si>
    <t>ANA LUCIA PALMA ALOMIA-2009-00861</t>
  </si>
  <si>
    <t>LUZ ELENA RESTREPO SALINAS - JUAN CARLOS SOTO GONZALEZ-2009-00352</t>
  </si>
  <si>
    <t>ROSALBA NOSCUE - ANDRES FELIPE URBANO DAZA-2009-0489</t>
  </si>
  <si>
    <t>LORENA TAMAYO GARCIA  - JHON ALEJANDRO TAMAYO GARCIA-2009-0510</t>
  </si>
  <si>
    <t>JHON MAURICIO SOTO GUEVARA - SHAROL SOTO LLANOS-2009-508</t>
  </si>
  <si>
    <t>IRIS CARINA LOPEZ ESCOBAR - CAMILA LEON LOPEZ-2009-0491</t>
  </si>
  <si>
    <t>SANDRA LILIANA ALFONSO GARCIA-2009-00496</t>
  </si>
  <si>
    <t>CAROLINA ROJAS POSSU-2009-00410</t>
  </si>
  <si>
    <t>LILIANA CADENA RAMIREZ-2009-00231 2009-00230</t>
  </si>
  <si>
    <t>ALBA PATRICIA LOPEZ IDARRAGA-2009-00252</t>
  </si>
  <si>
    <t>SONIA ESPERANZA TOVAR RODRIGUEZ-2009-00231</t>
  </si>
  <si>
    <t>JAVIER PORTILLA LOPEZ - ALEJANDRA PORTILLA BRAVO-2009-0126</t>
  </si>
  <si>
    <t>ESTHER JULIA PEREA NARVAEZ - NATALY ALEJANDRA LOPEZ-2009-0490</t>
  </si>
  <si>
    <t>MIRIAM ZAMBRANO AREVALO - 2009-0347</t>
  </si>
  <si>
    <t>MIGUEL ARCANGEL DIAZ MORENO-2009-0442</t>
  </si>
  <si>
    <t>AMANDA LUCIA CONTRERAS OSPITIA-2009-0377</t>
  </si>
  <si>
    <t>FELIX ALBERTO MATEUS TRIANA - CARINA YASSURY MATEUS TRIANA - BRAYAM CAMILO MATEUS TRIANA-2009-0373</t>
  </si>
  <si>
    <t>ANA YIBE PIAMBA GOMEZ-2009-0527</t>
  </si>
  <si>
    <t>MARIA ORFILIA MARIN OCAMPO-2009-0528</t>
  </si>
  <si>
    <t>VIVIANA MARTINEZ GALINDO-2009-0094</t>
  </si>
  <si>
    <t>SANTANDER BOLIVAR SOLANO-2009-00852</t>
  </si>
  <si>
    <t>AMANDA ANGELINA OROZCO MARTINEZ-2009-0043</t>
  </si>
  <si>
    <t>VICTOR GABRIEL VALENCIA ALAIX-2009-0558</t>
  </si>
  <si>
    <t>BEATRIZ ELENA CUARTAS AGUIRRE - JUAN JOSE GARCIA CUARTAS-2009-509</t>
  </si>
  <si>
    <t>JAQUELINE MARTINEZ RESTREPO - MANUELA OSORIO MARTINEZ-2009-0498</t>
  </si>
  <si>
    <t>MARIA LIVIA BOLAÑOS CHAVEZ-2009-00549</t>
  </si>
  <si>
    <t>JORGE ARNOBIO MENESES-2009-00540</t>
  </si>
  <si>
    <t>FRANCIA ENITH MENDOZA LERMA - JEFFERSON ANDRES LONGA MENDOZA-2009-0520</t>
  </si>
  <si>
    <t>KEILY BAYONA PEREZ-2009</t>
  </si>
  <si>
    <t>ANA MARIA CARDENAS SAJONERO-2009</t>
  </si>
  <si>
    <t>MAURICIO RESTREPO TRUJILLO-2009-0542</t>
  </si>
  <si>
    <r>
      <t>ARBELEY JOSE POVEDA USME - JOSE ARBE RAMIREZ MAHECHA - MARIA CRISTINA LEAL - ANA BETTY MARTINEZ DE HENAO - MARCELINO CORTAZAR SILVA - MARIA SHIRLEY TRONCOSO DE GONGORA-</t>
    </r>
    <r>
      <rPr>
        <b/>
        <sz val="9"/>
        <color theme="1"/>
        <rFont val="Arial"/>
        <family val="2"/>
      </rPr>
      <t>2009-00732</t>
    </r>
    <r>
      <rPr>
        <sz val="9"/>
        <color theme="1"/>
        <rFont val="Arial"/>
        <family val="2"/>
      </rPr>
      <t xml:space="preserve"> </t>
    </r>
  </si>
  <si>
    <r>
      <t>ANA BELIZA ALVAREZ - JAZMIN ANDREA BUCHELI ALVAREZ - ANGIE SULEIDY BUCHELI ALVAREZ - EDISON VILLAMIL BUCHELI  ALVAREZ-</t>
    </r>
    <r>
      <rPr>
        <b/>
        <sz val="9"/>
        <color theme="1"/>
        <rFont val="Arial"/>
        <family val="2"/>
      </rPr>
      <t>2009-0057</t>
    </r>
  </si>
  <si>
    <t>HUGO LEON MENESES VANEGAS-2009-01105</t>
  </si>
  <si>
    <t>FRANCISCO MUÑOZ PABA-2009-00643</t>
  </si>
  <si>
    <t>ALEJANDRA SANCHEZ VASQUEZ-2009-01134</t>
  </si>
  <si>
    <t>FABIO AURELIO RIVAS MUÑOZ-2009-00545</t>
  </si>
  <si>
    <t>EDGAR MENDOZA VILLALOBOS-2009-0544</t>
  </si>
  <si>
    <t>JHON MAURICIO ALFONSO RODRIGUEZ - JUAN DAVID ALFONSO POTES-2009-0081</t>
  </si>
  <si>
    <t>JAVIER VANEGAS HERNANDEZ-2009-01181</t>
  </si>
  <si>
    <t>YAMILED MUÑOZ GARCIA-2009-0039 2009-0312</t>
  </si>
  <si>
    <t>MARIA LUISA CARABALI MOLANO-2009-0071 - RUBEN CARABALI MOLANO-2009-00245</t>
  </si>
  <si>
    <t>ADONAI LUNA HERRADA-2009-00180</t>
  </si>
  <si>
    <t>SANDRA PATRICIA JIMENEZ HINESTROZA - NICOL DAYANA ROA JIMENEZ-2009-00538</t>
  </si>
  <si>
    <t>JEDMY DORANI ZAMBRANO ZAMBRANO-2009-00223</t>
  </si>
  <si>
    <t>ARNULFO BOCANEGRA PAVI-2009-0581</t>
  </si>
  <si>
    <t>ISIDRO ELIAS SUAREZ PADRON-2009-0111</t>
  </si>
  <si>
    <t>GERMAN GUEVARA OCHOA-2009-01173</t>
  </si>
  <si>
    <t>NORBERTO PEÑA RIVERA-2009-00259</t>
  </si>
  <si>
    <t>SANDRA LORENA CARDONA ZULUAGA - JUAN DAVID OLIVEIRO CARDONA-2009-0536</t>
  </si>
  <si>
    <t>MARIA DEL PILAR BORRERO RENGIFO - DEISY JULIETH REINA BORRERO-2009-00516</t>
  </si>
  <si>
    <t>JOSE ALBERTO GONZALEZ MORENO-2009-0040</t>
  </si>
  <si>
    <t>DAIFENY MOLINA PIEDRAHITA - JUAN CAMILO BRAND MOLINA-2009-00511</t>
  </si>
  <si>
    <t>ERNESTO ORTIZ MENDEZ - JEAN POOL FELIPE ORTIZ GARCIA-2009-0512</t>
  </si>
  <si>
    <t>MARIA TERESA TOVAR ROJAS-2009-00564</t>
  </si>
  <si>
    <t>SIGILFREDO CERVERA CAHUANA-2009-0860</t>
  </si>
  <si>
    <t>YARLY ALVAREZ MARTINEZ - ANDRES FELIPE SARAY ALVAREZ-2009-0524</t>
  </si>
  <si>
    <t>VLADIMIR ILICH DE JESUS GOMEZ SCALABERNI-2009-000580</t>
  </si>
  <si>
    <t>LINA MERCEDES CARDONA ZULUAGA - RANDY STIVEN VALENCIA CARDONA-2009-0522</t>
  </si>
  <si>
    <t>YAMILETH HURTADO CORREA - KAREN TATIANA VIDAL HURTADO-2009-0544</t>
  </si>
  <si>
    <t>NASLY DEL HIERRO BECERRA - MABEL ANDREA VALVIDIA DEL HIERRO-2009-00107</t>
  </si>
  <si>
    <t>VICENTE ARLEY CASTAÑO-2009-00380  2009-00529</t>
  </si>
  <si>
    <t>EDGAR ANTONIO CABRERA ERAZO-2009-00194</t>
  </si>
  <si>
    <t>OLGA LUCIA CASTILLO PILLOTA-2009-00106</t>
  </si>
  <si>
    <t>SANDRA MILENA ZUÑIGA CHARO-2009-0094</t>
  </si>
  <si>
    <t>GLORIA ANED GUZMAN RODRIGUEZ - ANDRES FELIPE SANTANA GUZMAN-2009-00549</t>
  </si>
  <si>
    <t>ERIKA ANGULO CAICEDO - LUISA FERNANDA GARCIA ANGULO-2009-00539</t>
  </si>
  <si>
    <t>ANDERSON EDUARDO PALACIOS HERRERA - BRISNNY DAYANA PALACIOS TABORDA-2009-0558</t>
  </si>
  <si>
    <t>YOHANA PATRICIA HOYOS BASTIDAS - MAURI DANIEL HOYOS BASTIDAS-2009-00544</t>
  </si>
  <si>
    <t>LILIANA FERNANDA CARDONA OROZCO - SANTIAGO LOZADA CARDONA-2009-00571</t>
  </si>
  <si>
    <r>
      <rPr>
        <b/>
        <sz val="9"/>
        <color theme="1"/>
        <rFont val="Arial"/>
        <family val="2"/>
      </rPr>
      <t>ANA MILENA JACKELINE LOPEZ BAUTISTA</t>
    </r>
    <r>
      <rPr>
        <sz val="9"/>
        <color theme="1"/>
        <rFont val="Arial"/>
        <family val="2"/>
      </rPr>
      <t xml:space="preserve"> - WILLIAM ALEXANDER MORENO LOPEZ-2009-0234 - </t>
    </r>
    <r>
      <rPr>
        <b/>
        <sz val="9"/>
        <color theme="1"/>
        <rFont val="Arial"/>
        <family val="2"/>
      </rPr>
      <t>FLOR REY RESTREPO MARULANDA</t>
    </r>
    <r>
      <rPr>
        <sz val="9"/>
        <color theme="1"/>
        <rFont val="Arial"/>
        <family val="2"/>
      </rPr>
      <t xml:space="preserve"> - FARLEY GABRIEL SUAREZ RESTREPO - NOHORA NORELLY ROJAS JAIMES-2009-0242 - </t>
    </r>
    <r>
      <rPr>
        <b/>
        <sz val="9"/>
        <color theme="1"/>
        <rFont val="Arial"/>
        <family val="2"/>
      </rPr>
      <t xml:space="preserve">NUBIA DELGADO MARTINEZ </t>
    </r>
    <r>
      <rPr>
        <sz val="9"/>
        <color theme="1"/>
        <rFont val="Arial"/>
        <family val="2"/>
      </rPr>
      <t xml:space="preserve">- YURI KATHERINE - CLAUDIA MILENA SEPULVEDA BELTRAN-2009-0243 - </t>
    </r>
    <r>
      <rPr>
        <b/>
        <sz val="9"/>
        <color theme="1"/>
        <rFont val="Arial"/>
        <family val="2"/>
      </rPr>
      <t xml:space="preserve">NOHORA ASTRID PEREZ ARDILA </t>
    </r>
    <r>
      <rPr>
        <sz val="9"/>
        <color theme="1"/>
        <rFont val="Arial"/>
        <family val="2"/>
      </rPr>
      <t xml:space="preserve">- YULI ANDREA - VICTOR HUGO LAITON PEREZ-2009-0244 - </t>
    </r>
    <r>
      <rPr>
        <b/>
        <sz val="9"/>
        <color theme="1"/>
        <rFont val="Arial"/>
        <family val="2"/>
      </rPr>
      <t>JACKELINE RINCON</t>
    </r>
    <r>
      <rPr>
        <sz val="9"/>
        <color theme="1"/>
        <rFont val="Arial"/>
        <family val="2"/>
      </rPr>
      <t xml:space="preserve"> - LISETH KATHERINE RINCON - MARIA KASANDRA ACUÑA RINCON-2009-0245 - </t>
    </r>
    <r>
      <rPr>
        <b/>
        <sz val="9"/>
        <color theme="1"/>
        <rFont val="Arial"/>
        <family val="2"/>
      </rPr>
      <t>ELIAS FLOREZ MEJIA</t>
    </r>
    <r>
      <rPr>
        <sz val="9"/>
        <color theme="1"/>
        <rFont val="Arial"/>
        <family val="2"/>
      </rPr>
      <t xml:space="preserve"> - LUIS MIGUEL FLORES ORTEGA-2009-0246 - A</t>
    </r>
    <r>
      <rPr>
        <b/>
        <sz val="9"/>
        <color theme="1"/>
        <rFont val="Arial"/>
        <family val="2"/>
      </rPr>
      <t>LFONSO CHAPARRO</t>
    </r>
    <r>
      <rPr>
        <sz val="9"/>
        <color theme="1"/>
        <rFont val="Arial"/>
        <family val="2"/>
      </rPr>
      <t xml:space="preserve"> - DIEGO ALONSO CHAPARRO SUAREZ-2009-0247 - </t>
    </r>
    <r>
      <rPr>
        <b/>
        <sz val="9"/>
        <color theme="1"/>
        <rFont val="Arial"/>
        <family val="2"/>
      </rPr>
      <t>MARTHA VILLAMIZAR CAÑAS</t>
    </r>
    <r>
      <rPr>
        <sz val="9"/>
        <color theme="1"/>
        <rFont val="Arial"/>
        <family val="2"/>
      </rPr>
      <t xml:space="preserve"> - RUTH ROZO VILLAMIZAR-2009-0266 2009-0267</t>
    </r>
  </si>
  <si>
    <r>
      <rPr>
        <b/>
        <sz val="9"/>
        <color theme="1"/>
        <rFont val="Arial"/>
        <family val="2"/>
      </rPr>
      <t>ANA MILENA JACKELINE LOPEZ BAUTISTA</t>
    </r>
    <r>
      <rPr>
        <sz val="9"/>
        <color theme="1"/>
        <rFont val="Arial"/>
        <family val="2"/>
      </rPr>
      <t xml:space="preserve"> - WILLIAM ALEXANDER MORENO LOPEZ-2009-0234 - </t>
    </r>
    <r>
      <rPr>
        <b/>
        <sz val="9"/>
        <color theme="1"/>
        <rFont val="Arial"/>
        <family val="2"/>
      </rPr>
      <t>FLOR REY RESTREPO MARULANDA</t>
    </r>
    <r>
      <rPr>
        <sz val="9"/>
        <color theme="1"/>
        <rFont val="Arial"/>
        <family val="2"/>
      </rPr>
      <t xml:space="preserve"> - FARLEY GABRIEL SUAREZ RESTREPO - NOHORA NORELLY ROJAS JAIMES-2009-0242 - </t>
    </r>
    <r>
      <rPr>
        <b/>
        <sz val="9"/>
        <color theme="1"/>
        <rFont val="Arial"/>
        <family val="2"/>
      </rPr>
      <t xml:space="preserve">NUBIA DELGADO MARTINEZ </t>
    </r>
    <r>
      <rPr>
        <sz val="9"/>
        <color theme="1"/>
        <rFont val="Arial"/>
        <family val="2"/>
      </rPr>
      <t xml:space="preserve">- YURI KATHERINE - CLAUDIA MILENA SEPULVEDA BELTRAN-2009-0243 - </t>
    </r>
    <r>
      <rPr>
        <b/>
        <sz val="9"/>
        <color theme="1"/>
        <rFont val="Arial"/>
        <family val="2"/>
      </rPr>
      <t xml:space="preserve">NOHORA ASTRID PEREZ ARDILA </t>
    </r>
    <r>
      <rPr>
        <sz val="9"/>
        <color theme="1"/>
        <rFont val="Arial"/>
        <family val="2"/>
      </rPr>
      <t xml:space="preserve">- YULI ANDREA - VICTOR HUGO LAITON PEREZ-2009-0244 - </t>
    </r>
    <r>
      <rPr>
        <b/>
        <sz val="9"/>
        <color theme="1"/>
        <rFont val="Arial"/>
        <family val="2"/>
      </rPr>
      <t>JACKELINE RINCON</t>
    </r>
    <r>
      <rPr>
        <sz val="9"/>
        <color theme="1"/>
        <rFont val="Arial"/>
        <family val="2"/>
      </rPr>
      <t xml:space="preserve"> - LISETH KATHERINE RINCON - MARIA KASANDRA ACUÑA RINCON-2009-0245 - </t>
    </r>
    <r>
      <rPr>
        <b/>
        <sz val="9"/>
        <color theme="1"/>
        <rFont val="Arial"/>
        <family val="2"/>
      </rPr>
      <t>ELIAS FLOREZ MEJIA</t>
    </r>
    <r>
      <rPr>
        <sz val="9"/>
        <color theme="1"/>
        <rFont val="Arial"/>
        <family val="2"/>
      </rPr>
      <t xml:space="preserve"> - LUIS MIGUEL FLORES ORTEGA-2009-0246 - A</t>
    </r>
    <r>
      <rPr>
        <b/>
        <sz val="9"/>
        <color theme="1"/>
        <rFont val="Arial"/>
        <family val="2"/>
      </rPr>
      <t>LFONSO CHAPARRO</t>
    </r>
    <r>
      <rPr>
        <sz val="9"/>
        <color theme="1"/>
        <rFont val="Arial"/>
        <family val="2"/>
      </rPr>
      <t xml:space="preserve"> - DIEGO ALONSO CHAPARRO SUAREZ-2009-0247 - </t>
    </r>
    <r>
      <rPr>
        <b/>
        <sz val="9"/>
        <color theme="1"/>
        <rFont val="Arial"/>
        <family val="2"/>
      </rPr>
      <t>MARTHA VILLAMIZAR CAÑAS</t>
    </r>
    <r>
      <rPr>
        <sz val="9"/>
        <color theme="1"/>
        <rFont val="Arial"/>
        <family val="2"/>
      </rPr>
      <t xml:space="preserve"> - RUTH ROZO VILLAMIZAR-2009-0266 2009-0267 2009-3080 2009-03212</t>
    </r>
  </si>
  <si>
    <t>GUSTAVO ADOLFO OCHOA - JHON CARLOS OCHOA-2009-0533 2009-0087</t>
  </si>
  <si>
    <t>LUZ KARIME GONZALEZ LOPEZ - VALERY ORTEGA GONZALEZ-2009-00528</t>
  </si>
  <si>
    <t>YAMILE LOZANO LONDOÑO - KEVIN MAURICIO QUINTERO LOZANO-2009-0539</t>
  </si>
  <si>
    <t>OLGA LUCIA VALLEJO HERNANDEZ - NICOLE VALERIA VIVAS VALLEJO-2009-555</t>
  </si>
  <si>
    <t>GLORIA CECILIA AGUILAR LOPERA - JUAN SEBASTIAN BAEZA AGUILAR-2009-0554</t>
  </si>
  <si>
    <t>ELIZABETH PALOMINO SINISTERRA - JUAN DIEGO VALENCIA PALOMINO SINISTERRA-2009-00550</t>
  </si>
  <si>
    <t>ANGELICA RESTREPO CARDONA - HASBLEIDY HURTADO RESTREPO-2009-0551</t>
  </si>
  <si>
    <t>JAIRO CASAIMO CASAIMO  - NEL RAUL SAUCEDO ABADIA-2009-0476</t>
  </si>
  <si>
    <t>OSCAR EDMUNDO ROSERO DE LA ROSA-2009-0142</t>
  </si>
  <si>
    <r>
      <rPr>
        <b/>
        <sz val="9"/>
        <color theme="1"/>
        <rFont val="Arial"/>
        <family val="2"/>
      </rPr>
      <t xml:space="preserve">MARIA EUGENIA APARICIO AGREDO </t>
    </r>
    <r>
      <rPr>
        <sz val="9"/>
        <color theme="1"/>
        <rFont val="Arial"/>
        <family val="2"/>
      </rPr>
      <t xml:space="preserve">- ANDERSON FERNEY PUELLO APARICIO-2009-00236 - </t>
    </r>
    <r>
      <rPr>
        <b/>
        <sz val="9"/>
        <color theme="1"/>
        <rFont val="Arial"/>
        <family val="2"/>
      </rPr>
      <t>ORLANDO CARDENAS ROMERO</t>
    </r>
    <r>
      <rPr>
        <sz val="9"/>
        <color theme="1"/>
        <rFont val="Arial"/>
        <family val="2"/>
      </rPr>
      <t xml:space="preserve"> - GIDY JOHANA CARDENAS CONTRERAS-2009-00237 - </t>
    </r>
    <r>
      <rPr>
        <b/>
        <sz val="9"/>
        <color theme="1"/>
        <rFont val="Arial"/>
        <family val="2"/>
      </rPr>
      <t>AMANDA PAEZ GUERRERO</t>
    </r>
    <r>
      <rPr>
        <sz val="9"/>
        <color theme="1"/>
        <rFont val="Arial"/>
        <family val="2"/>
      </rPr>
      <t xml:space="preserve"> - DIEGO FERNANDO RODRIGUEZ PAEZ-2009-00235 - </t>
    </r>
    <r>
      <rPr>
        <b/>
        <sz val="9"/>
        <color theme="1"/>
        <rFont val="Arial"/>
        <family val="2"/>
      </rPr>
      <t>FRANKILIN JOVANY ARIAS VERA</t>
    </r>
    <r>
      <rPr>
        <sz val="9"/>
        <color theme="1"/>
        <rFont val="Arial"/>
        <family val="2"/>
      </rPr>
      <t xml:space="preserve"> - JUAN CAMILO FLOREZ MUÑOZ- LEIDY JOHAN FLOREZ MUÑOZ - DARLEY DAYANA SOTO HERNANDEZ-2009-0232 - </t>
    </r>
    <r>
      <rPr>
        <b/>
        <sz val="9"/>
        <color theme="1"/>
        <rFont val="Arial"/>
        <family val="2"/>
      </rPr>
      <t>DARLYS ISABEL VILLALOBOS  MONTERO</t>
    </r>
    <r>
      <rPr>
        <sz val="9"/>
        <color theme="1"/>
        <rFont val="Arial"/>
        <family val="2"/>
      </rPr>
      <t xml:space="preserve"> - LUIS EDUARDO ACOSTA VILLALOBOS-2009-0233 - </t>
    </r>
    <r>
      <rPr>
        <b/>
        <sz val="9"/>
        <color theme="1"/>
        <rFont val="Arial"/>
        <family val="2"/>
      </rPr>
      <t>MARIA ELCIDA VELASCO DE FUENTES</t>
    </r>
    <r>
      <rPr>
        <sz val="9"/>
        <color theme="1"/>
        <rFont val="Arial"/>
        <family val="2"/>
      </rPr>
      <t xml:space="preserve"> - LEIDY BAYONA FUENTES-2009-0233 -</t>
    </r>
    <r>
      <rPr>
        <b/>
        <sz val="9"/>
        <color theme="1"/>
        <rFont val="Arial"/>
        <family val="2"/>
      </rPr>
      <t xml:space="preserve"> LUCY ANGARITA SAAVEDRA </t>
    </r>
    <r>
      <rPr>
        <sz val="9"/>
        <color theme="1"/>
        <rFont val="Arial"/>
        <family val="2"/>
      </rPr>
      <t xml:space="preserve">- DIANA MARCELA LUNA ANGARITA-2009-0240 - </t>
    </r>
    <r>
      <rPr>
        <b/>
        <sz val="9"/>
        <color theme="1"/>
        <rFont val="Arial"/>
        <family val="2"/>
      </rPr>
      <t>ANGELA SORANI DIAZ MENECES</t>
    </r>
    <r>
      <rPr>
        <sz val="9"/>
        <color theme="1"/>
        <rFont val="Arial"/>
        <family val="2"/>
      </rPr>
      <t xml:space="preserve"> - EDWIN YESID ROJAS MENESES RAMIREZ - JOSE ALEJANDRO MENESES RAMIREZ-2009-0239 - </t>
    </r>
    <r>
      <rPr>
        <b/>
        <sz val="9"/>
        <color theme="1"/>
        <rFont val="Arial"/>
        <family val="2"/>
      </rPr>
      <t xml:space="preserve">LUZ MARINA COLMENARES PEREZ </t>
    </r>
    <r>
      <rPr>
        <sz val="9"/>
        <color theme="1"/>
        <rFont val="Arial"/>
        <family val="2"/>
      </rPr>
      <t>- LAURA MARCELA VILLALOBOS-2009-241 2009-0269</t>
    </r>
  </si>
  <si>
    <r>
      <rPr>
        <b/>
        <sz val="9"/>
        <color theme="1"/>
        <rFont val="Arial"/>
        <family val="2"/>
      </rPr>
      <t xml:space="preserve">MARIA EUGENIA APARICIO AGREDO </t>
    </r>
    <r>
      <rPr>
        <sz val="9"/>
        <color theme="1"/>
        <rFont val="Arial"/>
        <family val="2"/>
      </rPr>
      <t xml:space="preserve">- ANDERSON FERNEY PUELLO APARICIO-2009-00236 - </t>
    </r>
    <r>
      <rPr>
        <b/>
        <sz val="9"/>
        <color theme="1"/>
        <rFont val="Arial"/>
        <family val="2"/>
      </rPr>
      <t>ORLANDO CARDENAS ROMERO</t>
    </r>
    <r>
      <rPr>
        <sz val="9"/>
        <color theme="1"/>
        <rFont val="Arial"/>
        <family val="2"/>
      </rPr>
      <t xml:space="preserve"> - GIDY JOHANA CARDENAS CONTRERAS-2009-00237 - </t>
    </r>
    <r>
      <rPr>
        <b/>
        <sz val="9"/>
        <color theme="1"/>
        <rFont val="Arial"/>
        <family val="2"/>
      </rPr>
      <t>AMANDA PAEZ GUERRERO</t>
    </r>
    <r>
      <rPr>
        <sz val="9"/>
        <color theme="1"/>
        <rFont val="Arial"/>
        <family val="2"/>
      </rPr>
      <t xml:space="preserve"> - DIEGO FERNANDO RODRIGUEZ PAEZ-2009-00235 - </t>
    </r>
    <r>
      <rPr>
        <b/>
        <sz val="9"/>
        <color theme="1"/>
        <rFont val="Arial"/>
        <family val="2"/>
      </rPr>
      <t>FRANKILIN JOVANY ARIAS VERA</t>
    </r>
    <r>
      <rPr>
        <sz val="9"/>
        <color theme="1"/>
        <rFont val="Arial"/>
        <family val="2"/>
      </rPr>
      <t xml:space="preserve"> - JUAN CAMILO FLOREZ MUÑOZ- LEIDY JOHAN FLOREZ MUÑOZ - DARLEY DAYANA SOTO HERNANDEZ-2009-0232 - </t>
    </r>
    <r>
      <rPr>
        <b/>
        <sz val="9"/>
        <color theme="1"/>
        <rFont val="Arial"/>
        <family val="2"/>
      </rPr>
      <t>DARLYS ISABEL VILLALOBOS  MONTERO</t>
    </r>
    <r>
      <rPr>
        <sz val="9"/>
        <color theme="1"/>
        <rFont val="Arial"/>
        <family val="2"/>
      </rPr>
      <t xml:space="preserve"> - LUIS EDUARDO ACOSTA VILLALOBOS-2009-0233 - </t>
    </r>
    <r>
      <rPr>
        <b/>
        <sz val="9"/>
        <color theme="1"/>
        <rFont val="Arial"/>
        <family val="2"/>
      </rPr>
      <t>MARIA ELCIDA VELASCO DE FUENTES</t>
    </r>
    <r>
      <rPr>
        <sz val="9"/>
        <color theme="1"/>
        <rFont val="Arial"/>
        <family val="2"/>
      </rPr>
      <t xml:space="preserve"> - LEIDY BAYONA FUENTES-2009-0233 -</t>
    </r>
    <r>
      <rPr>
        <b/>
        <sz val="9"/>
        <color theme="1"/>
        <rFont val="Arial"/>
        <family val="2"/>
      </rPr>
      <t xml:space="preserve"> LUCY ANGARITA SAAVEDRA </t>
    </r>
    <r>
      <rPr>
        <sz val="9"/>
        <color theme="1"/>
        <rFont val="Arial"/>
        <family val="2"/>
      </rPr>
      <t xml:space="preserve">- DIANA MARCELA LUNA ANGARITA-2009-0240 - </t>
    </r>
    <r>
      <rPr>
        <b/>
        <sz val="9"/>
        <color theme="1"/>
        <rFont val="Arial"/>
        <family val="2"/>
      </rPr>
      <t>ANGELA SORANI DIAZ MENECES</t>
    </r>
    <r>
      <rPr>
        <sz val="9"/>
        <color theme="1"/>
        <rFont val="Arial"/>
        <family val="2"/>
      </rPr>
      <t xml:space="preserve"> - EDWIN YESID ROJAS MENESES RAMIREZ - JOSE ALEJANDRO MENESES RAMIREZ-2009-0239 - </t>
    </r>
    <r>
      <rPr>
        <b/>
        <sz val="9"/>
        <color theme="1"/>
        <rFont val="Arial"/>
        <family val="2"/>
      </rPr>
      <t xml:space="preserve">LUZ MARINA COLMENARES PEREZ </t>
    </r>
    <r>
      <rPr>
        <sz val="9"/>
        <color theme="1"/>
        <rFont val="Arial"/>
        <family val="2"/>
      </rPr>
      <t>- LAURA MARCELA VILLALOBOS-2009-241 2009-0269 2009-3209</t>
    </r>
  </si>
  <si>
    <t>JENCY DANIEL MENDOZA PABON-2009-5670 2009-00416</t>
  </si>
  <si>
    <t>NELLY ORTIZ GUERRERO - JESSICA ALEXANDRA VERA-2009-0440 2009-5744</t>
  </si>
  <si>
    <t>LILIANA ESTHER RUEDA DIAZ-2009-0412 - OLINDA GONZALEZ DE CORREDOR-2009-0411 - JOSE EMILIO SANABRIA ACOSTA-2009-0415 - PEGUIS JANETH GOMEZ-2009-0423 - MARIA IRENE CARRILLO-2009-0425 - ISAIAS DUARTE-2009-0435 - HINGRIS PAOLA DUQUE ANAYA-2009-0426 - 2009-05648 - CRISTINA VILLAMIZAR FLOREZ-2009-0430</t>
  </si>
  <si>
    <t>LILIANA ESTHER RUEDA DIAZ-2009-0412 - OLINDA GONZALEZ DE CORREDOR-2009-0411 - JOSE EMILIO SANABRIA ACOSTA-2009-0415 - PEGUIS JANETH GOMEZ-2009-0423 - MARIA IRENE CARRILLO-2009-0425 - ISAIAS DUARTE-2009-0435 - HINGRIS PAOLA DUQUE ANAYA-2009-0426 - 2009-05648 - CRISTINA VILLAMIZAR FLOREZ-2009-0430 2010-0027</t>
  </si>
  <si>
    <t>MARY LUZ ARCHILA CRUZ - CARLOS ARBEY RINCON ARCHILA--2009</t>
  </si>
  <si>
    <r>
      <t>MARIOLA MENDOZA VALBUENA MENDOZA - MARIA FERNANDA MONTT VALBUENA-2009-0870 - YOLIMA ORDUZ RODRIGUEZ -JUAN DANIEL PAEZ ORDUZ-2009-0874 - MARY LUZ ARCHILA CRUZ - CARLOS ARBEY RINCON ARCHILA-2009-0878 - BELCI CARDENAS CARDENAS - LEIDY PAOLA RODRIGUEZ CARDENAS-2009-0880 - ESPERANZA MURCIA BARAJAS - ETAN GABRIEL SANTOS MURCIA-2009-0883 - MARTHA JULIETH PEÑALOZA APARICIO - ANDRES ESTEBAN PABON-2009-0887 - MARIA EUGENIA BENITEZ VILLAMIL - LILIANA ORTIZ BELTRAN-2009-00412 - ANA STELLA CARRILLO SALCEDO - ELIZABETH GUTIERREZ GUERRERO - MARALBE CAICEDO OJEDA-2009-0513 - SABINA CHIMONE CASTRO - JUAN CARLOS ALBARRACIN - DEYSI CAROLINA SABALA - SANDRA HELENA ORTEGA - GRACIELA ORJUELA QUINTERO-2009-0495 - EULOGIA SANABRIA ACOSTA-2009-0493 - DIOCELINA CLARO ROBLES-2009-0514 - CARMEN ALICIA SALAMANCA GOMEZ - EMILIA ROSA VARGAS MONCADA - RUTH CASTELLANOS - JUAN JOSE MORENO ADARME - MARITZA DIAZ ORTIZ - FABIO ANDRES LEON  - ALIZ AVILA TARAZONA - ROSA MARIA MARTINEZ - YURLEY ALEJANDRA CASTELLANOS - YOLANDA VARGAS MENDEZ-</t>
    </r>
    <r>
      <rPr>
        <b/>
        <sz val="9"/>
        <color theme="1"/>
        <rFont val="Arial"/>
        <family val="2"/>
      </rPr>
      <t>2009-667</t>
    </r>
  </si>
  <si>
    <r>
      <t>MARIOLA MENDOZA VALBUENA MENDOZA - MARIA FERNANDA MONTT VALBUENA-2009-0870 - YOLIMA ORDUZ RODRIGUEZ -JUAN DANIEL PAEZ ORDUZ-2009-0874 - MARY LUZ ARCHILA CRUZ - CARLOS ARBEY RINCON ARCHILA-2009-0878 - BELCI CARDENAS CARDENAS - LEIDY PAOLA RODRIGUEZ CARDENAS-2009-0880 - ESPERANZA MURCIA BARAJAS - ETAN GABRIEL SANTOS MURCIA-2009-0883 - MARTHA JULIETH PEÑALOZA APARICIO - ANDRES ESTEBAN PABON-2009-0887 - MARIA EUGENIA BENITEZ VILLAMIL - LILIANA ORTIZ BELTRAN-2009-00412 - ANA STELLA CARRILLO SALCEDO-2009-9579 - ELIZABETH GUTIERREZ GUERRERO-2009-9555 - MARALBE CAICEDO OJEDA - SABINA CHIMONE CASTRO - JUAN CARLOS ALBARRACIN - DEYSI CAROLINA SABALA - SANDRA HELENA ORTEGA - GRACIELA ORJUELA QUINTERO - EULOGIA SANABRIA ACOSTA - DIOCELINA CLARO ROBLES - CARMEN ALICIA SALAMANCA GOMEZ - EMILIA ROSA VARGAS MONCADA-2009-0423 - RUTH CASTELLANOS-2009-444 - JUAN JOSE MORENO ADARME-2009-0448 - MARITZA DIAZ ORTIZ-2009 - FABIO ANDRES LEON  - ALIZ AVILA TARAZONA - ROSA MARIA MARTINEZ - YURLEY ALEJANDRA CASTELLANOS - YOLANDA VARGAS MENDEZ-</t>
    </r>
    <r>
      <rPr>
        <b/>
        <sz val="9"/>
        <color theme="1"/>
        <rFont val="Arial"/>
        <family val="2"/>
      </rPr>
      <t xml:space="preserve">2009-667 </t>
    </r>
  </si>
  <si>
    <t>ALFREDO PEREZ QUINTERO-2009-0892 - DENNIS MARIA LINDARTE-2009-0866 - ANA CECILIA LAGOS MENDOZA - EDWIN GUARIN DURAN - KEVIN YOVANY ARIAS MUÑOZ - FRANKLIN JOVANY ARIAS VERA - CRISTIAN CAMILO VILLAMIL RAMIREZ - CLEMENTE VILLAMIL GARCIA - JESSICA DURAN VARGAS - LUZ NIDIA VIANA GARZON - ANNY ELIZABETH MERCHAN GOMEZ - JOSE OLINTO MERCHAN PEREZ - LEIDY JOHANA MATEUS BERMUDEZ - JORGE ANDRES PLATA GARCIA - KAMILA ANDREA JAIME PLATA - LUZ STELLA PLATA JIMENEZ</t>
  </si>
  <si>
    <t>ANA DOLORES SILVA CARDENAS-2009-0418 2009-0249</t>
  </si>
  <si>
    <t>TERESA FIGUEROA MONSALVE  - LINA MERCEDES GOMEZ FIGUEROA-2009-0419 2009-5716</t>
  </si>
  <si>
    <t>MARIA PATRICIA AYALA - ANA MARIA CARRILLO AYALA-2009-00436 2009-5738</t>
  </si>
  <si>
    <t>ANA MATILDE LOPEZ DE PINTO - DIANA CAROLINA PARDO LOPEZ - JHON GEINER PARDO LOPEZ-2009-0405</t>
  </si>
  <si>
    <t>ANA DOLORES AVILA DE BADILLO - LUPE ISABEL FERREIRA BADILLO-2009-0406 2009-5831</t>
  </si>
  <si>
    <t>PASCUAL FONSECA PERALTA-2009-0090</t>
  </si>
  <si>
    <t xml:space="preserve">EDELMIRA SANABRIA LEON-2009-00235 - MARIA AMPARO SANTOS LEON-2009-0263 - MARIA YASMINA SANABRIA MEJIA-2009-00232 - LUIS WILSON GELVES MARTINEZ-2009-0233 - MARY DURAN ROPERO-2009-0261 - DANIEL ALBERTO LEON MELENDEZ-2009-0422 - HUGO ARMANDO CUERO-2009-0258 - ALIRIO NIÑO CASTELLANOS-2009-0264 - ISABEL MEJIA MUÑOZ-2009-0259 - JUAN MANUEL ORTIZ AGUILAR-2009-0262 - JUAN DE JESUS CHAPARRO - LINA MARIA RAMIREZ CHAPARRO-2009-0432 - AIDA LUZ GALVIS SISA-2009-9577 - CARMEN DORIS RODRIGUEZ  REY-2009-9749 </t>
  </si>
  <si>
    <t>ALBA MARY DE JESUS MONTAÑO HURTADO - ISABELA CASTRO MONTAÑO-2009-0571</t>
  </si>
  <si>
    <t>LUCY IDALIA ZAMBRANO - WILSON SANTIAGO MENA ZAMBRANO-2009-00579</t>
  </si>
  <si>
    <t>DIANA MARCELA CADENA VIDAL - SANDRA PATRICIA VIDAL-2009-0602</t>
  </si>
  <si>
    <t>MARIA DEL PILAR ARBOLEDA - KATHERIN DANIELA GIRALDO ARBOLEDA-2009-0565</t>
  </si>
  <si>
    <t>DIANA CAROLINA GOMEZ MEZA - KAREN JULIANA GIRALDO GOMEZ-2009-0556</t>
  </si>
  <si>
    <t>XIMENA ENRIQUEZ SALAS - SHARICK JHOANLY VALENCIA ENRIQUEZ-2009-0580</t>
  </si>
  <si>
    <t>MARIA LEYDA TENORIO DE GONZALEZ - JOHAN SEBASTIAN VASQUEZ GONZALEZ-2009-0591</t>
  </si>
  <si>
    <t>PATRICIA SIERRA PAEZ - HEILEN VERONICA MANCILLA PAEZ-2009-0582</t>
  </si>
  <si>
    <t>JUAN DAVID OLIVEROS CARDONA - JULIO EMILIO OLIVEROS RUIZ-2009-0547</t>
  </si>
  <si>
    <t>MICHAEL JEFREY DIAZ CANDELO - BETSY CANDELO GARCIA-2009-0541</t>
  </si>
  <si>
    <t>SAMUEL ROMAN FRANCO - INOLIA FRANCO VALENCIA-2009-0536</t>
  </si>
  <si>
    <t>ANGELA MARIA HERNANDEZ MORALES - ARACELY MORALES NOREÑA-2009-0553</t>
  </si>
  <si>
    <t>VALENTINA GIL HERRERA - MIYERLANDY HERRERA MESA-2009-0552 2009-0091</t>
  </si>
  <si>
    <t>CAMILA RESTREPO MARQUEZ - ELIANA ISABEL RESTREPO MARQUEZ-2009-0551 2009-0092</t>
  </si>
  <si>
    <t>LEIDY JOHANNA DIAZ - SHARON DAIANNE ROJAS DIAZ-2009-00554</t>
  </si>
  <si>
    <t>MANUELA DURAN ROJAS - MARIA ELENA DURAN ROJAS-2009-0542</t>
  </si>
  <si>
    <t>JUAN CAMILO MAZUERA TAPIA-2009-0550</t>
  </si>
  <si>
    <t>ALVARO DE JESUS CASTRO CAICEDO-2009-0638</t>
  </si>
  <si>
    <t>NICOLASSA SANTOS CARRILLO-2009-0905</t>
  </si>
  <si>
    <t>LUZ NELLY ORTEGA ENRIQUEZ - MARIA CAMILA GIRALDO ORTEGA-2009-0519 2009-0516</t>
  </si>
  <si>
    <t>LEIDY YULIANA ARANGO PAREJA - YULIAN VALERIA HERNANDEZ ARANGO-2009-0567 2009-0085</t>
  </si>
  <si>
    <t>GUSTAVO ALBERTO PEREZ PUERTA - HECTOR MARIO MOSQUERA OBANDO-2009-418 2009-0239 2009-0036</t>
  </si>
  <si>
    <t>SARA FERNANDEZ MELENDEZ-2009-00386</t>
  </si>
  <si>
    <t>JUAN JOSE VILLA DIAZ - DORA CARMENZA QUIÑONEZ-2009-0468</t>
  </si>
  <si>
    <t>DIANA CLAUDIA CUELLO OROZCO-2009-0404</t>
  </si>
  <si>
    <t>KATERINE QUINTERO RODRIGUEZ - JOSE DAVID OCAMPO QUINTERO-2009-0594</t>
  </si>
  <si>
    <t>TERSA DE JESUS PERTUZ CASIANI-2009-0382</t>
  </si>
  <si>
    <t>ZULEIMA ESTHER GRANADOS EBRATH-2009-00381</t>
  </si>
  <si>
    <t>YESID MENDEZ KUYOTEKA - CAMILO GUIVIÑA PIRITAKGA-2009-0097</t>
  </si>
  <si>
    <r>
      <t>JESUS ALBERTO PIMIENTO - RAMON MARTINEZ RUEDA - ESPERANZA CHACON DE MARTINEZ - MARIA ELENA MUÑOZ - OMAIRA MENDOZA GELVEZ - OCLIDES PABON PABON - LIBARDO DIAZ URIBE - GLADYS CONDE CASTELLANOS - NELSON GABRIEL JAIMES GIRON</t>
    </r>
    <r>
      <rPr>
        <b/>
        <sz val="9"/>
        <color theme="1"/>
        <rFont val="Arial"/>
        <family val="2"/>
      </rPr>
      <t>-2009-10319 2009-10264</t>
    </r>
  </si>
  <si>
    <t>AYDEE MANTILLA TOLOZA - DIANA MARCELA LEON TOLOZA-2009-0249</t>
  </si>
  <si>
    <t>CLEOFELINA PALOMINO FUENTES - YURY MARCELA BAYONA PALOMINO-2009-5789 2009-0448</t>
  </si>
  <si>
    <r>
      <t>DENNIS MARIA LINDARTE - JAQUELINE APARICIO DIAZ - WILMER GIOVANNY ALVAREZ JOYA - GILMA JOYA CALDERON - WILLIAM ANDRES ALVAREZ JOYA - RUBEN DARIO JAIMES RAMIREZ - BRIGITH SILVANA ARCINIEGAS ARCINIEGAS - SONIA ARCINIEGAS - LAURA PAOLA HERNANDEZ CUBIDES - INGRID LIZETH CUBIDES FIGUEROA - FABIOLA CUBIDES FIGUEROA - CHRISTIAN JULIAN RINCON ARCINIEGAS - ERCILIA ARCINIEGAS ROPERO - EDWIN ARBERTO AYOLA ARIAS - MARIA ELISA ARIAS ORTEGA - DIEGO ARMANDO CARVAJAL CELIS - NIDIA ASCENCION LOPEZ CELIS - MONICA PEREIRA FLOREZ - GUSTAVO ADOLFO PEREIRA FLOREZ - HAROLD OSWALDO SUAREZ AVELLA - DANNYS PAOLA MARTINEZ CABRERA - CAMILO ANDRES GONZALEZ LEON - EDILIA LEON RODRIGUEZ YURLEY ANDREA REY LAGOS - BELCY REY LANDINEZ - KAREN YESENIA PINZON ANCHICOQUE - BLANCA AZUCENA ANCHOCOQUE VALENCIA-</t>
    </r>
    <r>
      <rPr>
        <b/>
        <sz val="9"/>
        <color theme="1"/>
        <rFont val="Arial"/>
        <family val="2"/>
      </rPr>
      <t>2009-0866</t>
    </r>
  </si>
  <si>
    <t>RITA DELIA BALLEN CAVANZO-2009-0532</t>
  </si>
  <si>
    <t>JOSE MIGUEL OCHOA - JHEFERSON JOHAN OCHOA DIAZ - MIGUEL MAURICIO OCHOA DIAZ- JOHAN 2009-0424 2009-5968</t>
  </si>
  <si>
    <t>DEYBY OMAR GUERRERO SANCHEZ-2009-5766</t>
  </si>
  <si>
    <t>ANDRES MAURICIO FABRA PRADA-2009-0408 2009-5776 2009-0433</t>
  </si>
  <si>
    <t>MARIA ALCIRA CUIDA DIAZ - CRISTIAN ORLANDO FAJARDO CUIDA-2009-511</t>
  </si>
  <si>
    <t>MARIA EUGENIA BALLESTEROS GOMEZ-2009-535</t>
  </si>
  <si>
    <t>SABINA CHINOME CASTRO - TRANSITO MANTILLA CARREÑO - YOLANDA XIOMARA CINOME CASTRO-2009-9855 2009-9955 2009-10280 2009-494</t>
  </si>
  <si>
    <t>CESAR AUGUSTO SEPULVEDA -2009-0251 2009-3267</t>
  </si>
  <si>
    <t>ALCIRA RUEDA CABALLERO - CARMEN ROSA MOYANO RUEDA-2009-0250</t>
  </si>
  <si>
    <t>NORVEY CARVAJAL MANRIQUE - ROSALBA MUÑOZ GAVIRIA - LUZ STELLA URIBE CAMARGO - FLORALBA GOMEZ-2009-9974 2009-9918 2009-9974 2009-10326</t>
  </si>
  <si>
    <t>RUBI SANCHEZ MARTINEZ - LUZ ESTELLA ARAQUE ANGARITA-2009-9926</t>
  </si>
  <si>
    <t>NAYIBE CABEZA VALENCIA-2009-487 - ENORIS VIDES MARTINEZ2009-0488 - ROSA MARINA ARDILA-2009-0480 - MARIA TERESA SANCHEZ OSPINA2009-492 - IRMA GUTIERREZ-2009-525 - FLORALBA BARBOSA PAEZ-2009-517 - LUZ HELENA MURILLO GARCIA-2009-483 - MARIA TERESA BOTELLO-2009-481 - ROBERTO ROMERO RODRIGUEZ-2009-478</t>
  </si>
  <si>
    <t>HARWIN DAMIAN PEREZ MIRANDA - RAMIRO PEREZ GARCIA-2009-5706</t>
  </si>
  <si>
    <t>MARIO DE LA CRUZ FRANCO TAMAYO-2009-508</t>
  </si>
  <si>
    <t>YOAN ORTIZ BLANCO-2009-521 - MIGUEL ERNESTO GOMEZ GOMEZ-2009-520 - VIRGILIO JEREZ JEREZ-2009-510 - BENITO PINEDA RODRIGUEZ-2009-504</t>
  </si>
  <si>
    <t>FLOR ALBA CAÑIZARES-2009-0406 2009-5762 2009-6244</t>
  </si>
  <si>
    <t>DORIS JANETH BUITRAGO MORENO-2009-01404</t>
  </si>
  <si>
    <t>MARINA PEREIRA - CRISMAN CARDENAS PEREIRA-2009-5801</t>
  </si>
  <si>
    <t>JHON JAUER QUIROGA HERNANDEZ-2009-5699 2009-6332</t>
  </si>
  <si>
    <t>OFELIA CHINCHILLA GONZALEZ - KATHERINE LIZETH NOVOA CHINCHILLA-20095865</t>
  </si>
  <si>
    <t>MARIA ANTONIA CALDERON PINTO - ANDREINA VASQUEZ CALDERON-2009-5784 2009-0428</t>
  </si>
  <si>
    <t>SALOME JAIMES PEÑARANDA-2009-0420</t>
  </si>
  <si>
    <t>GUSTAVO MARIA LIZCANO LEON-2009-429 2009-5794- LILIA ESTHER PINZON CARRILLO-2009-0437 2009-5843 2009-00457</t>
  </si>
  <si>
    <t>CANDELARIO MARTINEZ ARZUZAR-2009-432 - ENRIQUE JAIMES SEPULVEDA - SANDRA MILENA JAIMES CRISTIAM-2009-5749 -GEINER JOSE MARTINEZ MORA - ANGEL YESITH MARTINEZ MORA</t>
  </si>
  <si>
    <t>IRENE RANGEL PINZON-2009-0479</t>
  </si>
  <si>
    <t>AMINTA SERRANO QUESADA-2009-0536</t>
  </si>
  <si>
    <t>LUZ AMANDA SUAREZ CORREDOR - ALVARO SNEIDER GUZMAN BUSTAMANTE-2009-0248 - RUTH QUINTERO ACEVEDO - JESSICA JULIANA GAMBOA RANGEL-2009-00470 2009-6098 2009-0490</t>
  </si>
  <si>
    <t>LEIDY JOHANNA LUQUE HOYOS-2009-0471 2009-6080 2009-0491</t>
  </si>
  <si>
    <t>MARTHA JANETH MEDINA MARTINEZ - JHON EDGARD RAMIREZ MEDINA-2009-473 2009-6094 2009-00473 2009-0493</t>
  </si>
  <si>
    <t>GABRIEL JEREZ CONTRERAS - JACKELINE MONSALVE SILVA - ROSA JANETH COLMENARES BERNAL - AZUCENA VILLAMIL GARCIA - SANDRA MILENA SIERRA PRADA - DIANA PATRICIA CAMACHO DIAZ - OLGA LUCIA CONTRERAS HERNANDEZ - DIANA MARCELA GARCIA DURAN - 2009-10033</t>
  </si>
  <si>
    <t>LUIS ROBERTO DIAZ NIÑO - MIGUEL ROBERTO DIAZ-2009-0421 2009-5711</t>
  </si>
  <si>
    <r>
      <t>MARIA FABIOLA HERNANDEZ ALLMANZAR-2008-0220 - ANA JAZMIN HERNANDEZ ALLMANZAR-2009-0248 - LUZ DARY MENDEZ TOLOZA2009-250 - GLORIA MILENA MENDEZ TOLOZA-2008-0223 - MANUEL FELIPE GOMEZ ROJAS-2009-251 - OLGA LUCIA PLATA-2008-224 - SHIRLEY ADRIANA PLATA FLORISELDA FLOREZ GALVIS-2009-252 - JENIFER BAYONA SUAREZ-2008-225 - ISABEL ORTIZ JOSEFA MONSALVE CONTRERA-2009-253S - EDUAR FERNANDO QUINTERO MONSALVE-2008-254 - MARIA LUCINA PAES JAIMES-2008-227 - NIDIA EMILETH GUZMAN PAEZ-2009-255 - YURLEDYS GUZMAN PAEZ-2008-228 - ANA BETTY CUADROS NUÑEZ-2009-256 - LUZ EDILIA LOAIZA CUADROS-2008-229 - CECILIA SERRANO MARTINEZ2009-257 - GERALDYNE JOHANA NAVAS JAIMES-2008-240 - ANDERSON NAVAS JAIMES-2009-268 - ELSA TORRES CACERES - JORGE HERNAN FLOREZ TORRES-</t>
    </r>
    <r>
      <rPr>
        <b/>
        <sz val="9"/>
        <color theme="1"/>
        <rFont val="Arial"/>
        <family val="2"/>
      </rPr>
      <t>2009-3215</t>
    </r>
  </si>
  <si>
    <t>CLARA INES PABON RIAÑO - LEIDY TATIANA DUARTE PABON-2009-5682 2009-6348</t>
  </si>
  <si>
    <t>MARIELA MIRANDA AVELLANEDA-2009</t>
  </si>
  <si>
    <t>BELCY REY LANDINEZ-2009-933</t>
  </si>
  <si>
    <t>MARLENY JAIMES OSORIO-2009-283 2009-0254 2009-3259</t>
  </si>
  <si>
    <t>JAVIER MEZA TRIANA - STEPHANNY JISELL MEZA AMOROCHO-2009-00469 2009-6085</t>
  </si>
  <si>
    <t>JAEL NAVAS CADENA - GISELA ANDREA GONZALEZ NAVAS-2009-0244</t>
  </si>
  <si>
    <t>ROSALBA CARVAJAL - JULIAN ALFONSO MONSALVE CARVAJAL-2009-906</t>
  </si>
  <si>
    <t>MARIA ISABEL ESTEBAN NAVAS - ANGIE KATHERINE TAMI ESTEBAN-2009-0459 2009-0479</t>
  </si>
  <si>
    <t>CLARA INES ORTIZ ARDILA - ANDREA MARCELA DELGADO ARDILA - YERSON EDUARDO ARDILA CARDENAS-2009-0522</t>
  </si>
  <si>
    <t>ESPERANZA GONZALEZ DURAN - DAVID ALEXANDER ROMERO GONZALEZ-2009-0485</t>
  </si>
  <si>
    <t>JORGE ENRIQUE VEGA HERNANDEZ-2009-00931 - ELSA LOPEZ ACEVEDO - HAROLD ALEXIS LOPEZ ACEVEDO-2009-919</t>
  </si>
  <si>
    <t>EDUARDO GONZALEZ ALARCON - GYRMAR ANDRES GONZALEZ ARENALES-2009-0244 2009-3277</t>
  </si>
  <si>
    <t>GISELLA NURY LOPEZ MACANA - GISELLA TATIANA BONILLA LOPEZ-2009-6132 2009-496</t>
  </si>
  <si>
    <t>GLORIA INES SAAVEDRA PARRA - LISS DARYANARY ROBAYO SAAVEDRA-2009-0468 2009-6127</t>
  </si>
  <si>
    <t>LUZ STELLA JAIMES ROJAS - VIVIANA STELLA JAIMES ROJAS-2009-0467 2009-6119</t>
  </si>
  <si>
    <t>GILMA JOYA CALDERON - ARNOL DAYAN CARREÑO JOYA-2009-491</t>
  </si>
  <si>
    <t>SANDRA MILENA HERNANDEZ VILLAMIL-2009-0419 2009-5772 2009-6351</t>
  </si>
  <si>
    <t>MARLY LISETH ARGUELLO MENDEZ - YULI KATHERINE VILLARAGA ARGUELLO-2009-0441 2009-5753</t>
  </si>
  <si>
    <t>SANDRA MILENA SALCEDO VALLEJO-2009-0472 2009-6629</t>
  </si>
  <si>
    <t>MARTHA CECILIA LOPEZ MORENO - SERGIO ANDRES LOPEZ MORENO-2009-0286 2009-0257</t>
  </si>
  <si>
    <t>EDILIA LEON RODRIGUEZ-2009-943</t>
  </si>
  <si>
    <t>RAQUEL GUERRERO MEDINA-2009-507 - ROSA ELENA PABON ROJAS-2009-505 - ADRIANA ORTEGA ORTEGA-2009-512 - BREYNER JAVIER INFANTE FARFAN-2009-518</t>
  </si>
  <si>
    <t>ROSENDO BARON SIERRA - ROSEMBERG ALEXANDER BARON ARIZA-2009-0498</t>
  </si>
  <si>
    <t>JUAN FELIX JAIMES ROJAS - LUZ DARY JAIMES PEDRAZA-2009-0496</t>
  </si>
  <si>
    <t>RUTH ESTELLA HERRERA RODRIGUEZ - RUTH ANDREA QUIÑONEZ HERRERA-2009-0523</t>
  </si>
  <si>
    <t>BENITA QUINTERO DE OSMA- PAOLA ANDREA OSMA ARIZA-2009-0501</t>
  </si>
  <si>
    <t>ANGELICA SANDOVAL MORENO - SONIA KATERINE GOMEZ SANDOVAL-2009-0499</t>
  </si>
  <si>
    <t>JAIME LOPEZ BARAJAS - JAIME ANDRES LOPEZ SUAREZ-2009-0480 2009-6165</t>
  </si>
  <si>
    <t>SARA HERRERA CACERES - JHON JAIRO SANTANDER HERRERA - JEFERSON HERRERA-2009-0867 2009-0932</t>
  </si>
  <si>
    <t>MANUEL JOSE SANTOS ALFONSO-2009-0488</t>
  </si>
  <si>
    <t>ZORAIDA ZARATE CUBIDES-2009-491 2009-9986</t>
  </si>
  <si>
    <t>BALVINA FLOREZ - ANGELICA LOZANO FLOREZ-2009-10638</t>
  </si>
  <si>
    <t>MARIA DEL ROSARIO JOYA BALLESTEROS-2009-0482</t>
  </si>
  <si>
    <t>LUZ KARIME DULCEY CASTILLO - HUGO ALECANDER CANCINO DULCEY-2009-10491</t>
  </si>
  <si>
    <t>HERNANDO SUAREZ QUINTERO-2009-5799 2009-449</t>
  </si>
  <si>
    <t>CARMEN ROSA BECERRA ESTEVEZ - LEIDY TATIANA PRADA BECERRA - GERMAN ORTIZ GOMEZ - ANDREA ALEJANDRA ORTIZ MANTILLA-2009-055 2009-0256</t>
  </si>
  <si>
    <t>LUZ DARY ROMAN SANTAMARIA-2009-1011 2009-10633</t>
  </si>
  <si>
    <t>LUZ DEL SOCORRO RAMIREZ VARGAS-2009-0436</t>
  </si>
  <si>
    <t>JUDITH SOTO HERNANDEZ-209-0219</t>
  </si>
  <si>
    <t>MARTHA JANNETH MARQUEZ ORTIZ-2009-0545</t>
  </si>
  <si>
    <t>LUZ EVELIA ACEVEDO MORA-2009-0526</t>
  </si>
  <si>
    <t>OMAR DELGADO GUALDRON-2009-0497</t>
  </si>
  <si>
    <t>YAMILE BRAVO OSORIO-2009-0503</t>
  </si>
  <si>
    <t>ROSABEL RINCON RINCON-2009-0506</t>
  </si>
  <si>
    <t>LINA MARCELA VIVIESCAS SUAREZ - ELKIN YESID ARCHIVA VALENCIA-2009-0502</t>
  </si>
  <si>
    <t>GLORIA ISABEL CADENA-2009-0543</t>
  </si>
  <si>
    <t>YOLANDA REY TELLEZ-2009-0544</t>
  </si>
  <si>
    <t>MARVIN JONATHANN GALVIS DIAZ-2009-0550</t>
  </si>
  <si>
    <t>LUZ STELLA ESCOBAR - MICHAEL LONDOÑO ESCOBAR-2009-0580</t>
  </si>
  <si>
    <t>ROSEMBERG DAMIAN MOGOLLON MUÑOZ - ROSEMBERG MOGOLLON MUÑOZ-2009-0581 2009-0094</t>
  </si>
  <si>
    <t>STELLA GALLARDO ARIAS - BRIAN STEVEN GALLARDO ARIAS-2009</t>
  </si>
  <si>
    <t>DANY ALEXANDER MAZUERA ALAVAREZ  - JUAN CAMILO MAZUERA TAPIA-2009-0550</t>
  </si>
  <si>
    <t>ANGELICA MARIA GUEVARA MOSQUERA - GERLENNY AMAYA GUEVARA-2009-0560</t>
  </si>
  <si>
    <t>ORLANDO GUERRERO CASTRO-2009-0566</t>
  </si>
  <si>
    <t>ERDULFO AZAEL MESA MARTINEZ-2009-0633</t>
  </si>
  <si>
    <t>DIANA YAMILE FLOREZ RAIGOSA - DAHIAN ALEXANDER COBO FLOREZ-2009-0575</t>
  </si>
  <si>
    <t>ROBERTO RAFAEL CERVANTES BARRAZA-2009-5211</t>
  </si>
  <si>
    <t>JUAN JAIRO MUÑOZ CUERVO-2009</t>
  </si>
  <si>
    <t>MARIA DEL SOCORO PEÑA PEREZ-2009-01368</t>
  </si>
  <si>
    <t>MERCEDES GUERRERO SANDOVAL-2009-1006 2009-499</t>
  </si>
  <si>
    <t>MARIA ESTHER TORRES DELGADO - SINDY YADIRA GUERRERO TORRES-2009-0489</t>
  </si>
  <si>
    <t>GEOVANY ROJAS GUZMAN-2009-0439 2009-5678 2009-6336</t>
  </si>
  <si>
    <t>MARIA ELENA TRUJILLO VILLEGAS - EVELIN ALARCON TRUJILLO-2009-0584</t>
  </si>
  <si>
    <t>OMAR TOBAR SANCHEZ - MARIANA TOBAR SARRIA-2009-0585</t>
  </si>
  <si>
    <t>BEATRIZ EUGENIA TANGARIFE OBANDO - DANIELA RODRIGUEZ TANGARIFE-2009-0615</t>
  </si>
  <si>
    <t>ANA CECILIA GAVIRIA CARTAGENA-2009-00618</t>
  </si>
  <si>
    <t>MOISES GONZALEZ GARCIA-2009-0071</t>
  </si>
  <si>
    <t>JOSE DIEVER MUÑOZ BOLAÑOS-2009-0244</t>
  </si>
  <si>
    <t>ROBERT VERA CUELLAR-2009-0078</t>
  </si>
  <si>
    <t>MARCO AURELIO ALBARRACIN CARREÑO-2009-0068</t>
  </si>
  <si>
    <t>JOSE JOAQUIN GOMEZ CONTRERAS - MARTHA CATALINA GOMEZ-2009-1412</t>
  </si>
  <si>
    <t>DONASIANA LOPEZ PADILLA - MARIELA MIRANDA AVELLANEDA-2009-9685</t>
  </si>
  <si>
    <t>LUIS ARMANDO HERNANDEZ MARTINEZ-2009-9537 2009-0418 - EMILIA ROSA VARGAS MONCADAI-2009-00423</t>
  </si>
  <si>
    <t>CARMEN ALICIA JACANAMEJOY -2009-01973</t>
  </si>
  <si>
    <t>DIOMAR VALENCIA GUZMAN - LAURA VALENTINA CAICEDO VALENCIA-2009-0521 2009-0084</t>
  </si>
  <si>
    <t>VANESA JULIETH JALAFES MONTES-2009-01263</t>
  </si>
  <si>
    <t>HIMMEL SEVERINO ROVERO RESTREPO-2009-0338</t>
  </si>
  <si>
    <t>JAIME HERNAN CABRERA ERASO-2009-00143</t>
  </si>
  <si>
    <t>JOSE MENANDRO BASTIDAS ESPAÑA-2009-0144</t>
  </si>
  <si>
    <t>JORGE ISAAC ENRIQUEZ BUCHELLY-2009-0062</t>
  </si>
  <si>
    <t>ENA CILENE BELALCAZAR MENDOZA - MARIA ELENA BELALCAZAR MENDOZA-2009-00198</t>
  </si>
  <si>
    <t>JAVIER EMILIO FAJARDO CHAVEZ-2009-00198</t>
  </si>
  <si>
    <t>MAURICIO JARAMILLO GIRALDO-2009-00385</t>
  </si>
  <si>
    <t>KELLY JOHANA DONEYS ZUÑIGA - VALENTINA BURGOS LOPEZ-2009-0536</t>
  </si>
  <si>
    <t>YEINSON VELEZ GARCIA - JOSHELIN DAYANA VELEZ MENDEZ-2009-0540</t>
  </si>
  <si>
    <t>ANGIE MELISSA VALENCIA RENGIFO - NATALI RENGIFO SANDOVAL-2009-055</t>
  </si>
  <si>
    <t>JENIFER JAISURY SERNA ARBOLEDA - LAURA ISABEL BALLESTEROS SERNA-2009-0530</t>
  </si>
  <si>
    <t>BERENICE CANDELO HURTADO - 2009-0064</t>
  </si>
  <si>
    <t>CIRA LOPEZ SOTO - ANDRES FELIPE MONSALVE LOPEZ - SANTIAGO DE JESUS MONSALVE LOPEZ-2009-1151</t>
  </si>
  <si>
    <t>DIANA PATRICIA CORRALES LOZANO - JUSTIN RESTREPO CORRALES-2009-00548</t>
  </si>
  <si>
    <t>JENNIE DARLEY LOZANO GOMEZ - JESUS DAVID LOZANO GOMEZ-2009-0549 2009-0088</t>
  </si>
  <si>
    <t>OMAIRA FLOREZ JIMENEZ-2009-0076</t>
  </si>
  <si>
    <t>YANIRA RENGIFO ARBOLEDA - NICOL ANDREA RIASCOS RENGIFO-2009-0569</t>
  </si>
  <si>
    <t>MAIRA ALEJANDRA HERRERA GARCIA - JEAN PAUL ROSERO HERRERA-2009-0570</t>
  </si>
  <si>
    <t>SORAIDA EMMA LOPEZ IMBAQUIN - DANNA SOFIA BENJUMEA LOPEZ-2009-0561</t>
  </si>
  <si>
    <t>MARIA FERNANDA RIOS AROS - LUIS MARIO CANIZALES RIOS-2009-0559</t>
  </si>
  <si>
    <t>YAMILE RAMOS SALAZAR-2009-0085</t>
  </si>
  <si>
    <t>MARIA ORFIT VERA CUELLAR-2009-0342</t>
  </si>
  <si>
    <t>ALBERTO LEMUS VALENCIA-2009-0556</t>
  </si>
  <si>
    <t>YENCY MAUREN VILLAMIL CHITIVA-2009-0473</t>
  </si>
  <si>
    <t>LILIA CONSUELO PARRA CASTRO-2009-1304</t>
  </si>
  <si>
    <t>JUAN DIEGO MORENO AVENDAÑO - JUAN DIEGO MORENO CARDONA-2009-0567</t>
  </si>
  <si>
    <t>JAIME ENDARA NEIRA-2009-0198 2009-0491</t>
  </si>
  <si>
    <t>LUDY GENITH MURCIA TAPIAS-2009-01299</t>
  </si>
  <si>
    <t>ALVEIRO TRUJILLO LONDOÑO-2009-0096</t>
  </si>
  <si>
    <t>JOSE RAFAEL GUERRERO MORA-2009-00204</t>
  </si>
  <si>
    <t>CARMEN ELIZABETH VERA CASTILLO - SANTIAGO ANGEL VERA-2009-0572</t>
  </si>
  <si>
    <t>ANA MILENA MORENO LESMES - ISABELLA FIQUE MORENO-2009-0570</t>
  </si>
  <si>
    <t>CLAUDIA ANDREA MOTATO MORALES -SHARAY VALENCIA MOTATO-2009-0579</t>
  </si>
  <si>
    <t>HABSLADY TABA MORENO - SOFIA VELA TABA - MARIANA VELA TABA-2009-0575</t>
  </si>
  <si>
    <t>MARGENIS MARIA MONTIEL LEON - JULIO CESAR GOMEZ MONTIEL-20-0585</t>
  </si>
  <si>
    <t>YURI ANDREA SINISTERRA BURBANO - JOHAN ANDRES ECHEVERRY SINISTERRA-2009-0567 2010-138</t>
  </si>
  <si>
    <t>CLAUDIA DEL CARMEN RODRIGUEZ OBANDO - MICHELL DAYANA GOMEZ RODRIGUEZ-2009-0586</t>
  </si>
  <si>
    <t>PAOLA ANDREA FIGUEROA PEDRAZA - DANNA MARCELA SANCHEZ FIGUEROA-2009-0604</t>
  </si>
  <si>
    <t>MARIA STELLA RUIZ RICO - KATHERINE JIMENEZ RUIZ-2009-0605 2009-0160</t>
  </si>
  <si>
    <t>ALEXANDRA DURANGO GUEVARA - DANIEL GILDARDO FAJARDO-2009-0587</t>
  </si>
  <si>
    <t>DIANA LLANED MALDONADO BETANCUR - DAVID MAURICIO LONDOÑO MALDONADO-2009-0288 2009-0611</t>
  </si>
  <si>
    <t>SILVINO PEREZ TORRES-2009-051</t>
  </si>
  <si>
    <t>AYLE MARTINEZ-2009-0341</t>
  </si>
  <si>
    <t>GUSTAVO BRENDER DELGADO-2009-066</t>
  </si>
  <si>
    <t>OLGA AMPARO GIRALDO FERNANDEZ - KEVIN EDUARDO VARELA GIRALDO-2009-0573 2009-0093</t>
  </si>
  <si>
    <t xml:space="preserve">MANUEL JOSE ANTONIO MUÑOZ CONDE-2009-05452 2009-02321 </t>
  </si>
  <si>
    <t>JORGE ALBERTO ARANGO JHONSON-2009-0640</t>
  </si>
  <si>
    <t>SOCIEDAD MEDICA LTDA ( SOMEDICA)-2009-01211</t>
  </si>
  <si>
    <t>NOHORA STELLA DIAZ CUBILLOS-2009-0699</t>
  </si>
  <si>
    <t>DORA INES MUNEVAR MUNEVAR-2009-070</t>
  </si>
  <si>
    <t>ORLANDO AGUDELO - CATALINA AGUDELO-2009-0588</t>
  </si>
  <si>
    <t>FERNANDO MINA ESCOBAR - PAOLA ANDREA MINA CANDELO-2009-0595 2009-0592</t>
  </si>
  <si>
    <t>EDILBERTO PINEDA MANCIPE-2009-0565</t>
  </si>
  <si>
    <t>ROCIO HURTADO HURTADO- MICHAEL JOHANA HURTADO-2009-0576</t>
  </si>
  <si>
    <t>LAURA ISABEL BALLESTEROS SERNA-2009-0530 2009-0125</t>
  </si>
  <si>
    <t>CATHERINE MEDINA ROMERO - VALENTINA BECERRA MEDINA-2009-0593</t>
  </si>
  <si>
    <t>CLARA INES BANGUERO GUEVARA - NATALIA SANCHEZ BANGUERO-2009-0287 2009-0603</t>
  </si>
  <si>
    <t>CLAUDIA PATRICIA GONZALEZ MARIN - CAROLINA ECHAVARRIA GONZALEZ-2009-0600 - MARYEN LISETH SILVA CAMPILLO - JUAN MANUEL BENAVIDES SILVA-2009-0605 - LUZ MARIEN OROBIO CASTILLO - SERGIO ANDRES SANCHEZ OROBIO-2009-0615 - ALEJANDRA SILVA CAMPIÑO - JOHAN ALEJANDRO CACERES SILVA-2009-0435</t>
  </si>
  <si>
    <t>LUZ ADRIANA ROLDAN FAJARDO - ADRIANA LUCIA DURANGO-2009-0583</t>
  </si>
  <si>
    <t>XIMENA MONTAÑO CASTAÑEDA - GIANH CAMILO HURTADO MONTAÑO-2009-0558</t>
  </si>
  <si>
    <t>LUZ MARINA ORDOÑEZ NUÑEZ-2009-0294</t>
  </si>
  <si>
    <t>YESID GERARDO CARRERA NARVAEZ - SEBASTIAN CARRERA GIRALDO-2009-0601</t>
  </si>
  <si>
    <t>LINA MAYERLY GONZALEZ - NICOLAS GONZALEZ PEREZ-2009-0594</t>
  </si>
  <si>
    <t>CARMEN EMILIA PEÑARANDA ROMERO-2009-0051</t>
  </si>
  <si>
    <t>GLADISMIR FAJARDO MUÑOZ-2009-0476</t>
  </si>
  <si>
    <t>MARIA LUZ VERGARA ROJAS-2009-0229</t>
  </si>
  <si>
    <t>CARMINIA MARTINEZ MENESES-2009-0489 2009-0509</t>
  </si>
  <si>
    <t>LUIS ENRIQUE RUIZ MOLINA-2009-10361</t>
  </si>
  <si>
    <t>MARTHA LUCIA RINCON CASAS-2009-0490</t>
  </si>
  <si>
    <t>RAFAELA RAQUEL RICO NORIEGA-2009-01324</t>
  </si>
  <si>
    <t>LUIS EDUARDO GARCIA CORDOBA-2009-0549</t>
  </si>
  <si>
    <t>LILIAN FATIMA RUIZ POSSO - EDDIE SANTIAGO OSPINA ZUÑIGA-2009-0593</t>
  </si>
  <si>
    <t>MARTIN EULISES BOTERI RUIZ - JULIANA ANDREA BOTERO LIZCANO-2009-0559</t>
  </si>
  <si>
    <t>JANETH MURILLO REYES - JEINER JOSE MURILLO REYES-2009-0591</t>
  </si>
  <si>
    <t>MARIELA ORTIZ LONDOÑO - MARIANA ARBOLEDA ORTIZ-2009-0575</t>
  </si>
  <si>
    <t>MARIA JENNY MURCIA VELEZ - DUVAN JARAMILLO MURCIA-2009-0577</t>
  </si>
  <si>
    <t>ANGELICA MARIA MARMOLEJO - ALVARO ANDREY TUTISTAR  MARMOLEJO-2009-0577</t>
  </si>
  <si>
    <t>LEIDA YAMILE IPIAL MUESES - LAURA DANIELA VALDIVIESO IPIAL-2009-0578</t>
  </si>
  <si>
    <t>LUZ MARINA GOMEZ VILLAREAL-2009-0558</t>
  </si>
  <si>
    <t>ELIAMIT TORREGROSA PALENCIA-2009-0944</t>
  </si>
  <si>
    <t>MABEL ROCIO TRIANA AVENDAÑO - ALLISON TATIANA GUTIERREZ TRIANA-2009-0580</t>
  </si>
  <si>
    <t>CARMEN FLORENCIA RAMIREZ - MARIA JOSE ZUÑIGA RAMIREZ-2009-0576</t>
  </si>
  <si>
    <t>SERGIO ANDRES CARDONA PAEZ-2009-0950</t>
  </si>
  <si>
    <t>ANA MIRIAM HERRERA - MARIA ANGEL SANCHEZ ZEA-2009-0607</t>
  </si>
  <si>
    <t>VALERIE STHEFANIA MICHEL PINZON - OSCAR DAVID BONILLA MICHEL-2009-0602</t>
  </si>
  <si>
    <t>ANYELY GOMEZ SOTO - MICHEL DAYANA TABARES GOMEZ-2009-0608</t>
  </si>
  <si>
    <t>ANGELA MARIA JARAMILLO GOMEZ - DANIELA GONZALEZ JARAMILLO-2009-0609</t>
  </si>
  <si>
    <t>OMAIRA QUIROZ DE CORREA-2009-10479</t>
  </si>
  <si>
    <t>CARLOS ALBERTO FORNARIS VILLAREAL-2009-10485</t>
  </si>
  <si>
    <t>PAULA ANDREA CALDERON IBARRA - NICOL DAYANA VASQUEZ CALDERON-2009-0616</t>
  </si>
  <si>
    <t>LUZ ADRIANA ROJAS CHAVEZ - LAURA MELISSA ROJAS CHAVEZ-2009-0602</t>
  </si>
  <si>
    <t>MILTON ELIECER ROSALES RAMOS-2009-0621</t>
  </si>
  <si>
    <t>URIEL AREVALO RINCON-2009-0071</t>
  </si>
  <si>
    <t>YOLANDA FRANCO AMAYA - LADY MIREYA ORTEGA FRANCO-2009-0614</t>
  </si>
  <si>
    <t>ALBA NURY PIEDRAHITA VILEGAS - ANDRES FERNANDO ARANGO PIEDRAHITA-2009-0634</t>
  </si>
  <si>
    <t>COLOMBIAN CONSULTING GROUPINTERNATIONAL S.A.-2009-01440</t>
  </si>
  <si>
    <t>DOLORES VILLALBA CARREÑO-2009-0261</t>
  </si>
  <si>
    <t>ANA FELISIA SANABRIA MONTERO - SLENDY SHIRLEY SANABRIA VERA-2009-0229 2009-3319</t>
  </si>
  <si>
    <t>SANTIAGO ALONSO CARDONA GALLO-2009-0653</t>
  </si>
  <si>
    <t>GUILLERMO JULIO ESPINOSA VALENCIA-2009-0657</t>
  </si>
  <si>
    <t>OMAR GIRALDO PALACIO-2009-0545</t>
  </si>
  <si>
    <t>LEUDITH LOPEZ CENTENO-2009-0434</t>
  </si>
  <si>
    <t>ASDRUBAL GONZALEZ ZULUAGA-2009-0031</t>
  </si>
  <si>
    <t>JAIME DE JESUS ARISMENDY DIAZ-2009-0921 2010-0764</t>
  </si>
  <si>
    <t>DIOMEDES VILLANUEVA-2009-02229</t>
  </si>
  <si>
    <t>MARIA DEL CARMEN ROSERO LAGOS-2009-0174</t>
  </si>
  <si>
    <t>ENRIQUE ANTONIO ROSALES PUENTES - CALIXTO PALMIERI ANAYA-2009</t>
  </si>
  <si>
    <t>AMPARO IJAJI-2009-0494</t>
  </si>
  <si>
    <t>BERENICE PANTOJA CASTRO - ALEXANDRA HURTADO PANTOJA-2009-0639 - FABIOLA NAZARIT GIL - ALEXANDRA FLOREZ NAZARIT-2009-0642 - MARIA EUGENIA MURILLO CACERES - DANIEL FERNANDO VARGAS MURILLO-2009-0646</t>
  </si>
  <si>
    <t>JAMILETH MOSQUERA TIMANA - JAIVY LICETH LASERNA MOSQUERA2009-0309 2009-0645</t>
  </si>
  <si>
    <t>ISABEL BOTACHE MARIN-2008-0320</t>
  </si>
  <si>
    <t>MARIA CRUZ HURTADO BANQUERA-2008-0084</t>
  </si>
  <si>
    <t>TUTELAS - EDGAR PUENTES PEREZ-2008-0334</t>
  </si>
  <si>
    <t xml:space="preserve">ISABEL ANDREA MAMIAN CALDAS - PAOLA ANDREA CALDAS FRNACO-2009-070 </t>
  </si>
  <si>
    <t>JOSE ANCIZAR VALENCIA MARIN - JOSE FRANCISCO VALENCIA ALFONSO-2009-0623 - MARIA FERNANDA PIEDRAHITA VILLEGAS - JUAN CAMILO VALENCIA PIEDRAHITA-2009-0627</t>
  </si>
  <si>
    <t>SANDRA PATRICIA NOVA SOSA - ZULLY YAJAIRA TRUJILLO NOVA-2009-0622</t>
  </si>
  <si>
    <t>LUZ DARY BANGUERO ALVAREZ - CHRISTOPHERSON BOLAÑOS BANGUERO-2009-0299</t>
  </si>
  <si>
    <t>DIANA FERNANDA ROJAS BRAND - JUAN DAVID ROJAS BRAND-2009-0298 2009-0626</t>
  </si>
  <si>
    <t>DIANA AYDEE CUARTAS SANCHEZ - JULIANA SOFIA SANCHEZ CUARTAS-2009-0626</t>
  </si>
  <si>
    <t>MARIA JULIETH MARTINEZ VELEZ - JUANDAVID ARANGO MARTINEZ-2009-0635</t>
  </si>
  <si>
    <t>MARLEN JULIETH PRADO APARICIO - JUAN CAMILO BANDERAS HERRERA-2009-0636</t>
  </si>
  <si>
    <t>LEYDI YURANI PRADA JIMENEZ - VALERY MICHEL VALVERDE PRADA-2009-0623</t>
  </si>
  <si>
    <t>LUZ ELENA CALVETE CUARTAS - ANA SOFIA CALVETE CUARTAS-2009-0631 -MARTHA LICED MEJIA GUTIERREZ - LUISA MARIA URBANO MEJIA-2009-0646 - EDNA SOLEY MENDOZA ESCOBAR - JUAN DANIEL HERRERA MENDOZA-2009-0650 - JOHANA ANDREA VELEZ MUÑOZ - ANTHONY PRADO VELEZ -2009-0645 - JENNY PATRICIA ZORRILLA GARCIA - JUAN DAVID NOGUERA ZORRILLA-2009-0671 2009-0124</t>
  </si>
  <si>
    <t>BELANELY BOLAÑOS MARIN - DANNY YURLEY SALAZAR PANTOJA-2009-0610</t>
  </si>
  <si>
    <t>EDISON VIVEROS GUTIERREZ - LUISA FERNANDA VIVEROS ROA-2009-0626</t>
  </si>
  <si>
    <t>BEATRIZ ELENA HENAO PATIÑO-2009-0671</t>
  </si>
  <si>
    <t>OLGA LUCIA ESPITIA GALVIS-2009-0065</t>
  </si>
  <si>
    <t>SANRRA MILENA GONZALEZ  ARBOLEDA- JUAN CARLOS HERNANDEZ GONZALEZ-2009-0618</t>
  </si>
  <si>
    <t>LEIDY VIVIANA RODRIGUEZ CAICEDO - JADEN MICHEN RODRIGUEZ CAICEDO-2009-0610</t>
  </si>
  <si>
    <t>PAOLA ANDREA GALAN LEAL  - ANDRES FELIPE ECHEVERRY GALAN-2009-0615</t>
  </si>
  <si>
    <t>OSCAR GERARDO GOMEZ MORENO - LISETH JULIETH VESGA TRUJILLO-2009-0554</t>
  </si>
  <si>
    <t>DORIS YANET BOTERO LOPEZ-2009-0010</t>
  </si>
  <si>
    <t>PAULA ANDREA GAMEZ CAICEDO - JOSEPH ALEXANDER RODRIGUEZ GAMEZ-2009-0618 - LEYDI YURANI BARRERA HERNANDEZ - LEYDI VALENTINA MARIN BARRERA-2009-0617 - JHON JAILEN CRUZ GARCIA - BRYAN STEVEN CRUZ SANCHEZ-2009-0623</t>
  </si>
  <si>
    <t>YOLANDA RENDON VIVIESCAS - GABRIELA MARIN RENDON-2009-0630 2009-0170</t>
  </si>
  <si>
    <t>MIREYA BARRETO RAMIREZ-2009-0349</t>
  </si>
  <si>
    <t>OLIVERIO DURAN RIVERA-2009-0346</t>
  </si>
  <si>
    <t>JAIRO FAJARDO MUÑOZ-2009-0369 - LEIDY ROCIO CASTILLO OCAMPO-2009-0245 - ELMER ARBELAEZ GONZALEZ-2009-0050</t>
  </si>
  <si>
    <t>ROSA CERQUERA TOVAR-2009-048</t>
  </si>
  <si>
    <r>
      <t>DEFENSORIA DEL PUEBLO - ANDRES PEÑA CALDERON - JHON BRAYAN PAEZ SANCHEZ - JUAN SEBASTIAN RUIZ LOPEZ - KIMBERLY DAYANA BENAVIDES INGA - JUAN ESTEBAN BUSTAMANTE - MANUEL ALEJANDRO MURCIA OSPINA - JUAN ESTEBAN CARRILLO SERNA - LAURA MARCELA MONTES MONTES - KEVIN DANIEL RIOS OSORIO - HEINER DANIEL VALLERO ZAPATA - DNIELA PRADA RESTREPO - JEFERSOON MONTOYA GONZALEZ - SANTIAGO CASTAÑO BETANCOURT - EIDER RUBIEL VILLEGAS ARIAS - CARLOS ARNOBIS OBANDO BLANDON - ZULLY VALENTINA RAMIREZ ORTIZ - LAURA ALARCON RAYO - LUZ YERALDINE BEJARANO - JUAN MANUEL GUARIN ARBELAEZ - JUAN DIEGO POVEDA - VALENTINA BASTO TORO - ANA MARIA PAREJA CASTAÑO - JHON EDINSON CASTAÑEDA COBOS - ANDREA OSORIO MALAGON - ELSA DOLLY PATIÑO HOLGUIN - LAIDY NATALIA CARDONA MORALES - VALENTINA OSPINA ALVAREZ - DANIEL VILLEGAS VILLEGAS - EDGAR HERRERA OROZCO - FRANCY ELENA AREVALO URREA - CARLOS ALBERTO ORTIZ DUQUE - MIGUEL ANGEL AGUILAR PARRA - VARGAS CASTRILLON - BRAYAN SMITH ECHEVARRIA CALDERON - MARIA CAMILA ACOSTA LOPEZ - DANIELA CAMILA MORENO PEÑA - MIGUEL ENRIQUE GALEANO LOPEZ - DANIELA CAMILA MORENO PEÑA - JUAN CAMILO OSORIO RAMIREZ - JULIETA YERALDINE LOPEZ GALINDO - JUAN DAVID MANGO CESPEDES  - NATALIA LONDOÑO OSPINA - WILLIAM ANDRES MURCIA GUZMAN - CRISTIAN CAMILO TORRES ALVAREZ - ANGIE OSORIO - LINA MARIA VALENCIA GUZMAN - MONICA JULIANA OSORIO IBARRA - JUAN DAVID MOTATO OSORIO - ALBA LUCY ALVAREZ RENDON - CARLOS HENAO ROMAN - JUAN DAVID CARAVALI VALENCIA - PAULA ANDREA CAMACHO VELASCO - CARLOS ALBERTO CARDONA OROZCO - JHONATAN  RINCON RIOS - LIBERLEY BOTINA NAVARRO - LIZETH CASTILLO BEDOYA - JENNY KATHERINE CARDONA MARIN - JEISON ANDRES MARTINEZ - DANIEL ALEJANDRO ARIAS CEBALLOS - JULIO CESAR GONZALEZ MOSCOS - CARLOS ALBERTO MONTOYA GARCIA - KATHERINE ALARCON VELASCO - OSCAR FABIAN PRIETO SALAZAR - CASRLOS ANDRES CASTELLANOS - GUSTAVO OROZCO BUSTAMANTE - CARLOS ALBERTO OSPINA - KAREN DAYANA GUARIN GUTIERREZ - DIEGO ANDRES ESPINOZA FRANCO - JESUS DAVID MARTINEZ CASTAÑO - ERID YESID HERNANDEZ GRAJALES - LUISA MARIA LOPEZ BOLIVAR - LUZ ELENA CORTES TRUJILLO - JESSICA CORTES DUQUE - JHON EDISON LOTERO - JHON ALBERT ORTIZ AYALA - YISSEL ROJAS GODOY - LUIS ALBERTO GOMEZ - DARIO DE JESUS AYALA - FABIAN DUQUE - LINA MARIA ECHEVERRI - DANIEL STIVEN MONTOYA VEGA - PAOLA ANDREA PALACIO QUINTERO - LUISA FERNANDA FITZYERALD-</t>
    </r>
    <r>
      <rPr>
        <b/>
        <sz val="9"/>
        <color theme="1"/>
        <rFont val="Arial"/>
        <family val="2"/>
      </rPr>
      <t>2009-0125</t>
    </r>
  </si>
  <si>
    <t>JOSE IGNACIO JIMENEZ DIAZ - ASOCIACION DE EDUCADORES DISTRITALES DE BARRANQUILLA (ADEBA)-2009-0307</t>
  </si>
  <si>
    <t>MARLENY LOZADA VASQUEZ-2009-00224</t>
  </si>
  <si>
    <t>RAMON GOMEZ GONZALEZ-2009-0109</t>
  </si>
  <si>
    <t>MARIELA RODRIGUEZ DE FLOREZ - 2009-0052 - MARLENE LOZADA VASQUEZ-2009-0124</t>
  </si>
  <si>
    <t>FERNANDO TRUJILLO SOLARTE-2009-0061 2009-00889</t>
  </si>
  <si>
    <t xml:space="preserve">YISELA PARDO SANCHEZ - LUZ ADRIANA ARIZA VELASQUEZ - LUZ ADRIANA ARIZA VELASQUEZ - MIGUEL ANGEL ZULUAGA - JHON CRISTIAN TELLEZ - YEIMY ALEXANDRA RIAÑO RUIZ - MARLY ADRIANA PINZON PINEDA - HELVER ADRIAN CAMACHO SANCHEZ - GERMAN DARIO ROJAS - YONATHAN ARMANDO CELIS-2009-0163 </t>
  </si>
  <si>
    <t>FRANCIA ELENA GOMEZ GOMEZ - JUAN EDUARDO RIASCOS GOMEZ-2009-0652 - BERTHA NELLY AZCARATE RIVERA - JOSE ALBERTO REYES AZCARATE - 2009-0651</t>
  </si>
  <si>
    <t xml:space="preserve">YESSICA ALVAREZ VALENCIA - JUAN DAVID ALVAREZ-2009-0645  - MONICA JARAMILLO RODRIGUEZ - JUAN DIEGO POTES JARAMILLO-2009-0651 - MARIA DEL SOCORRO DURAN - ALEJANDRA ARANZALEZ DURAN-2009-0650 - VELKY JANETH WALTEROS BRIÑEZ - ALEJANDRO OSORIO WALTEROS-2009-0655 - ANA MILENA CASTRO CASTILLO - SARA DAZA CASTRO - LUISA MARCELA GAITAN MONTOYA - DANIEL FELIPE GAITAN GUAMPE -CLAUDIA PATRICIA MURILLO LOPEZ - JULIO CESAR LOPEZ MURILLO -  JENNIFER ORTEGON VALENCIA - DIANA MARCELA ESCOBAR ORTEGON - JESSICA ALVAREZ VALENCIA - JUAN AVID ALVAREZ -2009-0666 2009-0645 </t>
  </si>
  <si>
    <t>BEATRIZ AMPARO OPANCE RAMIREZ - JEAN PAUL PINEDA RODRIGUEZ-2009-0633</t>
  </si>
  <si>
    <t>YEIMI MERCEDES BOHORQUEZ BERMUDEZ-2009-0533</t>
  </si>
  <si>
    <t>LUZ NELBY RAMIREZ - ESTEFANY PEÑA RAMIREZ-2009-0609</t>
  </si>
  <si>
    <t>JUAN PABLO SARMIENTO LESMES-2009-0032</t>
  </si>
  <si>
    <t>EMILSE GUACALES SANTA - ANDRES FELIPE VANEGAS GUACALES-2009-00637 - MARTHA CECILIA ANGULO VENTE - HAWAR FERLEY ANGULO VENTE-2009-0648 - 2009-0122</t>
  </si>
  <si>
    <t>JANETH BUSTOS MORENO - LINA MARIA TANGARIFE BUSTOS-2009-0639</t>
  </si>
  <si>
    <t>LUCIDIA MENDEZ NIETO - EMILY ESCOBAR MENDEZ-2009-0640</t>
  </si>
  <si>
    <t>MIGUEL ANGEL DE LA ROSA - KAROL ALEXA DE LA ROSA CALDERON-2009-0635</t>
  </si>
  <si>
    <t>HILARIO ARIZA GOMEZ-2010-01406</t>
  </si>
  <si>
    <t>MARIA AXENE VASQUEZ DE LOZADA-2009-0237</t>
  </si>
  <si>
    <t>DAMARIS SENDOYA CRUZ-2009-0498</t>
  </si>
  <si>
    <t>FRANCISCO QUERAGAMA QUERAGAMA-2009</t>
  </si>
  <si>
    <t>NORMA CONSTANZA DURAN DURAN-2009-0115</t>
  </si>
  <si>
    <t>LUZ ENITH YANTEN VALENCIA - JOHN ALEJANDRO MOLINA YANTEN-2009-0263</t>
  </si>
  <si>
    <t>MARTHA ISABEL SOLARTE RIOS - CAROL NICOL HURTADO SOLARTE-2009-0610</t>
  </si>
  <si>
    <t>WILLIAM RENGIFO DIAZ - VALERIA RENGIFO RIVERA-2009-0641</t>
  </si>
  <si>
    <t>DIGNA MARIA MENZA GONZALEZ - KEVIN DANIEL MENZA GONZALEZ-2009-0656</t>
  </si>
  <si>
    <t>TERESA GONZALEZ SALAZAR  - EVELYN NATALIA OROZCO GONZALEZ-2009-0662</t>
  </si>
  <si>
    <t>NESTOR ALFREDO VARGAS SERRANO - ZOE VARGAS DIAZ-2009-0626</t>
  </si>
  <si>
    <t>MARLEY VALENCIA BECERRA-2009-0452</t>
  </si>
  <si>
    <t>ANA SILVIA RUIZ ORJUELA-2009-0976</t>
  </si>
  <si>
    <t>JOHANNA MOSQUERA CUERO - HILARY GISSEL RIVAS MOSQUERA-2009-0669</t>
  </si>
  <si>
    <t>LADY ORLANDA LOTERO BUITRAGO - SEBASTIAN ACEVEDO LOTERO-2009-0670</t>
  </si>
  <si>
    <t>DIEGO FERNANDO PEÑA LORZA - ALEJANDRA PINEDA PEÑA-2009-0686</t>
  </si>
  <si>
    <t>BEATRIZ BOTERO MORITZ-2009-0101 2009-0132</t>
  </si>
  <si>
    <t>CARLOS ARTURO LUCIO PACHECO-2009-0514</t>
  </si>
  <si>
    <t>YEIND PLAZAS VALENCIA-2009-0129</t>
  </si>
  <si>
    <t>WILSON MARIN MURCIA-2009-0128</t>
  </si>
  <si>
    <t>JOSE YECID BERMUDEZ VELASQUEZ-2009-089</t>
  </si>
  <si>
    <t>ROSALBA ARANGO MOSQUERA-2009-0402</t>
  </si>
  <si>
    <t>MARTHA LUCIA FORERO -2009-0457</t>
  </si>
  <si>
    <t>JOSE SATURNINO RICO FERNANDEZ-2009-0032</t>
  </si>
  <si>
    <t>ERMELINDA CARDENAS-2009-0059</t>
  </si>
  <si>
    <t>MARIBEL TORO LOPEZ - VALENTINA BEJARANO TORO-2009-0602 2009-0609</t>
  </si>
  <si>
    <t>TUTELAS - GLORIA SILENA BERMEO VILLA - JULIANA GIRALDO BERMEO-2009-0674 - NEIDY CAROLINE PINEDA CHAMORRO - MARIA ALEJANDRA LÓPEZ PINEDA-2009-0670 - LUZ AIDA GONZALEZ VICTORIA - JOHAN ANDRES CERON CAICEDO-2009-0673</t>
  </si>
  <si>
    <t>LINA VALERIA ROMERO SERRANO-2009-1581</t>
  </si>
  <si>
    <t>PAOLA MILENA NUÑEZ MONTES - MARIA GABRIELA BLANCA NUÑEZ-2009-0103</t>
  </si>
  <si>
    <t>DIANA PATRICIA RIOS GOMEZ - PAULA VALENTINA ORTIZ RIOS-2009-0663</t>
  </si>
  <si>
    <t>ELIZABETH WALTEROS BRIÑEZ - MARLON SEBASTIAN HIGIDIO WALTEROS-2009-0660</t>
  </si>
  <si>
    <t>LUZ DARY BURITICA-2009-0118</t>
  </si>
  <si>
    <t>GUILLERMO TOVAR GONZALEZ-2009-0119</t>
  </si>
  <si>
    <t>ELIZABETH ROJAS CLAVIJO-2009-0554</t>
  </si>
  <si>
    <t>CARLOS MUÑOZ JARA-2009-01595</t>
  </si>
  <si>
    <t>MARIA IGNACIA CASTILLO DE OSUNA-2009-0154</t>
  </si>
  <si>
    <t>ADRIANA VICTORIA  - SANTIAGO SALAZAR VICTORIA-2009-0660</t>
  </si>
  <si>
    <t>EDGAR ARTURO ORBES CORDOBA - SHARAY ISABEL ORBES-2009-0639 - LUIS FERNANDO ROSERO GRUESO - JESUS ADRIAN ROSERO GOMEZ-2009-0673 - ANGELICA MARIA MOLINA VIAFARA - RAUL LOPEZ MOLINA-2009-0710 - NELLY PATRICIA NARVAEZ - JUAN MANUEL CANCHALA NARVAEZ-2009-0715 - FLOR JAZMIN DIAZ ANGULO - JOHANA VALLECILLA DIAZ-2009-0707 - JENNY CRISTINA LOPEZ MOLINA - NATHALY MORA LOPEZ-2009-0709</t>
  </si>
  <si>
    <t>CLAUDIA MILENA ROJAS RUALES - LISANA MAYELLI MONTAÑO RUALES-2009-0638</t>
  </si>
  <si>
    <t>DARNELLY ROSALES GONZALEZ - JULY ALEXANDRA LOPEZ ROSALES-2009-0662</t>
  </si>
  <si>
    <t>ANA ISAURA BENITEZ DUQUE - JOHAN DAVID BENITEZ DUQUE-2009-0663</t>
  </si>
  <si>
    <t>JUAN LUIS PALACIOS MOSQUERA-2009-0387</t>
  </si>
  <si>
    <t>HILDEBRANDO CAMPAZ SINISTERRA - KAREN NATALIA CAMPAZ-2009-0675</t>
  </si>
  <si>
    <t>AURA ROSA PINEDA - ROBERT RAUSCHEMBERG GOMEZ-2009-0686</t>
  </si>
  <si>
    <t>LUZ EMILSEN COPETE ARBOLEDA - DEYFER FLOREZ COPETE-2009-0692</t>
  </si>
  <si>
    <t>JAIRO VARGAS HORTA - JUAN DAVID VARGAS SERRANO-2009-0675</t>
  </si>
  <si>
    <t>ALBA LUCIA JARAMILLO PARRA-2009-0058</t>
  </si>
  <si>
    <t>ANGEL MIGUEL ARDILA VARGAS-2009-0827</t>
  </si>
  <si>
    <t>OVIDIO ALMANZA MONTERO-2009-0826 2009-01052</t>
  </si>
  <si>
    <t>HORFA OYOLA OLIVERA-2009-0423</t>
  </si>
  <si>
    <t>JENARO GOMEZ MUÑOZ-2009-0254</t>
  </si>
  <si>
    <t>MARIA HOLGUIN RUIZ - LAUREN MARCELA PATIÑO HOLGUIN-2009-0699</t>
  </si>
  <si>
    <t>FRANCIA LORENA BEJARANO - GEOVANNA ANDREA SAAVEDRA-2009-0682</t>
  </si>
  <si>
    <t>DAVID HENAO CORREA-2009-0130</t>
  </si>
  <si>
    <t>SANDRA LILIANA URIBE VALENCIA-2009-0245</t>
  </si>
  <si>
    <t>LEONARDO ALBERTO CALDERON PULECIO-2009-0146</t>
  </si>
  <si>
    <t>RUTH AGUEDA PULIDO GUTIERREZ-2009-0131</t>
  </si>
  <si>
    <t>BLANCA NIEVES RODRIGUEZ AVILA-2009-0065</t>
  </si>
  <si>
    <t>FAUSTINA MONTILLA TALAGA-2008-0162</t>
  </si>
  <si>
    <t>CARMENZA MUÑOZ - DARWIN ADRIAN ALMEIDA MUÑOZ-2009-0736</t>
  </si>
  <si>
    <t>MARTHA CECILIA CONDA PINZON - JOHAN ANDRES LOPEZ MARTINEZ-2009-0703</t>
  </si>
  <si>
    <t>LEYDI JOHANNA FIGUEROA PEDRAZA - KELY JOHANNA FIGUEROA PEDRAZA-2009-0708</t>
  </si>
  <si>
    <t>LUZ AIDEE FLOREZ-2009-0534</t>
  </si>
  <si>
    <t>OCTAVIO CALDERON IBARRA - LAURA MICHAEL CALDERON BUITRAGO-2009-0669</t>
  </si>
  <si>
    <t>NINA EDELMIRA BEDOYA RENTERIA - ANGELICA MARIA GOMEZ BEDOYA-2009-0711</t>
  </si>
  <si>
    <t>LUZ DARY CAICEDO -JEISON CAICEDO-2009-0699</t>
  </si>
  <si>
    <t>YAQUELINE VARGAS ESTRADA-2009-0434</t>
  </si>
  <si>
    <t>JOSE CLEVIN CASTRO TOBAR-2009-064</t>
  </si>
  <si>
    <t>ALVARO MUÑOZ-2009</t>
  </si>
  <si>
    <t>FLOR LESBIA MOJOMBOY BARRERA-2009-0071</t>
  </si>
  <si>
    <t>GLORIA AMPARO DE LAS MERCEDES GAITAN JARAMILLO-2009-01524</t>
  </si>
  <si>
    <t>IVONNE AMELIA CALDERON LOPEZ - KAREN MELISA CASTRO CALDERON-2009-0719</t>
  </si>
  <si>
    <t>BLANCA ELVIA TRIANA GONZALEZ-2009-00497</t>
  </si>
  <si>
    <r>
      <t xml:space="preserve">MAXIMINO OROZCO COHETOCHAMBO - SIXTO MARIA CHAVEZ - SAHUR CAMPO COLLO - DOLORES QUINTERO - DIONICA MUELAS PECHENE - ALFONSO VALENCIA LEMUS - LILIA OSSA LEMUS - WILSON ESNEIDER VIQUEZ JOJOA - </t>
    </r>
    <r>
      <rPr>
        <b/>
        <sz val="9"/>
        <color theme="1"/>
        <rFont val="Arial"/>
        <family val="2"/>
      </rPr>
      <t>LOURDES DEL CARMEN ARCOS MUÑOZ - 2009-</t>
    </r>
  </si>
  <si>
    <t xml:space="preserve"> MARIA NOVAY MISAS PEREZ - DAVID SANTIAGO ARANGO MISAS-2009-0689 - INES BERNAL - JULIO ALBERTO BERNAL-2009-0690 - AMPARO MARTINEZ - MARIA CAMILA GUTIERREZ MARTINEZ-2009-0693 </t>
  </si>
  <si>
    <t>YURI MILENA CABALLERO GONZALEZ-2009-01545</t>
  </si>
  <si>
    <t>JOSE OLMEDO FERNANDEZ TORRES-2009-0486</t>
  </si>
  <si>
    <t>YAZMIN SILVESTRE CLAVIJO-2009-0403</t>
  </si>
  <si>
    <t>JENNY MARCELA FIGUEROA PEDRAZA - CRISTIAN DAVID FIGUEROA-2009-0727</t>
  </si>
  <si>
    <t>ESPERANZA GARCIA LONDOÑO - IRLET HERNANDEZ GARCIA LONDOÑO-2009-0726</t>
  </si>
  <si>
    <t>DERLY NORMANDIA LOPEZ LOZADA-2009-0529</t>
  </si>
  <si>
    <t>XIOMARA ANTIA PORTILLA - ALEJANDRO VANEGAS ANTIA-2009-0687</t>
  </si>
  <si>
    <t>FRANCIA ELENA MONTAÑO MARTINEZ - JOHAN STIVEN PEREZ MONTAÑO-2009-0718</t>
  </si>
  <si>
    <t>LEOBARDO SANCHEZ TAMAYO - NATALIA SANCHEZ RIOS-2009-0686</t>
  </si>
  <si>
    <t>MARIA ARGENIS CUELLAR BARRERA-2009-0926 - JOSE ALIRIO  HURTADO GARCIA-2009-0230 -LUZ MARINA GUEVARA ANTURY-2009-0254 - ALBERTO PEREZ-2009-0257 - NELSON CUBILLOS GARZON - JOSE ALADINO PLAZA GOMEZ - MARIA ROSALBA MUÑOZ DE RUBIO-2009-0403</t>
  </si>
  <si>
    <t>MARIA TRINIDAD HOSTOS MARTINEZ - NICOL VALENTINA CRIOLLO HOSTOS-2009-0690</t>
  </si>
  <si>
    <t>LUZ SIMENA VELASCO VALENCIA - SAMANTA WILCHES VELASCO-2009-0701 2009-0703</t>
  </si>
  <si>
    <t>AZUCENA CABEZAS VILLAMIZAR - DANNY ARLEY TORRES CABEZAS-2009-0509</t>
  </si>
  <si>
    <t xml:space="preserve">YOLY JANETH DOMINGUEZ LOZANO - KEVIN ALEXANDER VELEZ DOMINGUEZ-2009-0686 - RUBEN DARIO HERRERA ESCOBAR - KAREN TATIANA HERRERA MUÑOZ-2009-0679 - FLOVER ARTURO MOLINA TOMBE - VERONICA MOLINA GUTIERREZ-2009-0580 - </t>
  </si>
  <si>
    <t>GREGORIO CORDOBA MORENO-2009-0202</t>
  </si>
  <si>
    <t>JUAN ALONSO NEIRA SIMIJACA-209-0486</t>
  </si>
  <si>
    <t>EUSEBIO MANUEL ACOSTA SALGADO-2009-0126</t>
  </si>
  <si>
    <t>DIANA PATRICIA PATIÑO ALVAREZ-2009</t>
  </si>
  <si>
    <t>LUZ ELENA MUÑOZ SIERRA-2009-0619</t>
  </si>
  <si>
    <t>JORGE ELIECER RODRIGUEZ VELASCO-2009-0928</t>
  </si>
  <si>
    <t>MARIA FERNANDA VARGAS VASQUEZ - JOHAN ALEJANDRO VARGAS VASQUEZ-2009-0706</t>
  </si>
  <si>
    <t>ALFREDO ANTONIO DE LA HOZ FERREIRA-2009-0813</t>
  </si>
  <si>
    <t>MARIA ELIZABETH MOLINA GIRALDO - MARIA CAMILA MOLINA GIRALDO-2009-0703</t>
  </si>
  <si>
    <t>OLGA VICTORIA ASPRILLA RIVAS - BRANDON YESID RIASCOS ASPRILLA-200-0696</t>
  </si>
  <si>
    <t>MONICA VIVIANA SUAREZ - JOHAN ESTEBAN BERMUDEZ SUAREZ-2009-0691</t>
  </si>
  <si>
    <t xml:space="preserve">MARIA DUNIA CORDOBA TREJOS-2009-0094 </t>
  </si>
  <si>
    <t>VIDIBDRANI RUBIO SANCHEZ-2009-0096 2009-0095</t>
  </si>
  <si>
    <t>MAGDALENA CARDONA NIETO--2009</t>
  </si>
  <si>
    <t>MARIA CECILIA ALONSO RODRIGUEZ-2009-0886</t>
  </si>
  <si>
    <t>FRANCIA ELENA VARGAS HORTTA - JUAN SEBASTIAN MONTENEGRO VARGAS-2009-0677</t>
  </si>
  <si>
    <t>JAMIL ALEXIS QUINTERO CRUZ - VALERIA QUINTERO ROLANDO-2009-00679</t>
  </si>
  <si>
    <t>BERTHA NILSE GOMEZ ANDRADE-2009-1523</t>
  </si>
  <si>
    <t xml:space="preserve">SANDRA PATRICIA RIOS  - VICTOR MANUEL IVARGUEN RIOS-2009-0699 - LILIA SOIDE MORENO ASPRILLA - KAREN DAYANA DAVILA MORENO-2009-0711 - ISABEL CRISTINA GOMEZ GARCIA - CRISTIAN DAVID GOMEZ GARCIA-2009-0714 - MARIA DEL PILAR NAVIA - YULIANA GONGOR NAVIA-2009-0710 - </t>
  </si>
  <si>
    <t>NANCY MARTINEZ ESTRADA - DANNA ALEJANDRA DELGADO ESPINOSA-2009-0701</t>
  </si>
  <si>
    <t>MARIO ALVARO VEGA RODRIGUEZ-2009-01555</t>
  </si>
  <si>
    <t>FIDELINA IBARRA PALACIOS-2009-0606</t>
  </si>
  <si>
    <t>MARCELA MUÑOZ BAQUERO-2009-01588</t>
  </si>
  <si>
    <t>GERARDO MENZA TALANGA-2009-0170</t>
  </si>
  <si>
    <r>
      <t>OSCAR GUTIERREZ PEREZ - LAUREANO REALES GONZALEZ - CARMEN VARGAS  - JULIO GUSTAVO PEREZ NARVAEZ - AUGUSTO SARMIENTO GUZMAN - MAGALY ALFARO FUENTES-</t>
    </r>
    <r>
      <rPr>
        <b/>
        <sz val="9"/>
        <color theme="1"/>
        <rFont val="Arial"/>
        <family val="2"/>
      </rPr>
      <t>2009-0392</t>
    </r>
  </si>
  <si>
    <t>DANIEL FLOREZ RODRIGUEZ - MARIA MELVA TRUJILLO ORTIZ-2009-0244</t>
  </si>
  <si>
    <t>MAGDA JIMENA MORENO SUESCA - JOSE MANUEL PARRADO BARBOSA-2009-0724</t>
  </si>
  <si>
    <t>OMAR IBAGUE SANCHEZ-2009-0173</t>
  </si>
  <si>
    <t>CARMEN GLORIA GAMBOA VALOY - KAREN GISELA ORTIZ GAMBOA-2009-0747</t>
  </si>
  <si>
    <t>DARLY JOHANNA ZULUAGA HERNANDEZ - JULIAN CAMILO HERNANDEZ VASQUEZ-2009-0719</t>
  </si>
  <si>
    <t>MARIA OFIR CAICEDO PRADO - LAURA VALENTINA CAICEDO CAICEDO-2009-0725</t>
  </si>
  <si>
    <t>LUZ MARINA MEDINA MUÑOZ-2009-0417</t>
  </si>
  <si>
    <r>
      <t>JOSE RENE MALDONADO ECHEVERRI - JOSE SENEN GIRALDO CUITIVA - MANUEL JOSE MORENO - JULIO CESAR DIAZ - MIGUEL ANTONIO VARGAS LONDOÑO-</t>
    </r>
    <r>
      <rPr>
        <b/>
        <sz val="9"/>
        <color theme="1"/>
        <rFont val="Arial"/>
        <family val="2"/>
      </rPr>
      <t>2009-0010</t>
    </r>
  </si>
  <si>
    <t>GLADYS EUGENIA CANAVAL ERAZO-2009-0419</t>
  </si>
  <si>
    <t>LEONARDO CASTELLANOS HERNANDEZ-2009-0967</t>
  </si>
  <si>
    <t>MIGUEL EVELIO LEON ARCILA-2009-1118</t>
  </si>
  <si>
    <t>GILMA EDITH SANCHEZ ZUÑIGA-2009-0714</t>
  </si>
  <si>
    <t>SANDRA PIEDAD PALACIOS GOMEZ-2009-0183 2009-0232</t>
  </si>
  <si>
    <t>LUZ MARIA CEDEÑO - JULIANA CAMACHO HERNANDEZ-2009-0820</t>
  </si>
  <si>
    <t>JESUS AUGUSTO MOTTA VARGAS - ACENED GARCIA GARCIA-2009-0064</t>
  </si>
  <si>
    <t>MAYRA ALEJANDRA BENJUMEA - JUAN DAVID MALDONADO-2009-0814</t>
  </si>
  <si>
    <t>JAIME LEON TORO LOPERA-2008-0894</t>
  </si>
  <si>
    <t>ISABEL CRISTINA GUTIERREZ GIRALDO-2009-0187 2009-0741 2009-0367 2009-0368</t>
  </si>
  <si>
    <t>MALENA ELISA MOLERO ESCOBAR-2009-01303</t>
  </si>
  <si>
    <t>EMPERATRIZ FIGUEROA-2009-0371</t>
  </si>
  <si>
    <t>LEIBY OLIVIA ZABALA MOSQUERA  - ISAAC PACHECO ZABALA-2009-0789</t>
  </si>
  <si>
    <t>MARIBEL VILLABON GAITAN-2009-0176</t>
  </si>
  <si>
    <t>ESIMIREY TORRES SOTTO-2009-0162</t>
  </si>
  <si>
    <t>MARIA FLORENCIA VELASCO DE MARTINEZ-2009-0119</t>
  </si>
  <si>
    <t>NANCY YOLIMA ORTIZ CERON-2009-0183</t>
  </si>
  <si>
    <t>DALILA CLAVIJO OSPINA-2009-0184</t>
  </si>
  <si>
    <t>LUIS HURTADO MURILLO-2009-01728</t>
  </si>
  <si>
    <t>ERIALET MUÑOZ ARBOLEDA-2009-0094</t>
  </si>
  <si>
    <t>ORLANDO ACOSTA LOSADA-2008-0976</t>
  </si>
  <si>
    <t>DIVA ALVARADO GUACA-2009-0608</t>
  </si>
  <si>
    <t>WILSON LOPERA MUÑOZ-2009-0112</t>
  </si>
  <si>
    <t>MARIA ELENA BETANCOURT GARCIA-2009-01161</t>
  </si>
  <si>
    <t>NILIA MATILDE PERDOMO OLIVER-2009-1115</t>
  </si>
  <si>
    <t>JORGE ANDRES CRISTANCHO RODRIGUEZ-2009-0775</t>
  </si>
  <si>
    <t>JESUS ALBETO CALERO-2009-1092</t>
  </si>
  <si>
    <t>ORFA CRUZ VALDERRUTREN-2009-0365</t>
  </si>
  <si>
    <t>NELSON PORRAS MONTENEGRO-2009-1113</t>
  </si>
  <si>
    <t>MARIA VIRGELINA SALAZAR AGUIRRE-2009-0353</t>
  </si>
  <si>
    <t>LUZ ANGELA ARGOTA OVIEDO-2009-0362</t>
  </si>
  <si>
    <t>MARIA STELLA ZAPATA LASSO-2009-0333</t>
  </si>
  <si>
    <t>MARICELO MEDINA AGREDO-2009-0478</t>
  </si>
  <si>
    <t>LEIDY SMITH MOLINA SUAREZ-2009</t>
  </si>
  <si>
    <t>JOSE MARIA GUAMANGA MUÑOZ-2009-0587</t>
  </si>
  <si>
    <t>CECILIA MONTILLA DE ORTIZ-2009-0328 2009-0509</t>
  </si>
  <si>
    <t>ALFREDO SANTOS BARRIOS RAMIREZ-2009-0285</t>
  </si>
  <si>
    <t>MARLENY DUCUARA CORTES-2009-0290</t>
  </si>
  <si>
    <t>JOSE MAURICIO TORRES CARDONA-2009-0396</t>
  </si>
  <si>
    <t>BEATRIZ PEREZ VARGAS-2009</t>
  </si>
  <si>
    <t>INES EMILIA ASTAIZA DE GOMEZ-2009-0292</t>
  </si>
  <si>
    <t>BENEDICTO CHICO CORDOBA-2009-0138</t>
  </si>
  <si>
    <t>ALVARO ARIZA CARO-2009</t>
  </si>
  <si>
    <t>MARIA OSNEIDA ERAZO CASTELANOS-2009</t>
  </si>
  <si>
    <t>RUBY GARCIA-2009-0540</t>
  </si>
  <si>
    <t>NILSON CELSO VASQUEZ AGUIRRE-2009-0095</t>
  </si>
  <si>
    <t>AIDEE ESTUPIÑAN PAZ-2009-0096</t>
  </si>
  <si>
    <t>WILLIAM PARRA-2009-0062</t>
  </si>
  <si>
    <t>OLGA PATRICIA ARANGO LOPEZ-2009-00067</t>
  </si>
  <si>
    <t>MARY SALANDY HERRADA AGUJA-2009-0298</t>
  </si>
  <si>
    <t>SERGIO IXLEINDER SANABRIA SILVA-2009-0298</t>
  </si>
  <si>
    <t>RAFAEL MORENO GRANADOS-2009-0295</t>
  </si>
  <si>
    <t>MARIA ARGENIS RODRIGUEZ SOLARTE-2009-0307</t>
  </si>
  <si>
    <t>NOREIDA DIAZ DORADO-2009-0334</t>
  </si>
  <si>
    <t>YANEYH POLANIA ORTIZ-2009-0163</t>
  </si>
  <si>
    <t>SILVIO APRAEZ VELASQUEZ-2009-0158</t>
  </si>
  <si>
    <t>FANNY MONTENEGRO DE SALAZAR-2009-0033</t>
  </si>
  <si>
    <t>MARIA OLGA GARCIA-2009-0588</t>
  </si>
  <si>
    <t>MERY MURILLO DE SANTOFIMIO-2009</t>
  </si>
  <si>
    <t>JHONNY ANTONIO CHAMORRO CANTILLO-2009-00338</t>
  </si>
  <si>
    <t>LAUDYS MARIA NIETO ROJAS-2009-04531</t>
  </si>
  <si>
    <t>NIDIA ROJAS TORO-2009-0072</t>
  </si>
  <si>
    <t>FERLEY GARCIA RESTREPO-2009-0305</t>
  </si>
  <si>
    <t>ROMIR ANACONA UZURIAGA-2009-0386</t>
  </si>
  <si>
    <t>MARISELA BOTINA PEREZ-2009-0302</t>
  </si>
  <si>
    <t>TIMOTEO ROJAS ROJAS-2009-0146</t>
  </si>
  <si>
    <t>TUTELAS - SANDRA PAOLA VARGAS CERQUERA-2009</t>
  </si>
  <si>
    <t>GILBERTO CUENU SANTANA-2009-0567</t>
  </si>
  <si>
    <t>CAROLINA PARRA TOLEDO-2009-0143</t>
  </si>
  <si>
    <t>LUZ EDILMA ESCOBAR GOMEZ-2009-2376</t>
  </si>
  <si>
    <t>AURA HERMINIA SALAZAR RAMIREZ-2009-0371</t>
  </si>
  <si>
    <t>LUIS IGNACIO BELTRAN ZAPATA-2009-0566 2009-1110</t>
  </si>
  <si>
    <t>SANDRA JIMENEZ VALENCIA-2009-0322</t>
  </si>
  <si>
    <t>JAMES GALVIS CAICEDO-2009-0145</t>
  </si>
  <si>
    <t>ALEXANDER QUINTERO RENGIFO - BRANDON DAMIAN QUINTERO VALENCIA-2009</t>
  </si>
  <si>
    <t>MAYRA ISABEL GUERRERO BRAVO - JEAN CARLO GUERRA GUERRERO-2009-0738</t>
  </si>
  <si>
    <t>MARIA STELLA LOPEZ SUAREZ - JUAN DAVID PINO LOPEZ-2009-0597</t>
  </si>
  <si>
    <t>GICEL ALEJANDRA BARRIOS LEUDO - JOHAN CAMILO ROMERO BARRIOS-2009-0767</t>
  </si>
  <si>
    <t>MANUEL PANTOJA BELTRAN - BRYAN DAVID PANTOJA QUIGUA-2009-0746</t>
  </si>
  <si>
    <t>ALEJANDRA SALCEDO VERA - OSCAR DAVID RESTREPO SALCEDO-2009-0603</t>
  </si>
  <si>
    <t>FRANCIA ISABEL MARTINEZ VEGA - VICTOR MANUEL OSPINA VILLEGAS-2009-0744</t>
  </si>
  <si>
    <t>LUIS EDUARDO RAMIREZ  - LUIS DUVAL RAMIREZ MARTINEZ-2009-0745</t>
  </si>
  <si>
    <t>VIVIANA ZAMBRANO - VIVIAN SARAY DURAN ZAMBRANO-2009-0758</t>
  </si>
  <si>
    <t>JOHN JAMES ESPEJO RESTREPO - JAMES SNEIDERTH ESPEJO MORENO-2009-0760</t>
  </si>
  <si>
    <t>PEDRO RAFAEL SARMIENTO SARMIENTO-2009-0351</t>
  </si>
  <si>
    <t>NORA ANETH PAVA RIPOLL-2009-01114</t>
  </si>
  <si>
    <t>AMPARO INES HUERTAS SANCHEZ-2009-01086</t>
  </si>
  <si>
    <t>JAIME JARAMILLO CASTAÑO-2009-0718</t>
  </si>
  <si>
    <t>JULIAN DIEL URRESTA ARAGON-2009-0717</t>
  </si>
  <si>
    <t>MARIO GRAJALES TAMAYO-2009</t>
  </si>
  <si>
    <t>HARVEY TEJADA-2009-0349</t>
  </si>
  <si>
    <t>MARTHA CECILIA AMAYA ENCISO-2009-01098 2009-1089</t>
  </si>
  <si>
    <t>ALBERTO BOLAÑOS RIVERA-2009-01108</t>
  </si>
  <si>
    <t>DIEGO VALLEJO BECERRA-2009-01081</t>
  </si>
  <si>
    <t>GILBERTO OLAVE BUSTAMANTE-2009-01079</t>
  </si>
  <si>
    <t>EDGAR MAURICIO MORA RODRIGUEZ-2009-02056</t>
  </si>
  <si>
    <t>GLADYS ESTELLA LOPEZ JIMENEZ-2009-0420</t>
  </si>
  <si>
    <t>MARTHA LUCIA RODRIGUEZ PAZ-2009-01080</t>
  </si>
  <si>
    <t>MARTHA LUCIA QUINTERO GARZON-2009-0713</t>
  </si>
  <si>
    <t>ANGELA MARIA DUQUE BORRERO-2009-0413</t>
  </si>
  <si>
    <t>ALVARO PEREA-2009-0426</t>
  </si>
  <si>
    <t>TUTELAS - JUAN CARLOS BALLESTEROS GARCES-2009-0345</t>
  </si>
  <si>
    <t>TUTELAS - BORIS ILICH LOZANO MOLINA-2009-0650</t>
  </si>
  <si>
    <t>JUAN MANUEL CASTILLO GARCIA-2009-01083</t>
  </si>
  <si>
    <t>VIANNIS GONZALEZ CHAVEZ-2009-0110</t>
  </si>
  <si>
    <t>NEFTALI TELLEZ ARIZA-2009-0415</t>
  </si>
  <si>
    <t>MARITZA RENGIFO MILLAN-2009-0428</t>
  </si>
  <si>
    <t>BEATRIZ GUZMAN MARIN-2009-0414</t>
  </si>
  <si>
    <t>GILMA ZULETA DIAZ-2009-0284</t>
  </si>
  <si>
    <t>CARLOS ALFONSO MORENO TORRES-2009-01736</t>
  </si>
  <si>
    <t>ROSALBA PRIETO-2009-0515</t>
  </si>
  <si>
    <t>LILIANA PATRICIA LONDOÑO LEON-2009-01775</t>
  </si>
  <si>
    <t>OLIVIA ORLINDA OYOLA PETRO-2009-0291</t>
  </si>
  <si>
    <t>MIGUEL RINCON CASTELLANOS-2009-0388</t>
  </si>
  <si>
    <t>LUZ STELLA BOHORQUEZ ALONSO-2009-01769</t>
  </si>
  <si>
    <t>ADRIANA MARIA HERRERA-2009-0715</t>
  </si>
  <si>
    <t>ALVARO ROA HERRERA-2009-01755</t>
  </si>
  <si>
    <t>TUTELAS - MARIA CLARA TOVAR DE ACOSTA-2009-01111</t>
  </si>
  <si>
    <t>FERNANDO AUGUSTO GOMEZ GRANADOS-2009-0863</t>
  </si>
  <si>
    <t>FRANQUIL NABOR BENAVIDES MONCAYO-2009-01119</t>
  </si>
  <si>
    <t>MARIA DEL PILAR DIAZ MURILLO-2009-01625</t>
  </si>
  <si>
    <t>BETTY ALARCON CARDENAS-2009-0928</t>
  </si>
  <si>
    <t>MARISOL CAÑIZARES ACERO-2009-0358</t>
  </si>
  <si>
    <t>NOE OSPINA ALVAREZ-2009-1215</t>
  </si>
  <si>
    <t>SHIRLEY RACINES-JONIER DAVID MONTALVO RACINES-2009-0734</t>
  </si>
  <si>
    <t>WIDINSON BECERRA PINO-2009-0162</t>
  </si>
  <si>
    <t>ALBA LUCIA GOMEZ GIRALDO-2009-0358</t>
  </si>
  <si>
    <t>MARIA TERESA RODRIGUEZ LEMUS-2009-0681</t>
  </si>
  <si>
    <t>MARIA TERESA CHAVEZ ANGULO-2009-0259</t>
  </si>
  <si>
    <t>JACOB ROJAS CASTRO-2009-0316</t>
  </si>
  <si>
    <t>TERESA MOSQUERA DE GOMEZ-2009-0317</t>
  </si>
  <si>
    <t>JOSE LISANDRO HERNANDEZ-2009-0036</t>
  </si>
  <si>
    <t>MARIA MAGDALENA ARIAS RAMIREZ-2009-0026</t>
  </si>
  <si>
    <t>ANA VIRGINIA PULIDO Y OTROS-2009-0151</t>
  </si>
  <si>
    <t>JENNYS MERIÑO RODRIGUEZ Y OTROS-2009-2849 2009-0630</t>
  </si>
  <si>
    <t>MARIA JUANA CASTRO DE RODRIGUEZ-2009-0095</t>
  </si>
  <si>
    <t>LUZ FABIOLA GARCIA DE BARRERA-2009-0353</t>
  </si>
  <si>
    <t>MARTHA ISABEL ALDANA BECERRA-2009-0141</t>
  </si>
  <si>
    <t>MARTHA PACHECO LORA-2009-0174</t>
  </si>
  <si>
    <t>JESUS ANTONIO SOTO HINCAPIE-2009-2463</t>
  </si>
  <si>
    <t>ALVARO GIOVANNY BERNAL CAICEDO-2009-0142</t>
  </si>
  <si>
    <t>JORGE AUGUSTO FUENTES MEDRANO-2009-06596</t>
  </si>
  <si>
    <t>MARISOL VELASCO PEÑA - AYDEE VELASCO PEÑA+-2009-0163</t>
  </si>
  <si>
    <t>HOOVER LEONARDO GALVIS DIAZ-2009-0435</t>
  </si>
  <si>
    <t>LUZ MERY ARIAS CUADROS - JULIETH ESTEFANY HERNANDEZ-2009-0754</t>
  </si>
  <si>
    <t>BELCY YOHANA SOTO MARIN-2009-2484</t>
  </si>
  <si>
    <t>ASOCIACION DE PADRES DE FAMILIA Y ESTUDIANTES DE LA INSTITUCION EDUCATIVA JORGE TADEO LOZANO - WALBERTO MARTINEZ MARTINEZ-2009-00181</t>
  </si>
  <si>
    <t>NOHORA MARIA MARTINEZ RUEDA-2009-01737</t>
  </si>
  <si>
    <t>ALBA NELLY SALINAS ACOSTA - OMAIRA MOLINA-2009-0537</t>
  </si>
  <si>
    <t>JOSE ALBEIRO PESCADOR MORALES-2009-0032 2009-0159</t>
  </si>
  <si>
    <t>YOHON FREDY ZABALA VARGAS-2009-0299</t>
  </si>
  <si>
    <t>ORLANDO TIQUE CAPERA-2009-0097</t>
  </si>
  <si>
    <t>LUZ ARELIS RAMOS CUCHIMBA-2009-0131</t>
  </si>
  <si>
    <t>JENNY VIVIANA ORTIZ NARVAEZ - VALENTINA HERNANDEZ ORTIZ-2009-0798 - CARMEN ELISA ECHEVERRY FAJARDO - SANTIAGO MARIN ECHEVERRY-2009-0803 2009-0798</t>
  </si>
  <si>
    <t>MARIA FELISA RUIZ GUACA-2009-0160</t>
  </si>
  <si>
    <t>DIANA DARLEY CARDONA-2009-01234</t>
  </si>
  <si>
    <t>CONSTANZA MARIA HERNANDEZ SALDARRIAGA - GABRIELA TREJOS HERNANDEZ-2009-0760</t>
  </si>
  <si>
    <t>ANGELICA DEL PILAR PABON HERRERA - DEIVY STIVEN MEZA PABON-2009-0750</t>
  </si>
  <si>
    <t>ALCIRA ROA PATARROYO-2009-0274</t>
  </si>
  <si>
    <t>CORPORACION UNIVERSITARIA RAFAEL NUÑEZ - MIGUEL HENRIQUEZ EMILIANI-2009-02647</t>
  </si>
  <si>
    <t>YOANA GISELA TABARES TABARES-2009-2485</t>
  </si>
  <si>
    <t>EDUARDO GUASMAYAN GUASMAYAN-2009-0082</t>
  </si>
  <si>
    <t>ASTRID LEON CAMARGO-2009-0373</t>
  </si>
  <si>
    <r>
      <t>CECILIA CAMPOS - MARA ANGELA CASTRO BALLESTEROS - LUZ DARY TAFUR ESCOBAR - NOHORA PALMA CORTES - YANNT MESA GUARIN - SONIA STELLA DUARTE BONILA - NUBIA ESPERANZA VILLANUEVA - MARLENE JIMENEZ DE GUTIERREZ - FANNY LAGUNA OSPINA-</t>
    </r>
    <r>
      <rPr>
        <b/>
        <sz val="9"/>
        <color theme="1"/>
        <rFont val="Arial"/>
        <family val="2"/>
      </rPr>
      <t>2009-0356</t>
    </r>
    <r>
      <rPr>
        <sz val="9"/>
        <color theme="1"/>
        <rFont val="Arial"/>
        <family val="2"/>
      </rPr>
      <t xml:space="preserve"> </t>
    </r>
  </si>
  <si>
    <t>YAISON FLORENCIO IBARGUEN ASPRILLA-2009-0295</t>
  </si>
  <si>
    <t>DIEGO FERNANDO RIASCOS CORTES-2009-0564</t>
  </si>
  <si>
    <t>JOHAN ALFONSO CARRASQUILLA CELES-2009-01443</t>
  </si>
  <si>
    <t>MARIA DE LA CRUZ CORDOBA MURILLO-2009-0277 - EURIPIDES MURILLO MOSQUERA-2009-0259 - JUAN ELIAS CUESTA CUESTA-2009-0282</t>
  </si>
  <si>
    <t>MARTHA RUTH SERNA TORRES-2009-03781</t>
  </si>
  <si>
    <t xml:space="preserve">ROBERTO LUIS CIRO GOMEZ-2009-2479 </t>
  </si>
  <si>
    <t>ROSA MARLENY MARTINEZ BOTERO-2009-0272</t>
  </si>
  <si>
    <t>MARIA ESNILDA VEGA-2009-0082 2009-0094</t>
  </si>
  <si>
    <t>MARIA PAULA ARCINIEGA MORA-2009-0651</t>
  </si>
  <si>
    <t>ANDREA JOHANA AGUILAR BARRETO-209-0130</t>
  </si>
  <si>
    <t>ELEONORA GUERRERO SAENZ-2009-0815</t>
  </si>
  <si>
    <t>MARCELA DEL PILAR RODRIGUEZ BARRERA-2009-0123</t>
  </si>
  <si>
    <t>IVAN DARIO VARGAS ROJAS-2009-0137</t>
  </si>
  <si>
    <t>GONZALO DE JESUS QUINTERO DUQUE-2009-0623</t>
  </si>
  <si>
    <t>TUTELAS - OLGA BEATRIZ BARRERA GARCIA-2009-2486</t>
  </si>
  <si>
    <t>BLANCA MARGARITA ZULUAGA DE LOPEZ-2009-2537</t>
  </si>
  <si>
    <t>EARLY CHARLES PATERNINA HERNANDEZ-2009</t>
  </si>
  <si>
    <t>GLORIA INES OLAVE-2009-0130</t>
  </si>
  <si>
    <t>YADITH PEREZ VELASQUEZ-2009-01298</t>
  </si>
  <si>
    <t>JOSE IGNACIO OSPINA MAZUERA-2009-91979</t>
  </si>
  <si>
    <t>CLAUDIA MARIA PAYAN VILLAMIZAR-2009-01197</t>
  </si>
  <si>
    <t>ERIKA BETANCOURT LEBRO - YEREMY PORTILLO BETANCOURT-2009-0841</t>
  </si>
  <si>
    <t>AURA MARINA VALOR TRIANA  - NICOLAS SALAMANCA VALOR-2009-0819</t>
  </si>
  <si>
    <t>FERNANDO BEJARANO MARMOLEJO-2009-0370</t>
  </si>
  <si>
    <t>ELEDIS HISMELDA BENAVIDES CORTES-2009-0289</t>
  </si>
  <si>
    <t>LUZ MERY HERMINDA CALDERON-2009-0334</t>
  </si>
  <si>
    <t>YAMILE JARAMILLO PERDOMO-2009-0133</t>
  </si>
  <si>
    <t>ELIZABETH POLANIA MUÑOZ-2009-0333</t>
  </si>
  <si>
    <t>DIANA LUCIA FIERRO AREVALO-2009-0330</t>
  </si>
  <si>
    <t>EDNA ROCIO VARGAS VERGARA-2009-0358</t>
  </si>
  <si>
    <t>MANUEL DE JESUS ESTRADA ARROYO-2009-1301</t>
  </si>
  <si>
    <t>EDGAR GERMAN JUNCO VARGAS-2009-7574</t>
  </si>
  <si>
    <t>TRINIDAD CALDERON CORREA-2009-0134</t>
  </si>
  <si>
    <t>JORGE ALBERTO ORTEGA-2009-01302</t>
  </si>
  <si>
    <t>ILSE YANETH QUINTERO OVIEDO-2009-01124</t>
  </si>
  <si>
    <t>MARTHA ESPERANZA FONSECA CHAPARRO-2009-01911</t>
  </si>
  <si>
    <t>GENOVEVA KEYEUX BURIAN VON DEDINA-2009-01912</t>
  </si>
  <si>
    <t>JUAN PABLO MARTINEZ ROSERO-2009-0072</t>
  </si>
  <si>
    <t>CARLOS MARIO GONZALEZ RESTREPO-2009-0323</t>
  </si>
  <si>
    <t>JULIO CESAR SANCHEZ HENAO-2009-0327</t>
  </si>
  <si>
    <t>DANILO ARTURO AGUILAR-2009-0585</t>
  </si>
  <si>
    <t>GLORIA PATRICIA SANCHEZ ARIZTIZABAL-2009-0326</t>
  </si>
  <si>
    <t>IRAIDA MERCEDES BARRETO DIAZ-2009-01853</t>
  </si>
  <si>
    <t>MARIA LIBIA GONZALEZ MENDEZ-2009-0370</t>
  </si>
  <si>
    <t>ALBA PATRICIA GARAY RIAÑO-2009-0312</t>
  </si>
  <si>
    <t>AYDA XIMENA BARRERA OCAMPO-2009-0447</t>
  </si>
  <si>
    <t>JULIANA ARANGUREN NEIRA-2009-01566</t>
  </si>
  <si>
    <t>MARIA NANCY BARBOSA PABON-2009</t>
  </si>
  <si>
    <t>JULIAN CORREA QUICENO-2009-0095</t>
  </si>
  <si>
    <t>MARIA ROSALBA CORTES CORTES - MARIA GRACIELA CORTES CORTES-2009-0099</t>
  </si>
  <si>
    <t>ROSA MARIA HERNANDEZ DE TOLE-2009-0332</t>
  </si>
  <si>
    <t>ROBERTH FERNANDO JIMENEZ-2009-0052</t>
  </si>
  <si>
    <t>LUIS ALBERTO FORERO-2009-0099</t>
  </si>
  <si>
    <t>NATALIA BUJ CAPELA-2009-91980</t>
  </si>
  <si>
    <t>DEICY PERDOMO SAENZ-2009-0103</t>
  </si>
  <si>
    <t>JOSE JAVIER GOMEZ LONDOÑO-2009-0096</t>
  </si>
  <si>
    <t>CARMEN TULIA ZULUAGA CASTAÑO-2009-2539</t>
  </si>
  <si>
    <t>ARNULFO ARIAS ROJAS-2009-0388</t>
  </si>
  <si>
    <t>LILIANA ANDREA REINOSO MENSUQUE - VALENTINA REINOSO MENSUQUE-2009-0596</t>
  </si>
  <si>
    <t>LUIS CARLOS PACHECO LORA-2009-0173</t>
  </si>
  <si>
    <t>AYDA DORIS SALAZAR-2009-0218</t>
  </si>
  <si>
    <t>LUZ ESTELLA DELGADO ORTIZ - CRISTIAN DUVAN BARRAGAN-2009-00583</t>
  </si>
  <si>
    <t>SERAFIN PRIETO-2009-0322</t>
  </si>
  <si>
    <t>ALICIA MAGNOLIA TRUJILLO MORAN-2009-0193</t>
  </si>
  <si>
    <t>ANA LUCIA RODRIGUEZ SALAMANCA-2009-01050</t>
  </si>
  <si>
    <t>MARIA CAROLINA MORALES-2009-01052</t>
  </si>
  <si>
    <t>ANGELA INES ROBLEDO PALOMEQUE-2009-1042</t>
  </si>
  <si>
    <t>MARIA LUCY GIRALDO GARCIA - JENNY  ANDREA GIRALDO GARCIA-2009-0775</t>
  </si>
  <si>
    <t>PAULA ANDREA VALENCIA ACEVEDO - LAURA ISABELA VALENCIA ACEVEDO-2009-0784</t>
  </si>
  <si>
    <t>MARIA DEL PILAR ZAPATA ALBAN-2009-1189</t>
  </si>
  <si>
    <t>ADRIANA LUCIA BARRETO CORRALES-2002</t>
  </si>
  <si>
    <t>YOLANDA HERRERA VELOZA - CARLOS OVIDIO BALLEN ARDILA-200-2197</t>
  </si>
  <si>
    <t>VARIOS</t>
  </si>
  <si>
    <t xml:space="preserve">CESAR AUGUSTO CABRERA SILVA - ACHIPIZ MARCO ANTONIO - ALDANA CUENCA MARIA ASTRID - ANDRADE DE PANTEVE YOLANDA - ARARAT HERNANDEZ HIRNE - ARIAS DE RODRIGUEZ OLGA MATILDE - ARISTIZABAL GIRALDO GERARDO - AVILA GARCIA SERFAFIN - BERRIO DE RODRIGUEZ MARLENY - BOCANEGRA ARIAS LUZ ALBEZA - BRAVO IMBACHE LALO ROMEO - CALDERON ALDANA MARTINIANO - CALDERON ESPAÑA JOSE LIZARDO - CALDERON TOVAR LUIS HERNAN - CAMPO COLLO ILIA - CANO CARVAJAL EDGAR - CARDONA MARTINEZ JAIME - CARDOZO JULIETA - CEDIEL HERNANDEZ CARLOS JULIO - CELADA LUIS HERNANDO - CHAVEZ MORENO ROSA MYRIAM - CHICUE BEATRIZ - CORREDOR HUGO NESTOR - CUBILLOS MARTINEZ JOSE ROSALBA - ESPAÑA DIAZ MARIA RAQUEL - GIL MARIA CLEMENTINA - GONZALEZ CARDONA GONZALO ANTONIO - GUTIERREZ MARIA DE LOS ANGELES - HACHITO SANCHEZ MARTHA CECILIA - HENAO SOLORZANO ARNULFO - HERNANDEZ MUÑETON FELIX - HERNANDEZ MUÑETON JOSE - HERRERA VALENCIA LEONEL - HINCAPIE VALLEJO JORGE LUIS - JIMENEZ OYOLA AMPARO - JIMENEZ OYOLA CIELO - LEIVA QUINO FABIO - LEON BAHAMON OLGA - LIZCANO POLANIA LUIS ERNESTO - LOPEZ VEGA HERNANDO - MARTINEZ ARISTIZABAL ADIELA - MARTINEZ TASCON JORGE HUMBERTO - MARTINEZ MAVESOY RUBIELA - MATAPI PARRA MADBY - BASTIDAS ORTIZ FABIO HENRY - BELTRAN PERDOMO MILLER - GARZON SUAREZ WERTY - GONZALEZ JOSUE - GUTIERREZ RUIZ ABELARDO - HERNANDEZ SERNA JOSE ALVARO - JURADO CARDONA LUIS HERNANDO - LASPRILLA PAREDES ALVARO - MALMVO TAPIERO BLANCA ESTRELLA - MAJARREZ JORGE ELIECER - MOLINA BLANCA INES - MORALES LUZ MARINA - MURCIA AURELIO - ORDOÑEZ MORA FERNANDO - PARRA SAENZ JOSE EDGAR - PEREZ OSSA CONSUELO AMPARO - QUINTERO JOSE ANCISAR - SILVA VARGAS FRANCISCO - TRIANA DE PARRA ODILLA - MEJIA MUÑOZ - NELSON - MELO TORRES MARTHA LUCIA - MOLANO OYOLA DORES - MOLANO OYOLA JORGE EDUARDO - MONTEALEGRE WALTER JESUS - MONTOYA BEDOYA FRANCISCO JOSE - MORALES CALLE OFELIA - MORENO NARVAEZ  HUMBERTO MUÑOZ MENDOZA MYRIAM CECILIA - NUÑEZ MOTTA AMALIA - OLARTE PAREDES RUTH  MARINA - PALACIOS DE BUENDIA DEBORA CRISTINA  - PALACIOS PALACIOS CIRO - PANTEVE SUAZA LUIS SALAZAR RAMIRO - PEÑA ARDILA LUZ MARINA - PEÑA DE ROJAS MARIA MARLENY - PEÑA DE MARIN TERESA - PERDOMO GARZON CARLOS EDUARDO - RAMIREZ RAMOS PEDRO - RAMIREZ ROJAS MARINA - RAMOS LOZANO MARIA INES - REYES PUENTE JAIME - RIOS OROZCO HUMBERTO HELI - RODRIGUEZ JACOBO - RODRIGUEZ MARIA DEL TRANSITO - ROJAS SANZA LUIS CARLOS - ROMERO JARA BERNARDO - ROMERO NAVARRO ESTHER CECILIA - SALINAS DE ROMERO OLGA - VALBUENA SANCHEZ ANA IDALY - VANEGAS DE GARZON JUDITH - VARON DE SANTOS GRACIELA - VELEZ RIVERA ALEIDA DE JESUS - ZULETA JAIRO ENRIQUE-2001  </t>
  </si>
  <si>
    <t>PERSONERIA MUNICIPAL DE ABREGO-2001-0315</t>
  </si>
  <si>
    <t>ANATILDE CARDENAS DE ACOSTA-2005-0485 - ANA CECILIA TORRES BETANCOURT-2005-2231 - WILLIAM TOMAS SIERRA VARGAS-1103</t>
  </si>
  <si>
    <t>LUZ ELENA SILVA CENOY-2004</t>
  </si>
  <si>
    <t>MARIA ORFILIA PINTO PAEZ-2002-0095</t>
  </si>
  <si>
    <r>
      <t>ANGELA DUARTE PIÑUELA - DIOSEMIL AVENDAÑO TORO - FELICITA AMALIA CANO ZABALETA - MARIA ESPIRITU SANTIAGO ALBERNIA - CARMEN HELENA FLOREZ AGUDELO - MARIA NOHEMA AGUDELO PICON - CELIDA DURAN NORIEGA - DORIS MARIA GARCIA DE HERRERA - TANIA ESTHER GALVIZ GORDILLO - DIONANGEL PADILLA GORDILLO - ZENIRTH JIMENEZ JIMENEZ - EMILCE BAENA GORDILLO - ANGEL EVELIO AFANADOR - ROQUE FAJARDO CORONEL - JOSE DEL CARMEN GARAY QUINTANA - ADRIANO MANDON - GIOVANNY GONZALEZ RINCON - JOSE TRINIDAD MANOSALVA SANTIAGO - JORGE MISAEL MARTINEZ MENDEZ - JOSE DEL CARMEN PICO NEIRA - NURY DE LA CRUZ AREVALO PEINADO - DIANA CACERES CARDENAS - VICENTE CACERES CARDENAS - CIRO ANTONIO CARBALLO ABRIL - OVIDIO CARDENAS - ALFONSO CONTRERAS LOZANO - MARIA NUBIA CANGREJO - MIRIAM CARDENAS SUAREZ - MARIA ENRIQUETA ORTIZ DUARTE - ANA MINTA SANCHEZ IBAÑEZ - NORELIBA SANCHEZ IBAÑEZ - EBER PÀRRA QUINTERO - EVARISTO MANUEL PEÑA SOLANO - RITA QUITERIA FLOREZ GALVAN - HERNANDO MARTINEZ MEJIA - RAMON ELIAS AREVALO PADILLA - EFREN SOLANO - MARIA CLAUDINA OSPINO HERRERA - PABLO ANTONIO RINCON GUERRERO - AMANDA LUCIA FLOREZ GALVAN - MARIA ROSARIO NIÑO SANCHEZ - RIGOBERTO CRISTANCHO SANABRIA - LUIS FRANCISCO CRISTNACHO SANABRIA - ANA SANABRIA DE CRISTANCHO - ALEXANDER SERNA - CARMEN JESUS SERNA - JUAN FRANCISCO MARTINEZ SANTIAGO - NOE CACERES SUAREZ - ARGEMIRO LOBO LEON - ZULAY YOLIMA AMAYA PINILLOS - CLARA ISABEL LINDARTE - JOSE ELIECER CHINCHILLA CARRASCAL - RAMON ELIAS SILVA QUINTERO - SONIA AFANADOR CARDENAS - CARMEN LUCILA ASCANIA DISDARTE - ELISA ISABEL MARTINEZ SANTIAGO - ELIDIA QUINTERO CACERES - RICARDO CACERES BASTOS - MISIEL LINDARTE ASCANIO -  HERMES ANTONIO CHINCILLA HERNANDEZ - AURORA QUINTERO CACERES - ANA NAVARRO - JOSE LUIS ORTEGA - PEDRO MANRRIQUE MENDEZ - FRALKLIN JAVIER MEDINA - EVELIO PICO CACERES - RAMON E JIMENEZ PINEDA</t>
    </r>
    <r>
      <rPr>
        <b/>
        <sz val="9"/>
        <color theme="1"/>
        <rFont val="Arial"/>
        <family val="2"/>
      </rPr>
      <t>-</t>
    </r>
    <r>
      <rPr>
        <sz val="9"/>
        <color theme="1"/>
        <rFont val="Arial"/>
        <family val="2"/>
      </rPr>
      <t>RITA QUINTERIA FLOREZ</t>
    </r>
    <r>
      <rPr>
        <b/>
        <sz val="9"/>
        <color theme="1"/>
        <rFont val="Arial"/>
        <family val="2"/>
      </rPr>
      <t>-2002-0919</t>
    </r>
  </si>
  <si>
    <t>MARIA TERESA GUIO DE FRANCO VERGARA-2010-0308</t>
  </si>
  <si>
    <r>
      <t>KARLA VIVIANA CARREÑO POLANIA - MARIA XIMENA LOZADA SALAZAR - DANIEL EDUARDO ALVARADO TRUJILLO - CARLOS ARTURO MOLANO CABRERA-</t>
    </r>
    <r>
      <rPr>
        <b/>
        <sz val="9"/>
        <color theme="1"/>
        <rFont val="Arial"/>
        <family val="2"/>
      </rPr>
      <t>2009-0270</t>
    </r>
  </si>
  <si>
    <t>ASOCIACION DESPLAZADA DEL GUAVIARE (ASPODEGUA)-2008-0045</t>
  </si>
  <si>
    <t>OSCAR EDUARDO MORA MORALES - JUAN DAVID MORA DAZA-2009-0458</t>
  </si>
  <si>
    <t>MARIA ELENA RUIZ  - LICETH NATALIA MURILLO RUIZ-2009-0431</t>
  </si>
  <si>
    <t>AYDA LICETH HERRERA - LAURA SANCHEZ HERRERA-2009-0070</t>
  </si>
  <si>
    <t>GLORIA INES PELAEZ GIRALDO - JULIANA ANDREA GOMEZ PELAEZ-2009-0424</t>
  </si>
  <si>
    <t>EMERITA DIAZ BOLAÑOS-2009-0313</t>
  </si>
  <si>
    <t>JOSE LEONEL BEJARANO-2009-008</t>
  </si>
  <si>
    <t>EDILMA CLEMENCIA BASTIDAS CAICEDO - VALERIA SANCHEZ BASTIDAS-2009-0339</t>
  </si>
  <si>
    <t>TUTELAS - CLAUDIA MONTOYA - SHARIK GONZALEZ-2009-0353</t>
  </si>
  <si>
    <t>OMAIRA RUIZ-2009-0432</t>
  </si>
  <si>
    <t>23/002/2010</t>
  </si>
  <si>
    <t>LUIS ALVARO RODRIGUEZ MORENO-2009-01852</t>
  </si>
  <si>
    <t>BLANCA NUBIA MOLANO DE CALDERON-2009-0314</t>
  </si>
  <si>
    <t>DENIS FLORALBA PRECIADO  ANGULO-2009-0626</t>
  </si>
  <si>
    <t>GLORIA NOHORA MENDOZA SANCHEZ-2009-0368 2009-0723</t>
  </si>
  <si>
    <t>S/F</t>
  </si>
  <si>
    <t>JENIFER JULIETH ORTIZ SILVA-</t>
  </si>
  <si>
    <t>SANDRA MILENA TUSO HERNANDEZ - JOSE DAVID CASTILLO TUSO-2009-0301</t>
  </si>
  <si>
    <t>NINI JOHANA VELASCO HERNANDEZ - JUAN DAVID GOYES VELASCO-2009-0524</t>
  </si>
  <si>
    <t>JHONATAN ANDRES REINA DELGADO-2009-0435</t>
  </si>
  <si>
    <t>JOSE MANUEL ESCOBAR - HEIDY CAROLINA ARIAS GOMEZ-2009-0471</t>
  </si>
  <si>
    <t>SEBASTIAN FEDERICO BRUNAL MILANES-2009-028701</t>
  </si>
  <si>
    <t>MARIA NIDIA CARDOZO CARDENAS-2009-0251</t>
  </si>
  <si>
    <t>ADRIANA DONEYS GARCIA - KIMBERLING JISETH FONTAL DONEYS-2009-0442</t>
  </si>
  <si>
    <t>DELICIA DE JESUS MARTINEZ DE CUELLAR-2009-0103</t>
  </si>
  <si>
    <t>HELMER MORENO PAREDES-2009-0060</t>
  </si>
  <si>
    <t>LUIS ALFONSO RIVERA MURILLO-2009-0253</t>
  </si>
  <si>
    <t>GILMA EUDOXIA VALENCIA MOTTA-2009-0279</t>
  </si>
  <si>
    <t>NORALBA BURBANO ROSALES-2009-0035</t>
  </si>
  <si>
    <t>ADALBER MOLINA GUIO-2009-0319</t>
  </si>
  <si>
    <t>HUGO HERBERTH MARTINEZ BADOS-2009-0374</t>
  </si>
  <si>
    <t>ESTEBAN CAVICHE VALBUENA-2009-0142</t>
  </si>
  <si>
    <t>ELIZABETH USMA MONARK-2009-0186</t>
  </si>
  <si>
    <t>PABLO EMILIO RESTREPO SANCHEZ-2009-0614</t>
  </si>
  <si>
    <t>LIVIA RODRIGUEZ-2009-0145</t>
  </si>
  <si>
    <t>JHON BOLIVAR GILON CONO-2009-0331</t>
  </si>
  <si>
    <t>OLGA LUCIA VELASCO GARCIA - BRAYAN ANDRES FERNANDEZ MOSQUERA-2009</t>
  </si>
  <si>
    <t>TUTELAS - JHON JAWEL CUESTA AGUDELO - JESSICA PAOLA CUESTA OSPINA - LEIDY JOHANA CUESTA OSPINA-2008-1259</t>
  </si>
  <si>
    <t>RUTH NERY NUÑEZ CRUZ-2009-0152</t>
  </si>
  <si>
    <t>KATIE JOHANA GANTIVA SAAVEDRA-2009-0919</t>
  </si>
  <si>
    <t>BLANCA INES MELENDEZ PORTILLA - CARLOS ANDRES CONTRERAS MELENDEZ-2009-5838 - DORA BELEN ESQUIVEL HERNANDEZ - JENIFER CARIME CROFOR ESQUIVEL-2009-0463 2009-0422</t>
  </si>
  <si>
    <t>LUZ ELENA GUERRERO SANGUINO-2009-10219 2009-0490</t>
  </si>
  <si>
    <t>EDGAR RAMOS VARGAS Y OTROS-2009-0248</t>
  </si>
  <si>
    <t>LUIS ANCISAR BEDOYA SCARPETA-2009</t>
  </si>
  <si>
    <t>LUIS ERNESTO BELTRAN MANCERA-2009-0166</t>
  </si>
  <si>
    <t>SERGIO ANTONIO LOZANO SUAREZ-2009-01260</t>
  </si>
  <si>
    <t>DARIO ALZATE ZAPATA - BRAYAN ANDRES ALZATE VALENCIA-2009-0704</t>
  </si>
  <si>
    <t>YOLANDA VARGAS VACA-2009-0406</t>
  </si>
  <si>
    <t>ANGELA PATRICIA GOMEZ VERNAZA - JHON SEBASTIAN GOMEZ GOMEZ-2009-0424</t>
  </si>
  <si>
    <t>MARIA OLINDA REYES CORTES-2009-0246</t>
  </si>
  <si>
    <t>LUIS EDUARDO FIGUEROA MUÑOZ-2009-0267 2009-0635</t>
  </si>
  <si>
    <t xml:space="preserve"> MARIA ISABEL POSSO HOYOS-2009-0090</t>
  </si>
  <si>
    <t>YUDIS ELVIRA ACUÑA DE LA ROSA-2009-0291</t>
  </si>
  <si>
    <t>BEISA SULEY GODOY-2009-0467</t>
  </si>
  <si>
    <t>ELIZABETH LOZANO OSPINA - LUISA FERNANDA VILLAREAL LOZANO-2009-</t>
  </si>
  <si>
    <t>ELIZABETH CARVAJAL CARVAJAL-2009-0149</t>
  </si>
  <si>
    <t>LUIS ANGEL FORERO ORTIZ-2009</t>
  </si>
  <si>
    <t>SANDRA JEANET CASTELLANOS SANTOS - MELISA STEPHANI SANCHEZ CASTELLANOS-2009-0062</t>
  </si>
  <si>
    <t>PRISCILA PEREZ AROYAVE - JERONIMO URIBE PEREZ-2009-0531</t>
  </si>
  <si>
    <t>JUACO GUETTE HERRERA (ALCALDE SAN JACINTO)-2009-0289</t>
  </si>
  <si>
    <t>HONORIO PABON LIZCANO-2009</t>
  </si>
  <si>
    <t>CLEMENCIA MONROY ARAUJO-2009</t>
  </si>
  <si>
    <t>MYRIAM ELENA CAMARGO-2002-0307</t>
  </si>
  <si>
    <r>
      <t>ALEXANDER RAFAEL CABALLERO OLMOS NORMAN MOLINA GOMEZ - ALEX RAMIREZ CABALLERO -ANGEL MARCHENA BERDUGO - YESENIA CASTRO ARAUJO - ADALBERTO PADILLA CASTRO - SULMIRA GUTIERREZ TETIS - SISI OROZCO MUTTO - LUIS PEREZ PERALTA - CARLOS OROZCO ROJAS - DAGOBERTO PEÑA ESTRADA - ROCIO RODRIGUEZ HOYOS - HERNANDO CASTILLO DIAZ - BERNAY SANJUAN FERNANDEZ - CENITH DIAZ REBOLLO - YOEL ARAUJO MOVILA - FERNANDO PEÑA BERDUGO - FABIAN BARRAZA CORONADO - MILTON GUTIERREZ LECHUGA - SOLMERY RUIZ CARRILLO - NURIS CUENTAS VILORIA - OSVALDO DIAZ REYES - AURELIO SARMIENTO PEREZ - ALFREDO ALCALA COBA - WULFRAN ACOSTA MORENO - VICENTE ESCORCIA NAVARRO - SANDRA BRAVO LECHUGA - ELIECER ROA MERCADO - MARLA ORDOÑEZ ESCORCIA - SULAY NAVARRO MENDOZA - LUIS PALMA CERVANTES - ANTONIO VIZCAINO FIGUEROA - ARTURO  GUZMAN BERDUGO - EDINSON  TERAN  SARMIENTO - JESUS GOMEZ SALAZAR - LUIS JULIO OQUENDO - JESUS VERGARA RODRIGUEZ - DELMIS BARRETO GUZMAN - NARLY MANOTAS PACHECO - MILENA RODRIGUEZ MARQUEZ - CLAUDETH ESTRADA MORALES L- LILIANA ACUÑA ESTRADA - SILFREDO ESTRADA NAVARRO - ADALBERTO PEÑA AVILA - ISAIAS RUIZ CASTILLO - JUAN PABLO TERAN TERAN - ANDRES MONSALVO PERTUZ - MANUEL LUQUEZ PACHECO - EDILBERTO GOMEZ MORALES - OSIRIS ARIZA MARTINEZ - HERNAN ESTRADA NAVARRO - MARTHA ALVAREZ CORREA - AURIS RIVERA RAMOS-</t>
    </r>
    <r>
      <rPr>
        <b/>
        <sz val="9"/>
        <color theme="1"/>
        <rFont val="Arial"/>
        <family val="2"/>
      </rPr>
      <t>2005-0389</t>
    </r>
  </si>
  <si>
    <t>MARIE DEL SOCORRO SRENAS AGUDELO-2001</t>
  </si>
  <si>
    <t>05/05/206</t>
  </si>
  <si>
    <t>MIGUEL ANGEL GARCIA REYES-2004-0373</t>
  </si>
  <si>
    <t>ALVARO DE JESUS PEREZ PARRA - ANGEL ALAIN MAYORGA GUILOMBO Y OTROS-2002-063</t>
  </si>
  <si>
    <t>JOSE MUNERA ORTEGA - FABIO ALBERTO RIVERA ACEVEDO-2002-0494</t>
  </si>
  <si>
    <t>PEDRO EMILIO SANCHEZ FONSECA-2004</t>
  </si>
  <si>
    <t>MARIA PIEDAD CAÑARTE-2006-0161 - FRANCISCO ARZUZA NUÑEZ-2006-01404 - GABRIEL EDUARDO MARTINEZ ROBLEDO-2006-0111 - HAROLD SOLANO IGUARAN-2006-0113</t>
  </si>
  <si>
    <t>PABLO ANTONIO AMOROCHO QUIÑONEZ-2007-01093</t>
  </si>
  <si>
    <t xml:space="preserve">ANA BEATRIZ VERGARA GOMEZ-2005-0066 - JIMMY LINCON CASTRO-2005-1646 - BRANDA LIZETTE QUIROZ FAJARDO-2005-1664 - LUZ NIRIDA LOPEZ ORJUELA-2004-0022 - MIRYAM ASTRID FONSECA RODRIGUEZ-2005-0102 - EDILIA SOFIA NUVAN HURTADO-2005-0169 - YOLANDA ORDUZ HURTADO-2005-0101 - CARMEN AMIRA PASACHOA GARZON-2005-0093 - ROSA LINA QUINTERO BARAJAS-2005-0065 - ANA MILENA ROJAS HERNANDEZ-2005-0111 - MARIETTE DENISE REYNA CASTRO-2005-0099 - NANCY MILENA RODRIGUEZ BARRERA-2005-0092 - GUSTAVO TORRES AVELLA-2005-0095 - DORA STELLA USCATEGUI NEIRA-2005 - NELSY YADIRA VELANDIA RODRIGUEZ-2005-0096 </t>
  </si>
  <si>
    <t>MARIA CASILDA ARISTIZABAL ZULUAGA-2007</t>
  </si>
  <si>
    <t>COOPERATIVA DE EDUCACION Y OTROS SERVICIOS DEL NOROCCIDENTE DE BOGOTA (COOEDUNOR)-2007-2455</t>
  </si>
  <si>
    <t>MELIDA MARIA ROSERO ORDOÑEZ-2007-0256</t>
  </si>
  <si>
    <t>OIDEN MENA VALENCIA-2002-00924</t>
  </si>
  <si>
    <t>CECILIA DE LEON VERTEL-2005-01591 - JULIA HERNANDEZ ESPITIA-2005-01592  - ALBA AVILA GOMEZ-2005-01593 - ISABEL PADILLA GARCES-2005-01594 - NEILA BAUTISTA GOMEZ-2005-01595 - ENEIRYS CONEO CASTRO-2005-01596 - ROBERT CANO PAJARO-2005-01600 - RODOLFO RHENALS-2005-01599 - UBALDO PEÑATA LUNA-2005-01598</t>
  </si>
  <si>
    <t xml:space="preserve">HILDA MARIA BARRETO NIÑO - JOSE ANTONIO RICAUTE - LIMBANIA MUÑOZ - MARTA LUCIA  CORRALES - JORGE ELIECER RODRIGUEZ - JESUS ANTONIO MORA ORTIZ - DORIS PARRA PARRA - ALIRIO NAVARRO - JOSE RICAURTE MONTERO AGUDELO - ARCESIO MONTERO AGUDELO - JOSE ANTONIO ROJAS ROA - JUAN CARLOS CONDE GARRIDO - SATURIA RAMIRO CAICEDO - JESUS ANTONIO SANCHEZ AGUDELO - ANGELA ROSA ROBAYO LUNA - MELVA SANCHEZ VASQUEZ - BENITO OVIEDO HURTADO - WILMAR OVIEDO GONZALEZ - ALEYDA JIMENEZ FLOREZ - SANDRA PATRICIA YARA ESQUIVEL - ANA IDALE MOLINA GARZON - AMPARO CAROLINA NUÑEZ ERIÑEZ - WILMAR JARAMILLO ROJAS - MARIA LUCIA PRORRAS - PEDRO CLAVER LEYTON - MARIA OSPINA MONTOYA - LUZ NIDIA RODRIGUEZ PRIAS - MARIA BELEN HUERFA GARCIA - MARIA DAYSSI QUINTERO VARON - EVET ROY HERRERA PEDRO RAMIREZ NARANJO - ANGELO ROA VALERO - ARCELIO VARGAS LOZADA - ANDRES MAURICIO HERNANDEZ - TITO HUGO MATOMA GARCIA - ANA JULIA LEYTON PALOMINO - EDITH BEDOYA - HENRY RAFAEL SANCHEZ - BERNANDO ROJAS FRANCO - STELLA RIVAS SEGURA - LUZ DARY ARANGO GALEANO - JAIRO RODRIGUEZ - FREDDY GONZALEZ OSORIO - MERCADO VARON  RICO - EDITH BERMUDEZ GONZALEZ - JOSE ARTURO BERMUDEZ GONZALEZ - EFINIA DINJACA GONZALEZ - ARTURO CADENA PAVA - RUBIELA CARDENAS GONZALEZ - PIEDAD CORRALES ARIAS - GLADYS ZAMBRANO - MARIA FANIA ROMERO GARZON - DIDIER GIRALDO SANCHEZ - PASTOR GARCIA APONTE - FRANCISCO JAVIER RAMIREZ PEREZ - ISMAEL GUARNIZO VERJAN - DORA MURCIA MONTES - FRANCELA CARDENAS GONZALEZ - DIANETH TRIANA ESPINOSA - DARIO CAICEDO - MELBA ZAPATA VARGAS - LUIS ALFONSO DAGUAS COLLO - LIZARDO LINARES - URBANO GUZMAN MELO - JAIR DE JESUS LOAIZA - JORGE ARBEY BERRIO LOAIZA - DAGOBERTO ALONSO CARRASCO - HUMBERTO FELIZ VIAL PERDOMO - MIGUEL ANGEL CASTAÑO SANCHEZ - ARNOBIA GUZMAN  BAUTISTA - LILIA CONSUELO CASTAÑO PEREZ - JOSE MARTINEZ MELO - MARINO CAÑAS VELZ-2006   </t>
  </si>
  <si>
    <t>CARLOS JULIO RODRIGUEZ-2005-01514</t>
  </si>
  <si>
    <t>MARIA ROSA ELENA RONDAN LOPEZ-2007</t>
  </si>
  <si>
    <t>IVAN ALEXANDER TORRES-2003</t>
  </si>
  <si>
    <t>AMELIA RENTERIA DE VIDAL-2002</t>
  </si>
  <si>
    <t>GELMO HUMBERTO TRUJILLO LOSADA-2002-0357</t>
  </si>
  <si>
    <t xml:space="preserve">CARLOS HUGO AYALA-2009-0016 - ANA MILENA PLAZA BUITRAGO-2009-0022 - MILTON ARANGO QUINTANA-2009-0033 -DIEGO ILLERA RIVERA-2009-0044 - RUBY ESPERANZA ULCHUR CHILMA-2009-0003 - ANDRES JOSE CASTRILLON MUÑOZ-2009-0002 - DIEGO VERGARA COLLAZOS-2009-005 - VICTOR FELIPE TIERAN GOMEZ-2009-0023 - SILVIO MARINO CARVAJAL VARONA-2009-0028 - ALEJANDRA MILLER RESTREPO-2009-009 - CARMEN MONTALVO VELEZ-2009-0046 - CLAUDIA PATRICIA ACOSTA ASTAIZA-2009-0040 - CONSUELO MONTES ROJAS-2009-0026 - LAURA JUDITH SANDOVAL SARMIENTO--2009-0021 - OTROS </t>
  </si>
  <si>
    <t>CARMEN FELICITA HOYOS-2006</t>
  </si>
  <si>
    <t>JHON DOMINGO RUIZ PORRAS-2005</t>
  </si>
  <si>
    <t>ARTURO SILVA HURTADO-2007-0324</t>
  </si>
  <si>
    <t>EDGAR JOSE GUTIERREZ GUTIERREZ-2007</t>
  </si>
  <si>
    <t>NANCY MARCELA CORDOBA LEON-2007-058</t>
  </si>
  <si>
    <t>COLPARTICIPAR Y FONDO NACIONAL DEL AHORRO-2005</t>
  </si>
  <si>
    <t>GLORIA AMPARO DE LAS MERCEDES GAITAN JARAMILLO-2004-00576</t>
  </si>
  <si>
    <t>POBLACION DESPLAZADA-2003-9011 2009-0576 - JESUS ANTONIO TIMOTE TIQUE - MAXIMILIANO CARDOZO - HUMBERTO GUTIERREZ RICAURTE-2004-0619 - ARMANDO CASTAÑO LONDOÑO</t>
  </si>
  <si>
    <t>JORGE PINZON HERRERA-2007-0770</t>
  </si>
  <si>
    <t>NELSY CABALLERO PIRAVAN-</t>
  </si>
  <si>
    <t>EDUARDO ENRIQUE ALMARALES MANGA-2007-0365</t>
  </si>
  <si>
    <t>CONCURSO DOCENTE - NOHELIA ASPRILLA PALACIOS - HERNANDO DE JESUS ZAPATA - LUZ ESTELLA VELASQUEZ PATIÑO - MARTHA ABAD GARCIA MORENO - LUZ DARY HENAO BOTERO - MARTHA LUCIA HENAO MARIN - MARIA NIDIA TORRES CORREA - LUIDIVIA ESTELLA VANEGAS VASCO - GLORIA NERIDA RIVERA PEREZ - JIMY MOSQUERA CUESTA - LUIS OCTAVIO GIRALDO GARCIA - MATILDE ELVIRA OCHOA CORREA - INES ELENA BUSTAMANTE GONZALEZ - CONSUELO RESTREPO - MARIA PATRICIA MUÑOZ MINOTA - SONIA ESTRADA - OMAR DE JESUS GRANADA ZAPATA - ALCIRA ALMEYDA SOLANO-2006-0047</t>
  </si>
  <si>
    <t>FONDO PRESTACIONAL EE-35490-3169-2008-0759</t>
  </si>
  <si>
    <t>04/002/2009</t>
  </si>
  <si>
    <t>FONDO PRESTACIONAL EE-4966-6446-2009-0021 2009-0724</t>
  </si>
  <si>
    <t>FONDO PRESTACIONAL EE-6669-9070-2009-0115</t>
  </si>
  <si>
    <t>FONDO PRESTACIONAL EE-9073-11459-2009-0038</t>
  </si>
  <si>
    <t>FONDO PRESTACIONAL EE-11460-13743-2002-0291</t>
  </si>
  <si>
    <t>FONDO PRESTACIONAL EE-15214-17120-2009-0083</t>
  </si>
  <si>
    <t>FONDO PRESTACIONAL EE-17121-20717-2004-0621 -2009-00107</t>
  </si>
  <si>
    <t>FONDO PRESTACIONAL EE-20718-21531-2009-0459 - 2009-00135</t>
  </si>
  <si>
    <t>FONDO PRESTACIONAL EE-21534-22754-2009-007</t>
  </si>
  <si>
    <t>FONDO PRESTACIONAL EE-22845-25447-2009-007 - 2009-0228</t>
  </si>
  <si>
    <t>FONDO PRESTACIONAL EE-25448-27557 -2009-0090</t>
  </si>
  <si>
    <t>FONDO PRESTACIONAL EE-27611-31080-2009-0125 - 2009-0741</t>
  </si>
  <si>
    <t>FONDO PRESTACIONAL EE-31081-32320-2009-0742 - 2009-0042</t>
  </si>
  <si>
    <t>FONDO PRESTACIONAL EE-32790-33066-2009-079738 - 2009-0034</t>
  </si>
  <si>
    <t>FONDO PRESTACIONAL EE-33067-35204-2009-0048 - 2009-0337</t>
  </si>
  <si>
    <t>FONDO PRESTACIONAL EE-35345-36474-2009-0210</t>
  </si>
  <si>
    <t>FONDO PRESTACIONAL EE-36475-38281-2009-01453 - 2009-0927</t>
  </si>
  <si>
    <t xml:space="preserve">FONDO PRESTACIONAL EE-38285-39750-2009-0942 </t>
  </si>
  <si>
    <t xml:space="preserve">FONDO PRESTACIONAL EE-39752-40835-2006-0200 </t>
  </si>
  <si>
    <t>FONDO PRESTACIONAL EE-41001-42045-2008-0042</t>
  </si>
  <si>
    <t>FONDO PRESTACIONAL EE-45065-46777</t>
  </si>
  <si>
    <t>FONDO PRESTACIONAL EE-58007-58566-2009-0561 - 2009-1390</t>
  </si>
  <si>
    <t>FONDO PRESTACIONAL EE-58843-61407-2008-0245 - 2009-0193</t>
  </si>
  <si>
    <t>FONDO PRESTACIONAL EE-61939-63223-2009-0272</t>
  </si>
  <si>
    <t xml:space="preserve">FONDO PRESTACIONAL EE-63753-66314-2009-0186 - 2009-0599 </t>
  </si>
  <si>
    <t>FONDO PRESTACIONAL EE-66316-67447-2009-0443 - 2009-01726</t>
  </si>
  <si>
    <t>FONDO PRESTACIONAL EE-67451-70079-2004-03824</t>
  </si>
  <si>
    <t xml:space="preserve">FONDO PRESTACIONAL EE-70080-72116-2005-1272 </t>
  </si>
  <si>
    <t>FONDO PRESTACIONAL EE-73271-75035-2009-01089 - 2006-7366</t>
  </si>
  <si>
    <t>FONDO PRESTACIONAL EE-75037-76182-2006-0187 - 2007-0151</t>
  </si>
  <si>
    <t>FONDO PRESTACIONAL EE-76556-79050-2009-0141 - 2009-0124</t>
  </si>
  <si>
    <t>FONDO PRESTACIONAL ER-33078-57512-2009-0210</t>
  </si>
  <si>
    <t xml:space="preserve">FONDO PRESTACIONAL ER-57622-89210-2009-0045 </t>
  </si>
  <si>
    <t>FONDO PRESTACIONAL -FALLOS 2007-2007-01370</t>
  </si>
  <si>
    <t>FONDO PRESTACIONAL -FALLOS 2008-0090 - 2008-0383</t>
  </si>
  <si>
    <t>FONDO PRESTACIONAL -FALLOS 2009-2008-1414</t>
  </si>
  <si>
    <t>ROSMERY TORRES SAENZ-2008-0047</t>
  </si>
  <si>
    <t>CARLOS MANUEL TINOCO OROZCO-2008-0080</t>
  </si>
  <si>
    <t>10/12/209</t>
  </si>
  <si>
    <t>FONDO PRESTACIONAL EE-46778-48173-2009-0165</t>
  </si>
  <si>
    <t>FONDO PRESTACIONAL EE-48175-49609-2009-0165 - 2009-0164</t>
  </si>
  <si>
    <t>FONDO PRESTACIONAL EE-50081-2006-0152</t>
  </si>
  <si>
    <t>FONDO PRESTACIONAL EE-50087-51943 -2008-00390</t>
  </si>
  <si>
    <t>FONDO PRESTACIONAL EE-3170-4944-2008-0410</t>
  </si>
  <si>
    <r>
      <t>WILFREDO ANTONIO GALLEGO RICO - 2009-0363 JHON JAIRO AGUDELO VELASQUEZ - FERNANDO BEJARANO MARMOLEJO - HECTOR MARIO MOSQUERA OBANDO - ISABEL RODRIGUEZ BERNAL - MARIA LIBIA GONZALEZ MENDEZ-</t>
    </r>
    <r>
      <rPr>
        <b/>
        <sz val="9"/>
        <color theme="1"/>
        <rFont val="Arial"/>
        <family val="2"/>
      </rPr>
      <t>2009-0370</t>
    </r>
  </si>
  <si>
    <t>1200.185.5</t>
  </si>
  <si>
    <t>BODEGA</t>
  </si>
  <si>
    <t>26182-1</t>
  </si>
  <si>
    <t>PROCESOS JUDICIALES - PODERES - CONCILIACIONES - SOLICITUDES APLAZAMIENTO</t>
  </si>
  <si>
    <t xml:space="preserve">PROCESOS JUDICIALES - PODERES GRUPO ACISA S.A </t>
  </si>
  <si>
    <t>PROCESOS JUDICIALES - PODERES ASESORES JURIDICOS INTEGRALES LIMITADA</t>
  </si>
  <si>
    <t>PROCESOS JUDICIALES - PODERES SONIA GUZMAN MUÑOZ</t>
  </si>
  <si>
    <t>PROCESOS JUDICIALES - PODERES JUAN PABLO MEJIA JARAMILLO</t>
  </si>
  <si>
    <t>PROCESOS JUDICIALES - PODERES UNION TEMPORAL REPRESENTACION JUDICIAL JAVIER CRESPO</t>
  </si>
  <si>
    <t>PROCESOS JUDICIALES - PODERES CASTILLO &amp; ASOCIADOS S.A.</t>
  </si>
  <si>
    <t>PROCESOS JUDICIALES - PROCESOS EE -2011EE312-2011EE2793</t>
  </si>
  <si>
    <t>PROCESOS JUDICIALES - PROCESOS EE -2011EE3239-2011EE7450</t>
  </si>
  <si>
    <t>PROCESOS JUDICIALES - PROCESOS EE -2011EE7475-2011EE9424</t>
  </si>
  <si>
    <t>PROCESOS JUDICIALES - PROCESOS EE -2011EE9429-2011EE11272</t>
  </si>
  <si>
    <t>PROCESOS JUDICIALES - PROCESOS EE -2011EE11326-2011EE13763</t>
  </si>
  <si>
    <t>PROCESOS JUDICIALES - PROCESOS EE -2011EE14259-2011EE16942</t>
  </si>
  <si>
    <t>PROCESOS JUDICIALES - PROCESOS EE-2011EE16946-2011EE21089</t>
  </si>
  <si>
    <t>PROCESOS JUDICIALES - PROCESOS EE-2011EE21091-2011EE21783</t>
  </si>
  <si>
    <t>PROCESOS JUDICIALES - PROCESOS EE-2011EE21828-2011EE23991</t>
  </si>
  <si>
    <t>PROCESOS JUDICIALES - PROCESOS EE-2011EE24383-2011EE28678</t>
  </si>
  <si>
    <t>PROCESOS JUDICIALES - PROCESOS EE-2011EE28925-2011EE30451</t>
  </si>
  <si>
    <t>PROCESOS JUDICIALES - PROCESOS EE-2011EE30549-2011EE32324</t>
  </si>
  <si>
    <t>PROCESOS JUDICIALES - PROCESOS EE-2011EE32327-2011EE33508</t>
  </si>
  <si>
    <t>PROCESOS JUDICIALES - PROCESOS EE-2011EE33510-2011EE35092</t>
  </si>
  <si>
    <t>PROCESOS JUDICIALES - PROCESOS EE-2011EE35093-2011EE36813</t>
  </si>
  <si>
    <t>PROCESOS JUDICIALES - PROCESOS EE-2011EE36814-2011EE39116</t>
  </si>
  <si>
    <t>PROCESOS JUDICIALES - PROCESOS EE-2011EE39118-2011EE40839</t>
  </si>
  <si>
    <t>PROCESOS JUDICIALES - PROCESOS EE-2011EE40841-2011EE43004</t>
  </si>
  <si>
    <t>PROCESOS JUDICIALES - PROCESOS EE-2011EE43006-2011EE45336</t>
  </si>
  <si>
    <t>PROCESOS JUDICIALES - PROCESOS EE-2011EE45341-2011EE47041</t>
  </si>
  <si>
    <t>PROCESOS JUDICIALES - PROCESOS EE-2011EE47042-2011EE50981</t>
  </si>
  <si>
    <t>PROCESOS JUDICIALES - PROCESOS EE-2011EE51144-2011EE53158</t>
  </si>
  <si>
    <t>PROCESOS JUDICIALES - PROCESOS EE-2011EE53163-2011EE55888</t>
  </si>
  <si>
    <t>PROCESOS JUDICIALES - PROCESOS EE-2011EE55909-2011EE58669</t>
  </si>
  <si>
    <t>PROCESOS JUDICIALES - PROCESOS EE-2011EE58671-2011EE61146</t>
  </si>
  <si>
    <t>PROCESOS JUDICIALES - PROCESOS EE-2011EE61375-2011EE62024</t>
  </si>
  <si>
    <t>PROCESOS JUDICIALES - PROCESOS EE-2011EE62030-2011EE64928</t>
  </si>
  <si>
    <t>PROCESOS JUDICIALES - PROCESOS EE-2011EE64986-2011EE67521</t>
  </si>
  <si>
    <t>PROCESOS JUDICIALES - PROCESOS EE-2011EE67529-2011EE67977</t>
  </si>
  <si>
    <t>PROCESOS JUDICIALES - PROCESOS EE-2011EE67984-2011EE70475</t>
  </si>
  <si>
    <t>PROCESOS JUDICIALES - PROCESOS EE-2011EE70480-2011EE72992</t>
  </si>
  <si>
    <t>PROCESOS JUDICIALES - PROCESOS EE-2011EE73001-2011EE73966</t>
  </si>
  <si>
    <t>PROCESOS JUDICIALES - PROCESOS EE-2011EE74202-2011EE74457</t>
  </si>
  <si>
    <t>PROCESOS JUDICIALES - PROCESOS EE-2011EE74772-2011EE76512</t>
  </si>
  <si>
    <t>PROCESOS JUDICIALES - PROCESOS EE-2011EE76514-2011EE76858</t>
  </si>
  <si>
    <t>PROCESOS JUDICIALES - PROCESOS EE-2011EE76861-2011EE77501</t>
  </si>
  <si>
    <t>PROCESOS JUDICIALES - PODERES JEFATURA</t>
  </si>
  <si>
    <t>PROCESOS JUDICIALES - PROCESO EJECUTIVO CAMILO OSWALDO BARAJAS SIERRA</t>
  </si>
  <si>
    <t>PROCESOS JUDICIALES - SENTENCIA HERNAN GUSTAVO GARRIDO PRADA</t>
  </si>
  <si>
    <t>PROCESOS JUDICIALES - SENTENCIA OLGA ROJAS CHACON</t>
  </si>
  <si>
    <t>PROCESOS JUDICIALES - SENTENCIA  MARIA HENNY MONTES DE CASTRO</t>
  </si>
  <si>
    <t>PROCESOS JUDICIALES - SENTENCIA  FRANCISCO URIEL ZULUAGA RAMIREZ</t>
  </si>
  <si>
    <t>PROCESOS JUDICIALES - SENTENCIA GILMA MOSQUERA TORRES</t>
  </si>
  <si>
    <t>PROCESOS JUDICIALES - SENTENCIA YOLANDA MARTINEZ DE VELASQUEZ</t>
  </si>
  <si>
    <t>PROCESOS JUDICIALES - SENTENCIA LUZ DARY RODRIGUEZ GIRALDO</t>
  </si>
  <si>
    <t>PROCESOS JUDICIALES - SENTENCIA ISABEL ROMERO TENORIO</t>
  </si>
  <si>
    <t>PROCESOS JUDICIALES - SENTENCIA HERNANDO REYES NIETO</t>
  </si>
  <si>
    <t>PROCESOS JUDICIALES - SENTENCIA GILBERTO ARISTIZABAL MARTINEZ</t>
  </si>
  <si>
    <t>PROCESOS JUDICIALES - SENTENCIA JAIRO LEON ALONSO GARZON</t>
  </si>
  <si>
    <t>PROCESOS JUDICIALES - SENTENCIA CARLOS JAIRO DIAZ LUCAS</t>
  </si>
  <si>
    <t>PROCESOS JUDICIALES - SENTENCIA RODRIGO TASCON BARBERENA</t>
  </si>
  <si>
    <t>PROCESOS JUDICIALES - ESCUELA NORMAL NACIONAL DE PASTO</t>
  </si>
  <si>
    <t>PROCESOS JUDICIALES - JORGE ALBERTO ROLDAN LOPEZ - BEATRIZ ELENA BOTERO BERNAL</t>
  </si>
  <si>
    <t>PROCESOS JUDICIALES - NULIDAD ALEXANDRA RICARDO ACEVEDO</t>
  </si>
  <si>
    <t>PROCESOS JUDICIALES - AUTO 219/2011 SENTENCIA T025-2004</t>
  </si>
  <si>
    <t>PROCESOS JUDICIALES - RECURSO RECONSIDERACION MUNICIPIO DE ZIPAQUIRA</t>
  </si>
  <si>
    <t>PROCESOS JUDICIALES - SENTENCIA 200300931-00-DENY ALBERTO CHILITO GARZON Y OTROS -</t>
  </si>
  <si>
    <t>PROCESOS JUDICIALES - SENTENCIA 2001-11822 - CLARA IVETH CORDOBA RINCON</t>
  </si>
  <si>
    <t>PROCESOS JUDICIALES - SENTENCIA 200300985-00 - MARIA ELENA ZULETA MAYORQUIN</t>
  </si>
  <si>
    <t>PROCESOS JUDICIALES - SENTENCIA 200205662-02- JAVIER MAURICIO FONSECA SANCHEZ</t>
  </si>
  <si>
    <t>PROCESOS JUDICIALES - SENTENCIA 200300507-00- EDGAR ERNESTO ASTUDILLO LOPEZ Y OTROS</t>
  </si>
  <si>
    <t>PROCESOS JUDICIALES - SENTENCIA 2003-00789- CARLOS ARTURO MANZANO BRAVO Y OTROS</t>
  </si>
  <si>
    <t>PROCESOS JUDICIALES - SENTENCIA 2003-00969-01- JAVIER DEOVANNY DIAZ VILLEGAS Y OTROS</t>
  </si>
  <si>
    <t>PROCESOS JUDICIALES - ACCION POPULAR 2004-00984-01-CONSEJO DE ESTADO- ASOCIACION PARTICIPACION CUIDADANA ANTICORRUPCION COLOMBIANA DEMOCRATICA</t>
  </si>
  <si>
    <t>PROCESOS JUDICIALES - SENTENCIA 2001-11521- MARIA ELIZABETH COY AFRICANO</t>
  </si>
  <si>
    <t>PROCESOS JUDICIALES - REPARACION DIRECTA 2004-00801-00- EDUARDO ENRIQUE SAUMETH AGUILAR Y OTROS</t>
  </si>
  <si>
    <t>PROCESOS JUDICIALES - REPARACION DIRECTA 2003-1246- FREDY WILLIAM SANDOVAL ZUÑIGA Y OTROS</t>
  </si>
  <si>
    <t>PROCESOS JUDICIALES - REPARACION DIRECTA 2002-01835-01- HUMBERTO MOLANO HOYOS</t>
  </si>
  <si>
    <t>PROCESOS JUDICIALES - REPARACION DIRECTA 1998-0085-00 MARIA LUZ CABRERA QUESADA Y OTROS</t>
  </si>
  <si>
    <t>PROCESOS JUDICIALES - REPARACION DIRECTA 2000-02799-00 JESUS OVIDIO CUELLAR PEÑA Y OTROS</t>
  </si>
  <si>
    <t>PROCESOS JUDICIALES - REPARACION DIRECTA 2003-000750-00- JULIO CESAR CASTRO RUBIO Y OTROS</t>
  </si>
  <si>
    <t>PROCESOS JUDICIALES - ACCION NULIDAD Y RESTABLECIMIENTO 1996-09512-00- ANA LILIAN SOLANO GUERRERO</t>
  </si>
  <si>
    <t>PROCESOS JUDICIALES - SENTENCIA 1995-07690-02- JULIA STELLA CARDENAS CAICEDO</t>
  </si>
  <si>
    <t>PROCESOS JUDICIALES - REPARACION DIRECTA 1998-0057-00 RAFAEL CUSTODIO ASTUDILLO TOBAR Y OTROS</t>
  </si>
  <si>
    <t>PROCESOS JUDICIALES - REPARACION DIRECTA 2003-00697-01- PEDRO FELIPE ORDOÑEZ CACERES - VICTOR GABRIEL LOPEZ VALENCIA- SILVIO SACANAMBOY Y OTROS</t>
  </si>
  <si>
    <t>PROCESOS JUDICIALES - REPARACION DIRECTA 2003-00261-00 - ROSA MISAELINA OSPINA PEÑA</t>
  </si>
  <si>
    <t>PROCESOS JUDICIALES - REPARACION DIRECTA 2003-0443-00- ESTHER MARIA SARRIA SOLANO</t>
  </si>
  <si>
    <t>PROCESOS JUDICIALES - ACCION POPULAR 2009-0172- ALFREDO ESCOBAR ACERO</t>
  </si>
  <si>
    <t>PROCESOS JUDICIALES - ACCION POPULAR 2005-01867- ALFREDO ESCOBAR ACERO</t>
  </si>
  <si>
    <t>PROCESOS JUDICIALES - SENTENCIA 2004-00379- HECTOR JAMES PEÑA SATIZABAL Y OTROS</t>
  </si>
  <si>
    <t>PROCESOS JUDICIALES - APELACION SENTENCIA GRUPO 2006-00131-00- ZULMA BEATRIZ ACOSTA Y OTROS</t>
  </si>
  <si>
    <t xml:space="preserve">PROCESOS JUDICIALES - 1996-8900-00 JEINER VANEGAS CASTELLANOS Y OTROS </t>
  </si>
  <si>
    <t>PROCESOS JUDICIALES - GUSTAVO ROBERTO ARIAS RODRIGUEZ</t>
  </si>
  <si>
    <t>PROCESOS JUDICIALES - PROCESO JUDICIAL HILARIO JOSE ARIZA GOMEZ</t>
  </si>
  <si>
    <t>PROCESOS JUDICIALES - JOSE GUILLERMO CANENCIO LOPEZ Y OTROS</t>
  </si>
  <si>
    <t>PROCESOS JUDICIALES - SILVIO OVIDIO BARAHONA CABRERA</t>
  </si>
  <si>
    <t>PROCESOS JUDICIALES - ILBA LIDIA VARGAS CHILITO Y CECILIA DENISE SANCHEZ TOVAR</t>
  </si>
  <si>
    <t>PROCESOS JUDICIALES - CARMEN ALICIA SANTOS ESPITIA</t>
  </si>
  <si>
    <t>PROCESOS JUDICIALES - HECTOR JOSUE AVILA MORALES Y OTROS</t>
  </si>
  <si>
    <t>PROCESOS JUDICIALES - ADER JESUS SAMBONI HOYOS Y OTROS</t>
  </si>
  <si>
    <t>PROCESOS JUDICIALES - MARIBEL VALLADARES RUIZ</t>
  </si>
  <si>
    <t>PROCESOS JUDICIALES - 2001-01-338 REINALDA STELLA BAYONA DE MAICHEL</t>
  </si>
  <si>
    <t>PROCESOS JUDICIALES - 2003-0044500 ALVARO ORLANDO PEREZ ORDOÑEZ</t>
  </si>
  <si>
    <t>PROCESOS JUDICIALES - NEFTALI URREA ARISTIZABAL</t>
  </si>
  <si>
    <t>PROCESOS JUDICIALES - JANIO FERNANDO RUIZ BURBANO Y OTROS</t>
  </si>
  <si>
    <t>PROCESOS JUDICIALES - PODERES FIDUCIARIA LA PREVISORA</t>
  </si>
  <si>
    <t>PROCESOS JUDICIALES - PODERES ALICIA BOGOYA GUARIN</t>
  </si>
  <si>
    <t>PROCESOS JUDICIALES - PODERES JOSE DE JESUS GARCIA RIVEROS</t>
  </si>
  <si>
    <t>N° Orden</t>
  </si>
  <si>
    <t>CONCILIACIONES PREJUDICIALES - OTALVARO ENRIQUE RACERO PINTO Y OTROS</t>
  </si>
  <si>
    <t>CONCILIACIONES PREJUDICIALES - CARLOS FRANCISCO CALVACHI VIVAS</t>
  </si>
  <si>
    <t>CONCILIACIONES PREJUDICIALES - AIFA YANETH RINCON TRUJILLO</t>
  </si>
  <si>
    <t>CONCILIACIONES PREJUDICIALES - MARIO ALEJANDRO RODRIGUEZ GARAVITO</t>
  </si>
  <si>
    <t>CONCILIACIONES PREJUDICIALES - NELLY ESPERANZA SAENZ BONILLA</t>
  </si>
  <si>
    <t>CONCILIACIONES PREJUDICIALES - SOTFMANAGEMENRS S.A.</t>
  </si>
  <si>
    <t>CONCILIACIONES PREJUDICIALES - ANGELA PIEDAD GONZALEZ</t>
  </si>
  <si>
    <t>CONCILIACIONES PREJUDICIALES - LUIS JORGE RAMIREZ RAMIREZ</t>
  </si>
  <si>
    <t>CONCILIACIONES PREJUDICIALES - NANCY RODRIGUEZ BELTRAN</t>
  </si>
  <si>
    <t>CONCILIACIONES PREJUDICIALES - ISABEL BAEZ MORALES</t>
  </si>
  <si>
    <t>CONCILIACIONES PREJUDICIALES - IRMA LILIANA CORREA BOLAÑOS</t>
  </si>
  <si>
    <t>CONCILIACIONES PREJUDICIALES - SIERRA HOLLMAN Y OTROS</t>
  </si>
  <si>
    <t>CONCILIACIONES PREJUDICIALES - DORIS MARTHA TOLOSA DE MORALES</t>
  </si>
  <si>
    <t>CONCILIACIONES PREJUDICIALES - PEDRO FELIPE GOMEZ GIRALDO Y LILIANA MARIA VALENCIA OROZCO</t>
  </si>
  <si>
    <t>CONCILIACIONES PREJUDICIALES - OLGA CECILIA MARIN VIUCHE</t>
  </si>
  <si>
    <t>CONCILIACIONES PREJUDICIALES - LILIANA WALKIRIA SILVIA HERNANDEZ Y OTROS</t>
  </si>
  <si>
    <t>CONCILIACIONES PREJUDICIALES - MELBA HERRERA MANRIQUE</t>
  </si>
  <si>
    <t>CONCILIACIONES PREJUDICIALES - LIBARDO GUARNIZO GUARNIZO</t>
  </si>
  <si>
    <t>CONCILIACIONES PREJUDICIALES - MAGNOLIA ARTUNDUAGA ARANGO</t>
  </si>
  <si>
    <t>CONCILIACIONES PREJUDICIALES - OLGA LUCIA ROJAS ROBAYO</t>
  </si>
  <si>
    <t>CONCILIACIONES PREJUDICIALES - LUZ MERLY ARENAS SILVA</t>
  </si>
  <si>
    <t>CONCILIACIONES PREJUDICIALES - RAUL CAMARGO MEDINA</t>
  </si>
  <si>
    <t>CONCILIACIONES PREJUDICIALES - JORGE ENRIQUE GUERRERO</t>
  </si>
  <si>
    <t>CONCILIACIONES PREJUDICIALES - AIDEE MARIA VALENCIA MENA</t>
  </si>
  <si>
    <t>CONCILIACIONES PREJUDICIALES - DIEGO EMILIO HERNANDEZ GUERRERO</t>
  </si>
  <si>
    <t>CONCILIACIONES PREJUDICIALES - MAGDALENA ROCHA DE BRUN</t>
  </si>
  <si>
    <t>CONCILIACIONES PREJUDICIALES - GLORIA PATRICIA QUINTERO NARANJO</t>
  </si>
  <si>
    <t>CONCILIACIONES PREJUDICIALES - MARIA ERIBERTA JORDAN MOSQUERA</t>
  </si>
  <si>
    <t>CONCILIACIONES PREJUDICIALES - LILIANA TOBON RODRIGUEZ</t>
  </si>
  <si>
    <t>CONCILIACIONES PREJUDICIALES - GERMAN ENRIQUE GARCES CERVANTES - HOMAR ALFONSO GARCES CERVANTES - WILLIAM ALBERTO GARCES CERVANTES - JUAN CARLOS GARCES CERVANTES - EDELMIRA CERVANTES DE GARCES - JUAN ALBERTO GARCES MEJIA</t>
  </si>
  <si>
    <t>CONCILIACIONES PREJUDICIALES - PROSPERO MARIA GOMEZ ORDOÑEZ</t>
  </si>
  <si>
    <t>CONCILIACIONES PREJUDICIALES - OSCAR RODRIGO ROZO LOPEZ - ANA ISABEL LOPEZ DE ROZO - ANA CONSUELO ROZO LOPEZ</t>
  </si>
  <si>
    <t>CONCILIACIONES PREJUDICIALES - CAJASAN</t>
  </si>
  <si>
    <t>CONCILIACIONES PREJUDICIALES - PATRICIA DUQUE CAJAMARCA</t>
  </si>
  <si>
    <t>CONCILIACIONES PREJUDICIALES - JORGE HERNAN FRANCO GALLEGO</t>
  </si>
  <si>
    <t>CONCILIACIONES PREJUDICIALES - LUCILA PEREZ MIRANDA</t>
  </si>
  <si>
    <t>CONCILIACIONES PREJUDICIALES - BLANCA MERCEDES SEDANO  AGUILAR</t>
  </si>
  <si>
    <t>CONCILIACIONES PREJUDICIALES - EDGAR OCTAVIO PARANQUIVE</t>
  </si>
  <si>
    <t>CONCILIACIONES PREJUDICIALES - PABLO ANTONIO APONTE</t>
  </si>
  <si>
    <t>CONCILIACIONES PREJUDICIALES - YOLANDA GONZALEZ LOZANO</t>
  </si>
  <si>
    <t>CONCILIACIONES PREJUDICIALES - MARIA EMMA RODRIGUEZ NIÑO</t>
  </si>
  <si>
    <t>CONCILIACIONES PREJUDICIALES - VIRGINIA PARRA PARRA</t>
  </si>
  <si>
    <t>CONCILIACIONES PREJUDICIALES - VICTOR JULIO CARVAJAL HORMAZA</t>
  </si>
  <si>
    <t>CONCILIACIONES PREJUDICIALES - MARIA EUGENIA RAMOS LOPEZ</t>
  </si>
  <si>
    <t>CONCILIACIONES PREJUDICIALES - ELVIA MARIA GUERRERO DE HERNANDEZ</t>
  </si>
  <si>
    <t>CONCILIACIONES PREJUDICIALES - MARTHA CONSUELO CAMACHO DUEÑAS</t>
  </si>
  <si>
    <t>CONCILIACIONES PREJUDICIALES - JOSE ISRAEL JUNCO RODRIGUEZ</t>
  </si>
  <si>
    <t>CONCILIACIONES PREJUDICIALES - FLOR DE MARIA TIBATA ARIAS</t>
  </si>
  <si>
    <t>CONCILIACIONES PREJUDICIALES - ISRAEL MORALES FRANCO</t>
  </si>
  <si>
    <t>CONCILIACIONES PREJUDICIALES - JOSE NOE FAGUA MARTINEZ</t>
  </si>
  <si>
    <t>CONCILIACIONES PREJUDICIALES - BLANCA ELISA DAZA FERNANDEZ</t>
  </si>
  <si>
    <t>CONCILIACIONES PREJUDICIALES - NANCY JANETH WALTEROS MONROY</t>
  </si>
  <si>
    <t>CONCILIACIONES PREJUDICIALES - ALVARO DE JESUS CEPEDA RUIZ</t>
  </si>
  <si>
    <t>CONCILIACIONES PREJUDICIALES - DANELLY CECILIA CAICEDO RODRIGUEZ</t>
  </si>
  <si>
    <t>CONCILIACIONES PREJUDICIALES - CARLOS ERNESTO RODRIGUEZ FUQUENE</t>
  </si>
  <si>
    <t>CONCILIACIONES PREJUDICIALES - JOSE ALBEIRO VASQUEZ VASQUEZ Y OTROS</t>
  </si>
  <si>
    <t>CONCILIACIONES PREJUDICIALES - ADRIANA MARIA SANCHEZ VERGARA</t>
  </si>
  <si>
    <t>CONCILIACIONES PREJUDICIALES - ADRIANA MARCELA PEÑA GOMEZ</t>
  </si>
  <si>
    <t>CONCILIACIONES PREJUDICIALES - SANDRA RINCON AVILA</t>
  </si>
  <si>
    <t>CONCILIACIONES PREJUDICIALES - ALBERT EINSTEIN PADILLA CONEO</t>
  </si>
  <si>
    <t>CONCILIACIONES PREJUDICIALES - ANA LUCIA GODOY TENORIO Y OTROS</t>
  </si>
  <si>
    <t>CONCILIACIONES PREJUDICIALES - LUZ ADRIANA VALLEJO CARDONA</t>
  </si>
  <si>
    <t>CONCILIACIONES PREJUDICIALES - ADIELA CATAÑO SUAREZ</t>
  </si>
  <si>
    <t>CONCILIACIONES PREJUDICIALES - SULMA ESTELLA VALENCIA RENDON</t>
  </si>
  <si>
    <t>CONCILIACIONES PREJUDICIALES - LAURA TRINIDAD ZAPATA CACERES</t>
  </si>
  <si>
    <t>CONCILIACIONES PREJUDICIALES - JOSE MAXIMILIANO GOMEZ TORRES</t>
  </si>
  <si>
    <t>CONCILIACIONES PREJUDICIALES - CONACES</t>
  </si>
  <si>
    <t>CONCILIACIONES PREJUDICIALES - OLIVIA GUTIERREZ MOSCOSO</t>
  </si>
  <si>
    <t>CONCILIACIONES PREJUDICIALES - FABIO ENRIQUE LOZANO SANTOS</t>
  </si>
  <si>
    <t>CONCILIACIONES PREJUDICIALES - SERVILIO SANCHEZ ZANGUÑA Y OTROS</t>
  </si>
  <si>
    <t>CONCILIACIONES PREJUDICIALES - LILIA MUÑOZ MELO</t>
  </si>
  <si>
    <t>CONCILIACIONES PREJUDICIALES - JUDITH LETICIA GOMEZ CASTAÑEDA</t>
  </si>
  <si>
    <t>CONCILIACIONES PREJUDICIALES - YOLANDA ESTEPA</t>
  </si>
  <si>
    <t>CONCILIACIONES PREJUDICIALES - FLOWER EMILSON PAZ RIVERA - BLANCA IDALY RIVERA RIVERA</t>
  </si>
  <si>
    <t>CONCILIACIONES PREJUDICIALES - LIQUIDACION OFICIAL DE AFORO 1344207</t>
  </si>
  <si>
    <t>CONCILIACIONES PREJUDICIALES - CARLOS EDWIN SAAVEDRA CRUZ Y  DIANA XIMENA VACCA RAMIREZ</t>
  </si>
  <si>
    <t>CONCILIACIONES PREJUDICIALES - LUZ MARY OSPINA QUINTERO - EDWIN JESUS GUARIN OSPINA - CRISTIAN GUARIN OSPINA - CARLOS YEISON GUARIN OSPINA</t>
  </si>
  <si>
    <t>CONCILIACIONES PREJUDICIALES - JESUS XAVIER LOZANO GOMEZ</t>
  </si>
  <si>
    <t>CONCILIACIONES PREJUDICIALES - BLANCA LILIA LARA DE ESLAVA</t>
  </si>
  <si>
    <t>CONCILIACIONES PREJUDICIALES - MERY ORTIZ BERNAL</t>
  </si>
  <si>
    <t>CONCILIACIONES PREJUDICIALES - AILSEN ESTEFANIA BARBOSA FONSECA Y OTROS</t>
  </si>
  <si>
    <t>CONCILIACIONES PREJUDICIALES - LADER FERNANDO REYES BERNAL</t>
  </si>
  <si>
    <t>CONCILIACIONES PREJUDICIALES - RAUL FERNANDO CAMARGO MEDINA</t>
  </si>
  <si>
    <t>CONCILIACIONES PREJUDICIALES - ALICIA VARGAS ROMERO</t>
  </si>
  <si>
    <t>CONCILIACIONES PREJUDICIALES - ANGELICA MARIA GONZALEZ ACEVEDO</t>
  </si>
  <si>
    <t>CONCILIACIONES PREJUDICIALES - CLAUDIA MILENA GOMEZ DIAZ</t>
  </si>
  <si>
    <t>CONCILIACIONES PREJUDICIALES - TATIANA MARIA GUTIERREZ CASTILLO</t>
  </si>
  <si>
    <t>CONCILIACIONES PREJUDICIALES - NOHEMY ARIAS OTERO</t>
  </si>
  <si>
    <t>CONCILIACIONES PREJUDICIALES - MARIA ELENA TOBAR GUTIERREZ</t>
  </si>
  <si>
    <t>CONCILIACIONES PREJUDICIALES - LUZ INILDA VERGARA BELTRAN</t>
  </si>
  <si>
    <t>CONCILIACIONES PREJUDICIALES - JAVIER SERRANO RUIZ</t>
  </si>
  <si>
    <t>CONCILIACIONES PREJUDICIALES - NANCY JANETH BERMUDEZ MARTINEZ</t>
  </si>
  <si>
    <t>CONCILIACIONES PREJUDICIALES - MARLON JOSE MUJICA AVILA</t>
  </si>
  <si>
    <t>CONCILIACIONES PREJUDICIALES - SONIA VALLEJO RODRIGUEZ</t>
  </si>
  <si>
    <t>CONCILIACIONES PREJUDICIALES - PATRICK ERNESTO ALFONSO CAICEDO</t>
  </si>
  <si>
    <t>CONCILIACIONES PREJUDICIALES - AGUSTIN ALMENDRA VELASCO</t>
  </si>
  <si>
    <t>CONCILIACIONES PREJUDICIALES - DIEGO FERNANDO BUITRAGO NAVARRO</t>
  </si>
  <si>
    <t>CONCILIACIONES PREJUDICIALES - CLAUDIA IVETTE GALVIS VELA</t>
  </si>
  <si>
    <t>CONCILIACIONES PREJUDICIALES - OLMEDO ALFONSO AGUDELO MEJIA</t>
  </si>
  <si>
    <t>CONCILIACIONES PREJUDICIALES - FIDEL DE JESUS LAVERDE FLORES Y MARIA DIGNORA GARCIA TABARES</t>
  </si>
  <si>
    <t>CONCILIACIONES PREJUDICIALES - SARA ISABEL ACUÑA COGOLLO Y OTROS</t>
  </si>
  <si>
    <t>CONCILIACIONES PREJUDICIALES - CARMEN OFELIA CAICEDO</t>
  </si>
  <si>
    <t>CONCILIACIONES PREJUDICIALES - NEYSE ROSA GONZALEZ  CUESTA Y OTROS</t>
  </si>
  <si>
    <t>CONCILIACIONES PREJUDICIALES - JOSE GREGORIO ACERO ROA</t>
  </si>
  <si>
    <t>CONCILIACIONES PREJUDICIALES - LUZ DARY RAMOS DE OSPINO Y OTROS</t>
  </si>
  <si>
    <t>CONCILIACIONES PREJUDICIALES - MERCEDES SUAREZ PORTILLA</t>
  </si>
  <si>
    <t>CONCILIACIONES PREJUDICIALES - RUBBY ROCHA INSIGNARES</t>
  </si>
  <si>
    <t>CONCILIACIONES PREJUDICIALES - YESENIA ISABEL PORTILLO CASTRO</t>
  </si>
  <si>
    <t>CONCILIACIONES PREJUDICIALES - MYRIAM SOFIA CAICEDO CAICEDO</t>
  </si>
  <si>
    <t>CONCILIACIONES PREJUDICIALES - HERMES ENRIQUE BRACHO CARRILLO</t>
  </si>
  <si>
    <t>CONCILIACIONES PREJUDICIALES - ORLANDO RAFAEL BERDUGO ESCORCIA</t>
  </si>
  <si>
    <t>CONCILIACIONES PREJUDICIALES - NANCY JUDITH PANZA FIGUEROA</t>
  </si>
  <si>
    <t xml:space="preserve">CONCILIACIONES PREJUDICIALES - FANNY VILLEGAS TORRES </t>
  </si>
  <si>
    <t>CONCILIACIONES PREJUDICIALES - CARLOS DIAZ BRAVO Y OTROS</t>
  </si>
  <si>
    <t>CONCILIACIONES PREJUDICIALES - LUZ MARINA ROJAS RODRIGUEZ</t>
  </si>
  <si>
    <t>CONCILIACIONES PREJUDICIALES - ANA MARIA RONDON AMAYA</t>
  </si>
  <si>
    <t>CONCILIACIONES PREJUDICIALES - EDILIA MADRID PALACIO</t>
  </si>
  <si>
    <t>CONCILIACIONES PREJUDICIALES - AMANDA RENDON RENDON</t>
  </si>
  <si>
    <t>CONCILIACIONES PREJUDICIALES - NIDIA PEÑA ZUÑIGA</t>
  </si>
  <si>
    <t>CONCILIACIONES PREJUDICIALES - ARTURO USECHE GUARNIZO</t>
  </si>
  <si>
    <t>CONCILIACIONES PREJUDICIALES - ALBA MYRIAM SALAMANCA GOMEZ</t>
  </si>
  <si>
    <t>CONCILIACIONES PREJUDICIALES - DIGNA PUELLO BARRAGAN</t>
  </si>
  <si>
    <t>CONCILIACIONES PREJUDICIALES - MARIA MERCY QUIJANO LOZANO</t>
  </si>
  <si>
    <t>CONCILIACIONES PREJUDICIALES - LILIANA SANCHEZ OCAMPO</t>
  </si>
  <si>
    <t>CONCILIACIONES PREJUDICIALES - AMELIA SIERRA DE GIL</t>
  </si>
  <si>
    <t>CONCILIACIONES PREJUDICIALES - ANA JOSEFA RUIZ VEGA</t>
  </si>
  <si>
    <t>CONCILIACIONES PREJUDICIALES - EDELMIRA SACRISTAN DE ORGANISTA</t>
  </si>
  <si>
    <t>CONCILIACIONES PREJUDICIALES - JORGE HUMBERTO OLIVEROS NUÑEZ</t>
  </si>
  <si>
    <t>CONCILIACIONES PREJUDICIALES - RUTH MARY VALENZUELA LAGUNA</t>
  </si>
  <si>
    <t>CONCILIACIONES PREJUDICIALES - CARMEN ELISA MEDINA GARCIA</t>
  </si>
  <si>
    <t>CONCILIACIONES PREJUDICIALES - TERESA MURCIA ROBLES</t>
  </si>
  <si>
    <t>CONCILIACIONES PREJUDICIALES - AURA RAQUEL ORDUZ BERNAL</t>
  </si>
  <si>
    <t>CONCILIACIONES PREJUDICIALES - GRACIELA MARIA ZAMORA</t>
  </si>
  <si>
    <t>CONCILIACIONES PREJUDICIALES - LEONOR GONZALEZ DE GONZALEZ</t>
  </si>
  <si>
    <t>CONCILIACIONES PREJUDICIALES - WEIMAR DE JESUS CANO - EUSEBIO VARGAS - ALBERT EINSTEN PADILA CONEO - JOSE ALEJANDRO SOLANO - JULIO ROBERTO HERRERA</t>
  </si>
  <si>
    <t>CONCILIACIONES PREJUDICIALES - JOSE MARIA TELLEZ CASTAÑEDA - MIGUEL ANGEL BENAVIDEZ REYES</t>
  </si>
  <si>
    <t>CONCILIACIONES PREJUDICIALES - ENA SOL PEREZ HERNANDEZ</t>
  </si>
  <si>
    <t>CONCILIACIONES PREJUDICIALES - LUIS GONZAGA ORREGO TORO</t>
  </si>
  <si>
    <t>CONCILIACIONES PREJUDICIALES - FABIO LUIS GIRALDO CARDENAS</t>
  </si>
  <si>
    <t>CONCILIACIONES PREJUDICIALES - LUZ STELLA MOLINA SERNA</t>
  </si>
  <si>
    <t>CONCILIACIONES PREJUDICIALES - GILBERTO VALENCIA LOPEZ</t>
  </si>
  <si>
    <t>CONCILIACIONES PREJUDICIALES - ELODIA GOMEZ BARAJAS</t>
  </si>
  <si>
    <t>CONCILIACIONES PREJUDICIALES - LUIS EDUARDO MOLINO TORRES</t>
  </si>
  <si>
    <t>CONCILIACIONES PREJUDICIALES - LUCY AMIRA VARGAS LEGUIZAMON</t>
  </si>
  <si>
    <t>CONCILIACIONES PREJUDICIALES - VERONICA ESPINOSA AGUIRRE</t>
  </si>
  <si>
    <t>CONCILIACIONES PREJUDICIALES - GERMAN ACOSTA TIBASOSA Y OTROS</t>
  </si>
  <si>
    <t>CONCILIACIONES PREJUDICIALES - ROSA CECILIA PINILLA PINILLA</t>
  </si>
  <si>
    <t>CONCILIACIONES PREJUDICIALES - EUGENIO GUTIERREZ CELY</t>
  </si>
  <si>
    <t>CONCILIACIONES PREJUDICIALES - ING LTDA</t>
  </si>
  <si>
    <t xml:space="preserve">CONCILIACIONES PREJUDICIALES - FUNDACION POLITECNICO GRANCOLOMBIANO </t>
  </si>
  <si>
    <t>CONCILIACIONES PREJUDICIALES - JOSE JAIRO TUTISTAR - DISNEY MONTIEL MENDEZ</t>
  </si>
  <si>
    <t>CONCILIACIONES PREJUDICIALES - VICTOR CESARIO DIAZ PICO</t>
  </si>
  <si>
    <t>CONCILIACIONES PREJUDICIALES - EZEQUIEL CORTES CORTES</t>
  </si>
  <si>
    <t>CONCILIACIONES PREJUDICIALES - YOLANDA GONZALEZ ROA</t>
  </si>
  <si>
    <t>CONCILIACIONES PREJUDICIALES - JOSE LUIS MACIAS GONZALEZ</t>
  </si>
  <si>
    <t>CONCILIACIONES PREJUDICIALES - JOAQUIN EMILIO VALENCIA BUENO - LUZ MARINA GOMEZ - JOAQUIN EMILIO VALENCIA GOMEZ</t>
  </si>
  <si>
    <t xml:space="preserve">CONCILIACIONES PREJUDICIALES - KATERINE MARIANA RODRIGUEZ COLLAZOS - JORGE EDUARDO RODRIGUEZ MORENO - IRENE COLLAZOS MORENO </t>
  </si>
  <si>
    <t>CONCILIACIONES PREJUDICIALES - JOSE HUMBERTO GONZALEZ PEÑARETE</t>
  </si>
  <si>
    <t>CONCILIACIONES PREJUDICIALES - LOURDES RUEDA MENESES</t>
  </si>
  <si>
    <t>CONCILIACIONES PREJUDICIALES - JOSEFINA MOJONBOY DE MOJONBOY - GABRIEL QUINCHOA PIJIMUY</t>
  </si>
  <si>
    <t>CONCILIACIONES PREJUDICIALES - MIGUEL ANTONIO CORONEL MONROY</t>
  </si>
  <si>
    <t>CONCILIACIONES PREJUDICIALES - LILIA AURORA MORENO DE BARAJAS</t>
  </si>
  <si>
    <t>CONCILIACIONES PREJUDICIALES - MARTHA TERESA BELLO</t>
  </si>
  <si>
    <t>CONCILIACIONES PREJUDICIALES - ELSA GLADYS MARTINEZ DE PACHECO</t>
  </si>
  <si>
    <t>CONCILIACIONES PREJUDICIALES - LUZ MARINA CASTAÑEDA DE MORENO</t>
  </si>
  <si>
    <t>CONCILIACIONES PREJUDICIALES - MARIA NANCY FORY FIGUEROA</t>
  </si>
  <si>
    <t>CONCILIACIONES PREJUDICIALES - MARIA LENIS MINA ARARATH</t>
  </si>
  <si>
    <t>CONCILIACIONES PREJUDICIALES - RAFAEL ANGEL LOPEZ SANCHEZ Y OTROS</t>
  </si>
  <si>
    <t>CONCILIACIONES PREJUDICIALES - ABEL TINOCO OSPINO Y OTROS</t>
  </si>
  <si>
    <t xml:space="preserve">CONCILIACIONES PREJUDICIALES - CONCILIACIONES </t>
  </si>
  <si>
    <t>CONCILIACIONES PREJUDICIALES - GESTION EDUCATIVA S.A.</t>
  </si>
  <si>
    <t>CONCILIACIONES PREJUDICIALES - ACCION POPULAR FRANCISCO BASILIO ARTEAGA</t>
  </si>
  <si>
    <t>CONCILIACIONES PREJUDICIALES - ISABEL CRISTINA SILVA BARRIOS</t>
  </si>
  <si>
    <t xml:space="preserve">CONCILIACIONES PREJUDICIALES - CARLOS EDUARDO ALFONSO LONDOÑO Y OTROS </t>
  </si>
  <si>
    <t xml:space="preserve">CONCILIACIONES PREJUDICIALES - BLANCA MARIA ORDOÑEZ </t>
  </si>
  <si>
    <t>CONCILIACIONES PREJUDICIALES - ACCION POPULAR JAVIER ELIAS ARIAS IDARRAGA</t>
  </si>
  <si>
    <t>CONCILIACIONES PREJUDICIALES - MARTHA CECILIA GUERRERO CAMPOS</t>
  </si>
  <si>
    <t>CONCILIACIONES PREJUDICIALES - MARIA YOLANDA TORRES LOPEZ</t>
  </si>
  <si>
    <t>CONCILIACIONES PREJUDICIALES - BLANCA MARIA GUEVARA BECERRA</t>
  </si>
  <si>
    <t>CONCILIACIONES PREJUDICIALES - ANA CECILIA GUTIERREZ MORALES</t>
  </si>
  <si>
    <t>CONCILIACIONES PREJUDICIALES - JOSE URIEL SEPULVEDA VALENCIA</t>
  </si>
  <si>
    <t>CONCILIACIONES PREJUDICIALES - MARIA MARGARITA LONDOÑO URIBE</t>
  </si>
  <si>
    <t>CONCILIACIONES PREJUDICIALES - CAJA DE COMPENSACION CAFAM</t>
  </si>
  <si>
    <t>CONCILIACIONES PREJUDICIALES - RICARDO ISAAC MORENO CUESTA</t>
  </si>
  <si>
    <t>CONCILIACIONES PREJUDICIALES - CARMEN ELISA CARVAJAL ESTELA</t>
  </si>
  <si>
    <t>CONCILIACIONES PREJUDICIALES - BETTY AGUIRRE SANCHEZ</t>
  </si>
  <si>
    <t>CONCILIACIONES PREJUDICIALES - ROSA DUQUE</t>
  </si>
  <si>
    <t>CONCILIACIONES PREJUDICIALES - AMPARO HERRERA OSORIO</t>
  </si>
  <si>
    <t>CONCILIACIONES PREJUDICIALES - MELBA OSPINA ZUÑIGA</t>
  </si>
  <si>
    <t>CONCILIACIONES PREJUDICIALES - ALVARO ARIZA CARO</t>
  </si>
  <si>
    <t>CONCILIACIONES PREJUDICIALES - SINIBALDO MONTENEGRO ROMERO Y OTROS</t>
  </si>
  <si>
    <t>CONCILIACIONES PREJUDICIALES - PEDRO GUAILEMA CEFLA Y OTROS</t>
  </si>
  <si>
    <t>CONCILIACIONES PREJUDICIALES - DUBERNEY HERRERA BENAVIDEZ</t>
  </si>
  <si>
    <t xml:space="preserve">CONCILIACIONES PREJUDICIALES - YAJAIRA YUDIMAR FERNANDEZ DAZA Y OTROS </t>
  </si>
  <si>
    <t>CONCILIACIONES PREJUDICIALES - FONDO MEN CASO JESUS MARIA VALLE JARAMILLO CONVENIO 2011-0442 ICETEX 679/2011</t>
  </si>
  <si>
    <t>CONCILIACIONES PREJUDICIALES - LEDDY PRECIADO ENGATIVA - JORGE HORACIO AMEZQUITA CARDOZO</t>
  </si>
  <si>
    <t>CONCILIACIONES PREJUDICIALES - JAVIER BAUTISTA ALONSO ROJAS Y OTROS</t>
  </si>
  <si>
    <t>CONCILIACIONES PREJUDICIALES - MARIO FERNANDO CASTRO FERNANDEZ</t>
  </si>
  <si>
    <t>CONCILIACIONES PREJUDICIALES - DORA ANGELA GONZALEZ GARCES</t>
  </si>
  <si>
    <t>observaciones</t>
  </si>
  <si>
    <t xml:space="preserve">NUMERO ERT </t>
  </si>
  <si>
    <t xml:space="preserve">CAJA ERT </t>
  </si>
  <si>
    <t>Caja Bodega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</si>
</sst>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yyyy\-mm\-dd"/>
  </numFmts>
  <fonts count="38">
    <font>
      <sz val="11"/>
      <color theme="1"/>
      <name val="Calibri"/>
      <family val="2"/>
      <scheme val="minor"/>
    </font>
    <font>
      <sz val="10"/>
      <name val="Arial"/>
      <family val="2"/>
    </font>
    <font>
      <b/>
      <sz val="9"/>
      <name val="Arial"/>
      <family val="2"/>
    </font>
    <font>
      <b/>
      <sz val="12"/>
      <name val="Arial"/>
      <family val="2"/>
    </font>
    <font>
      <b/>
      <i/>
      <sz val="14"/>
      <name val="Arial"/>
      <family val="2"/>
    </font>
    <font>
      <sz val="9"/>
      <name val="Arial"/>
      <family val="2"/>
    </font>
    <font>
      <b/>
      <sz val="10"/>
      <name val="Arial"/>
      <family val="2"/>
    </font>
    <font>
      <b/>
      <sz val="9"/>
      <color indexed="8"/>
      <name val="Calibri"/>
      <family val="2"/>
    </font>
    <font>
      <sz val="9"/>
      <color indexed="8"/>
      <name val="Calibri"/>
      <family val="2"/>
    </font>
    <font>
      <sz val="8"/>
      <color theme="1"/>
      <name val="Arial"/>
      <family val="2"/>
    </font>
    <font>
      <sz val="8"/>
      <name val="Arial"/>
      <family val="2"/>
    </font>
    <font>
      <b/>
      <sz val="8"/>
      <color indexed="81"/>
      <name val="Tahoma"/>
      <family val="2"/>
    </font>
    <font>
      <sz val="8"/>
      <color indexed="81"/>
      <name val="Tahoma"/>
      <family val="2"/>
    </font>
    <font>
      <sz val="8"/>
      <color theme="1"/>
      <name val="A9ial"/>
    </font>
    <font>
      <sz val="8"/>
      <color indexed="8"/>
      <name val="Arial"/>
      <family val="2"/>
    </font>
    <font>
      <sz val="6"/>
      <color theme="1"/>
      <name val="Arial"/>
      <family val="2"/>
    </font>
    <font>
      <b/>
      <sz val="8"/>
      <name val="Arial"/>
      <family val="2"/>
    </font>
    <font>
      <b/>
      <u/>
      <sz val="10"/>
      <name val="Arial"/>
      <family val="2"/>
    </font>
    <font>
      <b/>
      <sz val="8"/>
      <color indexed="8"/>
      <name val="Arial"/>
      <family val="2"/>
    </font>
    <font>
      <b/>
      <sz val="9"/>
      <color rgb="FFFF0000"/>
      <name val="Arial"/>
      <family val="2"/>
    </font>
    <font>
      <sz val="8"/>
      <color rgb="FFFF0000"/>
      <name val="Arial"/>
      <family val="2"/>
    </font>
    <font>
      <b/>
      <sz val="8"/>
      <color rgb="FFFF0000"/>
      <name val="Arial"/>
      <family val="2"/>
    </font>
    <font>
      <b/>
      <sz val="8"/>
      <color rgb="FF00B050"/>
      <name val="Arial"/>
      <family val="2"/>
    </font>
    <font>
      <b/>
      <sz val="11"/>
      <color rgb="FFFF0000"/>
      <name val="Calibri"/>
      <family val="2"/>
      <scheme val="minor"/>
    </font>
    <font>
      <b/>
      <sz val="10"/>
      <color rgb="FFFF0000"/>
      <name val="Arial"/>
      <family val="2"/>
    </font>
    <font>
      <sz val="11"/>
      <color theme="1"/>
      <name val="Calibri"/>
      <family val="2"/>
      <scheme val="minor"/>
    </font>
    <font>
      <sz val="9"/>
      <color theme="1"/>
      <name val="Arial"/>
      <family val="2"/>
    </font>
    <font>
      <sz val="7"/>
      <color theme="1"/>
      <name val="Arial"/>
      <family val="2"/>
    </font>
    <font>
      <b/>
      <sz val="9"/>
      <color theme="1"/>
      <name val="Arial"/>
      <family val="2"/>
    </font>
    <font>
      <sz val="11"/>
      <color rgb="FFFF0000"/>
      <name val="Calibri"/>
      <family val="2"/>
      <scheme val="minor"/>
    </font>
    <font>
      <sz val="9"/>
      <color rgb="FFFF0000"/>
      <name val="Arial"/>
      <family val="2"/>
    </font>
    <font>
      <sz val="11"/>
      <name val="Calibri"/>
      <family val="2"/>
      <scheme val="minor"/>
    </font>
    <font>
      <b/>
      <sz val="10"/>
      <color indexed="8"/>
      <name val="Arial"/>
      <family val="2"/>
    </font>
    <font>
      <sz val="10"/>
      <color theme="1"/>
      <name val="Arial"/>
      <family val="2"/>
    </font>
    <font>
      <b/>
      <sz val="12"/>
      <name val="Cambria"/>
      <family val="1"/>
      <scheme val="major"/>
    </font>
    <font>
      <sz val="12"/>
      <name val="Cambria"/>
      <family val="1"/>
      <scheme val="major"/>
    </font>
    <font>
      <sz val="12"/>
      <color theme="1"/>
      <name val="Cambria"/>
      <family val="1"/>
      <scheme val="major"/>
    </font>
    <font>
      <sz val="10"/>
      <color theme="1"/>
      <name val="Arial Narrow"/>
      <family val="2"/>
    </font>
  </fonts>
  <fills count="9">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5" tint="0.79998168889431442"/>
        <bgColor indexed="64"/>
      </patternFill>
    </fill>
    <fill>
      <patternFill patternType="solid">
        <fgColor rgb="FF00B050"/>
        <bgColor indexed="64"/>
      </patternFill>
    </fill>
    <fill>
      <patternFill patternType="solid">
        <fgColor rgb="FFFF0000"/>
        <bgColor indexed="64"/>
      </patternFill>
    </fill>
    <fill>
      <patternFill patternType="solid">
        <fgColor theme="3" tint="0.59999389629810485"/>
        <bgColor indexed="64"/>
      </patternFill>
    </fill>
    <fill>
      <patternFill patternType="solid">
        <fgColor theme="0"/>
        <bgColor indexed="64"/>
      </patternFill>
    </fill>
  </fills>
  <borders count="30">
    <border>
      <left/>
      <right/>
      <top/>
      <bottom/>
      <diagonal/>
    </border>
    <border>
      <left style="thin">
        <color indexed="9"/>
      </left>
      <right/>
      <top style="thin">
        <color indexed="9"/>
      </top>
      <bottom/>
      <diagonal/>
    </border>
    <border>
      <left/>
      <right/>
      <top style="thin">
        <color indexed="9"/>
      </top>
      <bottom/>
      <diagonal/>
    </border>
    <border>
      <left/>
      <right style="thin">
        <color indexed="9"/>
      </right>
      <top style="thin">
        <color indexed="9"/>
      </top>
      <bottom/>
      <diagonal/>
    </border>
    <border>
      <left/>
      <right style="thin">
        <color indexed="9"/>
      </right>
      <top/>
      <bottom/>
      <diagonal/>
    </border>
    <border>
      <left style="thin">
        <color indexed="9"/>
      </left>
      <right/>
      <top style="thin">
        <color indexed="9"/>
      </top>
      <bottom style="thin">
        <color indexed="9"/>
      </bottom>
      <diagonal/>
    </border>
    <border>
      <left/>
      <right/>
      <top/>
      <bottom style="thin">
        <color indexed="9"/>
      </bottom>
      <diagonal/>
    </border>
    <border>
      <left/>
      <right style="thin">
        <color indexed="9"/>
      </right>
      <top/>
      <bottom style="thin">
        <color indexed="9"/>
      </bottom>
      <diagonal/>
    </border>
    <border>
      <left/>
      <right/>
      <top style="thin">
        <color indexed="9"/>
      </top>
      <bottom style="thin">
        <color indexed="9"/>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9"/>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top style="thin">
        <color indexed="9"/>
      </top>
      <bottom style="thin">
        <color indexed="9"/>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medium">
        <color indexed="64"/>
      </top>
      <bottom/>
      <diagonal/>
    </border>
  </borders>
  <cellStyleXfs count="11">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25" fillId="0" borderId="0" applyFont="0" applyFill="0" applyBorder="0" applyAlignment="0" applyProtection="0"/>
  </cellStyleXfs>
  <cellXfs count="299">
    <xf numFmtId="0" fontId="0" fillId="0" borderId="0" xfId="0"/>
    <xf numFmtId="0" fontId="1" fillId="2" borderId="0" xfId="1" applyFill="1"/>
    <xf numFmtId="0" fontId="1" fillId="2" borderId="0" xfId="1" applyFill="1" applyAlignment="1">
      <alignment horizontal="center"/>
    </xf>
    <xf numFmtId="165" fontId="1" fillId="2" borderId="0" xfId="1" applyNumberFormat="1" applyFill="1" applyAlignment="1">
      <alignment horizontal="center"/>
    </xf>
    <xf numFmtId="0" fontId="1" fillId="2" borderId="0" xfId="1" applyFill="1" applyAlignment="1">
      <alignment horizontal="center" vertical="center"/>
    </xf>
    <xf numFmtId="0" fontId="2" fillId="2" borderId="0" xfId="1" applyFont="1" applyFill="1" applyAlignment="1">
      <alignment horizontal="right"/>
    </xf>
    <xf numFmtId="0" fontId="0" fillId="0" borderId="1" xfId="0" applyBorder="1"/>
    <xf numFmtId="0" fontId="0" fillId="0" borderId="2" xfId="0" applyBorder="1"/>
    <xf numFmtId="0" fontId="0" fillId="0" borderId="3" xfId="0" applyBorder="1"/>
    <xf numFmtId="0" fontId="0" fillId="0" borderId="0"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5" fillId="2" borderId="0" xfId="1" applyFont="1" applyFill="1"/>
    <xf numFmtId="0" fontId="0" fillId="0" borderId="12" xfId="0" applyBorder="1"/>
    <xf numFmtId="0" fontId="1" fillId="2" borderId="13" xfId="1" applyFill="1" applyBorder="1" applyAlignment="1">
      <alignment horizontal="center"/>
    </xf>
    <xf numFmtId="0" fontId="5" fillId="2" borderId="13" xfId="1" applyFont="1" applyFill="1" applyBorder="1"/>
    <xf numFmtId="0" fontId="0" fillId="0" borderId="19" xfId="0" applyBorder="1"/>
    <xf numFmtId="165" fontId="2" fillId="3" borderId="21" xfId="1" applyNumberFormat="1" applyFont="1" applyFill="1" applyBorder="1" applyAlignment="1">
      <alignment horizontal="center" vertical="center" wrapText="1"/>
    </xf>
    <xf numFmtId="0" fontId="2" fillId="3" borderId="21" xfId="1" applyFont="1" applyFill="1" applyBorder="1" applyAlignment="1">
      <alignment horizontal="center" vertical="center" wrapText="1"/>
    </xf>
    <xf numFmtId="0" fontId="1" fillId="2" borderId="13" xfId="1" applyFill="1" applyBorder="1" applyAlignment="1">
      <alignment horizontal="center" vertical="center"/>
    </xf>
    <xf numFmtId="0" fontId="0" fillId="0" borderId="0" xfId="0" applyAlignment="1">
      <alignment horizontal="center"/>
    </xf>
    <xf numFmtId="0" fontId="8" fillId="0" borderId="0" xfId="0" applyFont="1"/>
    <xf numFmtId="0" fontId="9" fillId="0" borderId="13" xfId="0" applyFont="1" applyBorder="1" applyAlignment="1">
      <alignment horizontal="left"/>
    </xf>
    <xf numFmtId="0" fontId="10" fillId="0" borderId="13" xfId="0" applyFont="1" applyFill="1" applyBorder="1" applyAlignment="1">
      <alignment horizontal="left" wrapText="1"/>
    </xf>
    <xf numFmtId="0" fontId="9" fillId="0" borderId="13" xfId="0" applyFont="1" applyFill="1" applyBorder="1" applyAlignment="1">
      <alignment horizontal="left"/>
    </xf>
    <xf numFmtId="0" fontId="9" fillId="0" borderId="13" xfId="0" applyFont="1" applyBorder="1" applyAlignment="1">
      <alignment horizontal="left" wrapText="1"/>
    </xf>
    <xf numFmtId="0" fontId="9" fillId="0" borderId="0" xfId="0" applyFont="1"/>
    <xf numFmtId="0" fontId="9" fillId="0" borderId="13" xfId="0" applyFont="1" applyBorder="1"/>
    <xf numFmtId="0" fontId="9" fillId="0" borderId="13" xfId="0" applyFont="1" applyBorder="1" applyAlignment="1">
      <alignment wrapText="1"/>
    </xf>
    <xf numFmtId="0" fontId="9" fillId="0" borderId="13" xfId="0" applyFont="1" applyBorder="1" applyAlignment="1">
      <alignment vertical="center"/>
    </xf>
    <xf numFmtId="49" fontId="10" fillId="0" borderId="13" xfId="9" applyNumberFormat="1" applyFont="1" applyFill="1" applyBorder="1" applyAlignment="1">
      <alignment vertical="center" wrapText="1"/>
    </xf>
    <xf numFmtId="0" fontId="9" fillId="0" borderId="13" xfId="0" applyFont="1" applyBorder="1" applyAlignment="1">
      <alignment horizontal="center" vertical="center"/>
    </xf>
    <xf numFmtId="14" fontId="9" fillId="0" borderId="13" xfId="0" applyNumberFormat="1" applyFont="1" applyBorder="1" applyAlignment="1">
      <alignment vertical="center"/>
    </xf>
    <xf numFmtId="49" fontId="9" fillId="0" borderId="13" xfId="0" applyNumberFormat="1" applyFont="1" applyBorder="1" applyAlignment="1">
      <alignment horizontal="left"/>
    </xf>
    <xf numFmtId="49" fontId="9" fillId="0" borderId="13" xfId="0" applyNumberFormat="1" applyFont="1" applyFill="1" applyBorder="1" applyAlignment="1">
      <alignment horizontal="left"/>
    </xf>
    <xf numFmtId="0" fontId="10" fillId="0" borderId="13" xfId="9" applyFont="1" applyFill="1" applyBorder="1" applyAlignment="1">
      <alignment horizontal="left" vertical="center" wrapText="1"/>
    </xf>
    <xf numFmtId="0" fontId="10" fillId="0" borderId="27" xfId="9" applyFont="1" applyFill="1" applyBorder="1" applyAlignment="1">
      <alignment horizontal="right" vertical="center"/>
    </xf>
    <xf numFmtId="0" fontId="10" fillId="0" borderId="27" xfId="9" applyFont="1" applyFill="1" applyBorder="1" applyAlignment="1">
      <alignment horizontal="right" vertical="center" wrapText="1"/>
    </xf>
    <xf numFmtId="0" fontId="0" fillId="0" borderId="0" xfId="0" applyFont="1" applyFill="1" applyAlignment="1">
      <alignment horizontal="right"/>
    </xf>
    <xf numFmtId="0" fontId="10" fillId="0" borderId="13" xfId="0" applyFont="1" applyFill="1" applyBorder="1" applyAlignment="1">
      <alignment horizontal="left"/>
    </xf>
    <xf numFmtId="49" fontId="9" fillId="0" borderId="13" xfId="0" applyNumberFormat="1" applyFont="1" applyFill="1" applyBorder="1"/>
    <xf numFmtId="0" fontId="14" fillId="0" borderId="13" xfId="0" applyFont="1" applyBorder="1" applyAlignment="1">
      <alignment wrapText="1"/>
    </xf>
    <xf numFmtId="0" fontId="14" fillId="0" borderId="0" xfId="0" applyFont="1" applyBorder="1"/>
    <xf numFmtId="49" fontId="10" fillId="0" borderId="13" xfId="9" applyNumberFormat="1" applyFont="1" applyFill="1" applyBorder="1" applyAlignment="1">
      <alignment horizontal="left" vertical="center" wrapText="1"/>
    </xf>
    <xf numFmtId="0" fontId="14" fillId="0" borderId="13" xfId="0" applyFont="1" applyFill="1" applyBorder="1" applyAlignment="1">
      <alignment wrapText="1"/>
    </xf>
    <xf numFmtId="0" fontId="14" fillId="0" borderId="0" xfId="0" applyFont="1" applyAlignment="1">
      <alignment wrapText="1"/>
    </xf>
    <xf numFmtId="49" fontId="9" fillId="0" borderId="13" xfId="0" applyNumberFormat="1" applyFont="1" applyBorder="1"/>
    <xf numFmtId="0" fontId="15" fillId="0" borderId="0" xfId="0" applyFont="1"/>
    <xf numFmtId="0" fontId="9" fillId="0" borderId="0" xfId="0" applyFont="1" applyFill="1"/>
    <xf numFmtId="0" fontId="9" fillId="0" borderId="21" xfId="0" applyFont="1" applyBorder="1"/>
    <xf numFmtId="49" fontId="9" fillId="0" borderId="21" xfId="0" applyNumberFormat="1" applyFont="1" applyBorder="1"/>
    <xf numFmtId="0" fontId="9" fillId="0" borderId="21" xfId="0" applyFont="1" applyBorder="1" applyAlignment="1">
      <alignment wrapText="1"/>
    </xf>
    <xf numFmtId="0" fontId="15" fillId="0" borderId="13" xfId="0" applyFont="1" applyBorder="1"/>
    <xf numFmtId="0" fontId="9" fillId="0" borderId="0" xfId="0" applyFont="1" applyAlignment="1">
      <alignment wrapText="1"/>
    </xf>
    <xf numFmtId="0" fontId="15" fillId="0" borderId="21" xfId="0" applyFont="1" applyBorder="1"/>
    <xf numFmtId="0" fontId="9" fillId="0" borderId="13" xfId="0" applyFont="1" applyBorder="1" applyAlignment="1"/>
    <xf numFmtId="49" fontId="10" fillId="0" borderId="13" xfId="7" applyNumberFormat="1" applyFont="1" applyFill="1" applyBorder="1" applyAlignment="1">
      <alignment horizontal="center" vertical="center" wrapText="1"/>
    </xf>
    <xf numFmtId="0" fontId="10" fillId="0" borderId="13" xfId="8" applyFont="1" applyFill="1" applyBorder="1" applyAlignment="1">
      <alignment horizontal="center" vertical="center" wrapText="1"/>
    </xf>
    <xf numFmtId="49" fontId="10" fillId="0" borderId="13" xfId="1" applyNumberFormat="1" applyFont="1" applyFill="1" applyBorder="1" applyAlignment="1">
      <alignment horizontal="right" vertical="center" wrapText="1"/>
    </xf>
    <xf numFmtId="49" fontId="10" fillId="0" borderId="13" xfId="7" applyNumberFormat="1" applyFont="1" applyFill="1" applyBorder="1" applyAlignment="1">
      <alignment horizontal="left" vertical="center" wrapText="1"/>
    </xf>
    <xf numFmtId="0" fontId="10" fillId="0" borderId="27" xfId="0" applyFont="1" applyFill="1" applyBorder="1" applyAlignment="1">
      <alignment horizontal="left"/>
    </xf>
    <xf numFmtId="49" fontId="9" fillId="0" borderId="13" xfId="0" applyNumberFormat="1" applyFont="1" applyBorder="1" applyAlignment="1"/>
    <xf numFmtId="49" fontId="10" fillId="0" borderId="13" xfId="5" applyNumberFormat="1" applyFont="1" applyFill="1" applyBorder="1" applyAlignment="1">
      <alignment vertical="center" wrapText="1"/>
    </xf>
    <xf numFmtId="0" fontId="10" fillId="2" borderId="13" xfId="1" applyFont="1" applyFill="1" applyBorder="1" applyAlignment="1">
      <alignment vertical="center"/>
    </xf>
    <xf numFmtId="49" fontId="10" fillId="0" borderId="13" xfId="7" applyNumberFormat="1" applyFont="1" applyFill="1" applyBorder="1" applyAlignment="1">
      <alignment vertical="center" wrapText="1"/>
    </xf>
    <xf numFmtId="0" fontId="10" fillId="2" borderId="13" xfId="1" applyFont="1" applyFill="1" applyBorder="1" applyAlignment="1"/>
    <xf numFmtId="49" fontId="10" fillId="0" borderId="13" xfId="4" applyNumberFormat="1" applyFont="1" applyFill="1" applyBorder="1" applyAlignment="1">
      <alignment vertical="center" wrapText="1"/>
    </xf>
    <xf numFmtId="49" fontId="9" fillId="0" borderId="13" xfId="0" applyNumberFormat="1" applyFont="1" applyFill="1" applyBorder="1" applyAlignment="1">
      <alignment horizontal="left" wrapText="1"/>
    </xf>
    <xf numFmtId="0" fontId="10" fillId="0" borderId="27" xfId="9" applyFont="1" applyFill="1" applyBorder="1" applyAlignment="1">
      <alignment horizontal="left" vertical="center" wrapText="1"/>
    </xf>
    <xf numFmtId="3" fontId="9" fillId="0" borderId="13" xfId="0" applyNumberFormat="1" applyFont="1" applyBorder="1" applyAlignment="1">
      <alignment horizontal="left" wrapText="1"/>
    </xf>
    <xf numFmtId="49" fontId="10" fillId="0" borderId="23" xfId="9" applyNumberFormat="1" applyFont="1" applyFill="1" applyBorder="1" applyAlignment="1">
      <alignment horizontal="left" vertical="center" wrapText="1"/>
    </xf>
    <xf numFmtId="0" fontId="10" fillId="2" borderId="13" xfId="1" applyFont="1" applyFill="1" applyBorder="1" applyAlignment="1">
      <alignment horizontal="left" wrapText="1"/>
    </xf>
    <xf numFmtId="49" fontId="10" fillId="0" borderId="24" xfId="9" applyNumberFormat="1" applyFont="1" applyFill="1" applyBorder="1" applyAlignment="1">
      <alignment horizontal="left" vertical="center" wrapText="1"/>
    </xf>
    <xf numFmtId="0" fontId="0" fillId="0" borderId="0" xfId="0" applyAlignment="1">
      <alignment horizontal="left" wrapText="1"/>
    </xf>
    <xf numFmtId="0" fontId="2" fillId="3" borderId="14" xfId="1" applyFont="1" applyFill="1" applyBorder="1" applyAlignment="1">
      <alignment horizontal="center" vertical="center" wrapText="1"/>
    </xf>
    <xf numFmtId="0" fontId="2" fillId="3" borderId="20" xfId="1" applyFont="1" applyFill="1" applyBorder="1" applyAlignment="1">
      <alignment horizontal="center" vertical="center" wrapText="1"/>
    </xf>
    <xf numFmtId="0" fontId="10" fillId="0" borderId="13" xfId="0" applyFont="1" applyFill="1" applyBorder="1" applyAlignment="1">
      <alignment vertical="top" wrapText="1"/>
    </xf>
    <xf numFmtId="0" fontId="9" fillId="0" borderId="13" xfId="0" applyFont="1" applyBorder="1" applyAlignment="1">
      <alignment vertical="top" wrapText="1"/>
    </xf>
    <xf numFmtId="49" fontId="9" fillId="0" borderId="28" xfId="0" applyNumberFormat="1" applyFont="1" applyFill="1" applyBorder="1" applyAlignment="1">
      <alignment horizontal="left" wrapText="1"/>
    </xf>
    <xf numFmtId="49" fontId="9" fillId="0" borderId="9" xfId="0" applyNumberFormat="1" applyFont="1" applyFill="1" applyBorder="1" applyAlignment="1">
      <alignment horizontal="left" wrapText="1"/>
    </xf>
    <xf numFmtId="0" fontId="0" fillId="0" borderId="13" xfId="0" applyBorder="1"/>
    <xf numFmtId="0" fontId="0" fillId="0" borderId="13" xfId="0" applyBorder="1" applyAlignment="1">
      <alignment horizontal="center"/>
    </xf>
    <xf numFmtId="0" fontId="16" fillId="3" borderId="21" xfId="1" applyFont="1" applyFill="1" applyBorder="1" applyAlignment="1">
      <alignment horizontal="center" vertical="center" wrapText="1"/>
    </xf>
    <xf numFmtId="0" fontId="10" fillId="0" borderId="21" xfId="0" applyFont="1" applyFill="1" applyBorder="1" applyAlignment="1">
      <alignment horizontal="left"/>
    </xf>
    <xf numFmtId="0" fontId="10" fillId="0" borderId="21" xfId="0" applyFont="1" applyFill="1" applyBorder="1" applyAlignment="1">
      <alignment vertical="top" wrapText="1"/>
    </xf>
    <xf numFmtId="0" fontId="9" fillId="0" borderId="13" xfId="0" applyFont="1" applyFill="1" applyBorder="1" applyAlignment="1">
      <alignment horizontal="center" vertical="center"/>
    </xf>
    <xf numFmtId="0" fontId="9" fillId="0" borderId="13" xfId="0" applyNumberFormat="1" applyFont="1" applyBorder="1" applyAlignment="1">
      <alignment horizontal="center" vertical="center"/>
    </xf>
    <xf numFmtId="0" fontId="0" fillId="0" borderId="0" xfId="0" applyAlignment="1">
      <alignment vertical="center"/>
    </xf>
    <xf numFmtId="0" fontId="0" fillId="0" borderId="0" xfId="0" applyAlignment="1">
      <alignment horizontal="center" vertical="center"/>
    </xf>
    <xf numFmtId="0" fontId="9" fillId="0" borderId="21" xfId="0" applyFont="1" applyBorder="1" applyAlignment="1">
      <alignment horizontal="center" vertical="center"/>
    </xf>
    <xf numFmtId="165" fontId="1" fillId="2" borderId="0" xfId="1" applyNumberFormat="1" applyFill="1" applyAlignment="1">
      <alignment horizontal="center" vertical="center"/>
    </xf>
    <xf numFmtId="14" fontId="9" fillId="0" borderId="13" xfId="0" applyNumberFormat="1" applyFont="1" applyBorder="1" applyAlignment="1">
      <alignment horizontal="left" vertical="center"/>
    </xf>
    <xf numFmtId="49" fontId="9" fillId="0" borderId="13" xfId="0" applyNumberFormat="1" applyFont="1" applyFill="1" applyBorder="1" applyAlignment="1">
      <alignment horizontal="center" vertical="center"/>
    </xf>
    <xf numFmtId="49" fontId="10" fillId="0" borderId="13" xfId="8" applyNumberFormat="1" applyFont="1" applyFill="1" applyBorder="1" applyAlignment="1">
      <alignment horizontal="center" vertical="center" wrapText="1"/>
    </xf>
    <xf numFmtId="0" fontId="10" fillId="2" borderId="13" xfId="1" applyFont="1" applyFill="1" applyBorder="1" applyAlignment="1">
      <alignment horizontal="center" vertical="center"/>
    </xf>
    <xf numFmtId="14" fontId="20" fillId="0" borderId="13" xfId="0" applyNumberFormat="1" applyFont="1" applyFill="1" applyBorder="1" applyAlignment="1">
      <alignment horizontal="left" vertical="center"/>
    </xf>
    <xf numFmtId="49" fontId="21" fillId="0" borderId="13" xfId="0" applyNumberFormat="1" applyFont="1" applyFill="1" applyBorder="1" applyAlignment="1">
      <alignment horizontal="center" vertical="center" wrapText="1"/>
    </xf>
    <xf numFmtId="14" fontId="10" fillId="0" borderId="13" xfId="0" applyNumberFormat="1" applyFont="1" applyFill="1" applyBorder="1" applyAlignment="1">
      <alignment horizontal="left" vertical="center"/>
    </xf>
    <xf numFmtId="49" fontId="21" fillId="0" borderId="13" xfId="9" applyNumberFormat="1" applyFont="1" applyFill="1" applyBorder="1" applyAlignment="1">
      <alignment horizontal="center" vertical="center" wrapText="1"/>
    </xf>
    <xf numFmtId="0" fontId="23" fillId="0" borderId="0" xfId="0" applyFont="1" applyAlignment="1">
      <alignment horizontal="center" vertical="center" wrapText="1"/>
    </xf>
    <xf numFmtId="0" fontId="24" fillId="2" borderId="0" xfId="1" applyFont="1" applyFill="1" applyAlignment="1">
      <alignment horizontal="center" vertical="center" wrapText="1"/>
    </xf>
    <xf numFmtId="0" fontId="24" fillId="2" borderId="13" xfId="1" applyFont="1" applyFill="1" applyBorder="1" applyAlignment="1">
      <alignment horizontal="center" vertical="center" wrapText="1"/>
    </xf>
    <xf numFmtId="49" fontId="22" fillId="0" borderId="13" xfId="0" applyNumberFormat="1" applyFont="1" applyFill="1" applyBorder="1" applyAlignment="1">
      <alignment horizontal="center" vertical="center" wrapText="1"/>
    </xf>
    <xf numFmtId="0" fontId="21" fillId="0" borderId="0" xfId="0" applyFont="1" applyAlignment="1">
      <alignment horizontal="center" vertical="center" wrapText="1"/>
    </xf>
    <xf numFmtId="0" fontId="21" fillId="0" borderId="13" xfId="0" applyFont="1" applyBorder="1" applyAlignment="1">
      <alignment horizontal="center" vertical="center" wrapText="1"/>
    </xf>
    <xf numFmtId="0" fontId="21" fillId="0" borderId="13" xfId="0" applyFont="1" applyFill="1" applyBorder="1" applyAlignment="1">
      <alignment horizontal="center" vertical="center" wrapText="1"/>
    </xf>
    <xf numFmtId="0" fontId="21" fillId="0" borderId="21" xfId="0" applyFont="1" applyBorder="1" applyAlignment="1">
      <alignment horizontal="center" vertical="center" wrapText="1"/>
    </xf>
    <xf numFmtId="14" fontId="10" fillId="0" borderId="13" xfId="0" applyNumberFormat="1" applyFont="1" applyBorder="1" applyAlignment="1">
      <alignment horizontal="left" vertical="center"/>
    </xf>
    <xf numFmtId="165" fontId="2" fillId="3" borderId="16" xfId="1" applyNumberFormat="1" applyFont="1" applyFill="1" applyBorder="1" applyAlignment="1">
      <alignment horizontal="center" vertical="center" wrapText="1"/>
    </xf>
    <xf numFmtId="14" fontId="9" fillId="0" borderId="13" xfId="0" applyNumberFormat="1" applyFont="1" applyFill="1" applyBorder="1" applyAlignment="1">
      <alignment horizontal="left" vertical="center"/>
    </xf>
    <xf numFmtId="0" fontId="9" fillId="0" borderId="13" xfId="0" applyNumberFormat="1" applyFont="1" applyFill="1" applyBorder="1" applyAlignment="1">
      <alignment horizontal="center" vertical="center"/>
    </xf>
    <xf numFmtId="49" fontId="10" fillId="0" borderId="13" xfId="9" applyNumberFormat="1" applyFont="1" applyFill="1" applyBorder="1" applyAlignment="1">
      <alignment horizontal="center" vertical="center" wrapText="1"/>
    </xf>
    <xf numFmtId="0" fontId="2" fillId="2" borderId="0" xfId="1" applyFont="1" applyFill="1" applyAlignment="1">
      <alignment horizontal="center" vertical="center"/>
    </xf>
    <xf numFmtId="0" fontId="5" fillId="2" borderId="0" xfId="1" applyFont="1" applyFill="1" applyAlignment="1">
      <alignment horizontal="center" vertical="center"/>
    </xf>
    <xf numFmtId="0" fontId="5" fillId="2" borderId="13" xfId="1" applyFont="1" applyFill="1" applyBorder="1" applyAlignment="1">
      <alignment horizontal="center" vertical="center"/>
    </xf>
    <xf numFmtId="0" fontId="14" fillId="0" borderId="13" xfId="0" applyFont="1" applyBorder="1" applyAlignment="1">
      <alignment horizontal="center" vertical="center"/>
    </xf>
    <xf numFmtId="0" fontId="14" fillId="0" borderId="13" xfId="0" applyFont="1" applyBorder="1" applyAlignment="1">
      <alignment horizontal="center" vertical="center" wrapText="1"/>
    </xf>
    <xf numFmtId="0" fontId="14" fillId="0" borderId="27" xfId="0" applyFont="1" applyBorder="1" applyAlignment="1">
      <alignment horizontal="center" vertical="center"/>
    </xf>
    <xf numFmtId="0" fontId="14" fillId="0" borderId="27" xfId="0" applyFont="1" applyBorder="1" applyAlignment="1">
      <alignment horizontal="center" vertical="center" wrapText="1"/>
    </xf>
    <xf numFmtId="0" fontId="18" fillId="0" borderId="13" xfId="0" applyFont="1" applyBorder="1" applyAlignment="1">
      <alignment horizontal="center" vertical="center" wrapText="1"/>
    </xf>
    <xf numFmtId="0" fontId="18" fillId="0" borderId="13" xfId="0" applyFont="1" applyBorder="1" applyAlignment="1">
      <alignment horizontal="center" vertical="center"/>
    </xf>
    <xf numFmtId="0" fontId="14" fillId="0" borderId="13" xfId="0" applyFont="1" applyFill="1" applyBorder="1" applyAlignment="1">
      <alignment horizontal="center" vertical="center" wrapText="1"/>
    </xf>
    <xf numFmtId="0" fontId="14" fillId="0" borderId="21" xfId="0" applyFont="1" applyBorder="1" applyAlignment="1">
      <alignment horizontal="center" vertical="center"/>
    </xf>
    <xf numFmtId="0" fontId="14" fillId="0" borderId="21" xfId="0" applyFont="1" applyBorder="1" applyAlignment="1">
      <alignment horizontal="center" vertical="center" wrapText="1"/>
    </xf>
    <xf numFmtId="0" fontId="14" fillId="0" borderId="13" xfId="0" applyFont="1" applyFill="1" applyBorder="1" applyAlignment="1">
      <alignment horizontal="center" vertical="center"/>
    </xf>
    <xf numFmtId="0" fontId="0" fillId="0" borderId="13" xfId="0" applyBorder="1" applyAlignment="1">
      <alignment horizontal="center" vertical="center"/>
    </xf>
    <xf numFmtId="0" fontId="8" fillId="0" borderId="0" xfId="0" applyFont="1" applyAlignment="1">
      <alignment horizontal="center" vertical="center"/>
    </xf>
    <xf numFmtId="0" fontId="2" fillId="3" borderId="29" xfId="1" applyFont="1" applyFill="1" applyBorder="1" applyAlignment="1">
      <alignment horizontal="center" vertical="center" wrapText="1"/>
    </xf>
    <xf numFmtId="14" fontId="10" fillId="0" borderId="13" xfId="0" applyNumberFormat="1" applyFont="1" applyFill="1" applyBorder="1" applyAlignment="1">
      <alignment vertical="center" wrapText="1"/>
    </xf>
    <xf numFmtId="0" fontId="10" fillId="0" borderId="13" xfId="0" applyFont="1" applyFill="1" applyBorder="1" applyAlignment="1">
      <alignment vertical="center" wrapText="1"/>
    </xf>
    <xf numFmtId="14" fontId="14" fillId="0" borderId="13" xfId="0" applyNumberFormat="1" applyFont="1" applyBorder="1" applyAlignment="1">
      <alignment horizontal="center" vertical="center"/>
    </xf>
    <xf numFmtId="0" fontId="0" fillId="0" borderId="0" xfId="0" applyAlignment="1">
      <alignment horizontal="center" vertical="center" wrapText="1"/>
    </xf>
    <xf numFmtId="0" fontId="1" fillId="2" borderId="0" xfId="1" applyFill="1" applyAlignment="1">
      <alignment horizontal="center" vertical="center" wrapText="1"/>
    </xf>
    <xf numFmtId="0" fontId="1" fillId="2" borderId="13" xfId="1" applyFill="1" applyBorder="1" applyAlignment="1">
      <alignment horizontal="center" vertical="center" wrapText="1"/>
    </xf>
    <xf numFmtId="0" fontId="0" fillId="0" borderId="13" xfId="0" applyBorder="1" applyAlignment="1">
      <alignment horizontal="center" vertical="center" wrapText="1"/>
    </xf>
    <xf numFmtId="14" fontId="10" fillId="0" borderId="27" xfId="0" applyNumberFormat="1" applyFont="1" applyFill="1" applyBorder="1" applyAlignment="1">
      <alignment vertical="center" wrapText="1"/>
    </xf>
    <xf numFmtId="14" fontId="14" fillId="0" borderId="27" xfId="0" applyNumberFormat="1" applyFont="1" applyBorder="1" applyAlignment="1">
      <alignment horizontal="center" vertical="center"/>
    </xf>
    <xf numFmtId="0" fontId="14" fillId="0" borderId="13" xfId="0" applyNumberFormat="1" applyFont="1" applyBorder="1" applyAlignment="1">
      <alignment horizontal="center" vertical="center"/>
    </xf>
    <xf numFmtId="0" fontId="14" fillId="0" borderId="9" xfId="0" applyFont="1" applyBorder="1" applyAlignment="1">
      <alignment horizontal="center" vertical="center"/>
    </xf>
    <xf numFmtId="3" fontId="14" fillId="0" borderId="13" xfId="0" applyNumberFormat="1" applyFont="1" applyBorder="1" applyAlignment="1">
      <alignment horizontal="center" vertical="center"/>
    </xf>
    <xf numFmtId="0" fontId="14" fillId="0" borderId="28" xfId="0" applyFont="1" applyBorder="1" applyAlignment="1">
      <alignment horizontal="center" vertical="center"/>
    </xf>
    <xf numFmtId="3" fontId="14" fillId="0" borderId="27" xfId="0" applyNumberFormat="1" applyFont="1" applyBorder="1" applyAlignment="1">
      <alignment horizontal="center" vertical="center"/>
    </xf>
    <xf numFmtId="0" fontId="14" fillId="0" borderId="26" xfId="0" applyFont="1" applyBorder="1" applyAlignment="1">
      <alignment horizontal="center" vertical="center"/>
    </xf>
    <xf numFmtId="3" fontId="14" fillId="0" borderId="21" xfId="0" applyNumberFormat="1" applyFont="1" applyBorder="1" applyAlignment="1">
      <alignment horizontal="center" vertical="center"/>
    </xf>
    <xf numFmtId="14" fontId="9" fillId="0" borderId="13" xfId="0" applyNumberFormat="1" applyFont="1" applyFill="1" applyBorder="1" applyAlignment="1">
      <alignment horizontal="center" vertical="center"/>
    </xf>
    <xf numFmtId="0" fontId="14" fillId="0" borderId="0" xfId="0" applyFont="1" applyBorder="1" applyAlignment="1">
      <alignment horizontal="center" vertical="center"/>
    </xf>
    <xf numFmtId="3" fontId="14" fillId="0" borderId="0" xfId="0" applyNumberFormat="1" applyFont="1" applyBorder="1" applyAlignment="1">
      <alignment horizontal="center" vertical="center"/>
    </xf>
    <xf numFmtId="0" fontId="10" fillId="0" borderId="0" xfId="0" applyFont="1" applyFill="1" applyBorder="1" applyAlignment="1">
      <alignment horizontal="left"/>
    </xf>
    <xf numFmtId="0" fontId="10" fillId="0" borderId="0" xfId="0" applyFont="1" applyFill="1" applyBorder="1" applyAlignment="1">
      <alignment vertical="top" wrapText="1"/>
    </xf>
    <xf numFmtId="0" fontId="10" fillId="0" borderId="0" xfId="0" applyFont="1" applyFill="1" applyBorder="1" applyAlignment="1">
      <alignment vertical="center" wrapText="1"/>
    </xf>
    <xf numFmtId="0" fontId="9" fillId="0" borderId="0" xfId="0" applyNumberFormat="1" applyFont="1" applyFill="1" applyBorder="1" applyAlignment="1">
      <alignment horizontal="center" vertical="center"/>
    </xf>
    <xf numFmtId="0" fontId="10" fillId="2" borderId="0" xfId="1" applyFont="1" applyFill="1" applyBorder="1" applyAlignment="1">
      <alignment horizontal="center" vertical="center"/>
    </xf>
    <xf numFmtId="0" fontId="14" fillId="0" borderId="0" xfId="0" applyFont="1" applyFill="1" applyBorder="1" applyAlignment="1">
      <alignment horizontal="center" vertical="center"/>
    </xf>
    <xf numFmtId="0" fontId="0" fillId="0" borderId="0" xfId="0" applyBorder="1" applyAlignment="1">
      <alignment horizontal="center" vertical="center"/>
    </xf>
    <xf numFmtId="0" fontId="0" fillId="0" borderId="0" xfId="0" applyBorder="1" applyAlignment="1">
      <alignment horizontal="center" vertical="center" wrapText="1"/>
    </xf>
    <xf numFmtId="0" fontId="8" fillId="0" borderId="0" xfId="0" applyFont="1" applyBorder="1" applyAlignment="1">
      <alignment horizontal="center" vertical="center"/>
    </xf>
    <xf numFmtId="14" fontId="10" fillId="0" borderId="21" xfId="0" applyNumberFormat="1" applyFont="1" applyFill="1" applyBorder="1" applyAlignment="1">
      <alignment vertical="center" wrapText="1"/>
    </xf>
    <xf numFmtId="14" fontId="9" fillId="0" borderId="21" xfId="0" applyNumberFormat="1" applyFont="1" applyFill="1" applyBorder="1" applyAlignment="1">
      <alignment horizontal="center" vertical="center"/>
    </xf>
    <xf numFmtId="0" fontId="10" fillId="2" borderId="0" xfId="1" applyFont="1" applyFill="1" applyAlignment="1">
      <alignment horizontal="center" vertical="center"/>
    </xf>
    <xf numFmtId="14" fontId="9" fillId="0" borderId="13" xfId="0" applyNumberFormat="1" applyFont="1" applyBorder="1" applyAlignment="1">
      <alignment horizontal="center" vertical="center"/>
    </xf>
    <xf numFmtId="49" fontId="10" fillId="0" borderId="13" xfId="4" applyNumberFormat="1" applyFont="1" applyFill="1" applyBorder="1" applyAlignment="1">
      <alignment horizontal="center" vertical="center" wrapText="1"/>
    </xf>
    <xf numFmtId="49" fontId="10" fillId="0" borderId="13" xfId="5" applyNumberFormat="1" applyFont="1" applyFill="1" applyBorder="1" applyAlignment="1">
      <alignment horizontal="center" vertical="center" wrapText="1"/>
    </xf>
    <xf numFmtId="0" fontId="26" fillId="0" borderId="13" xfId="0" applyFont="1" applyFill="1" applyBorder="1" applyAlignment="1">
      <alignment horizontal="left" vertical="center"/>
    </xf>
    <xf numFmtId="49" fontId="26" fillId="0" borderId="13" xfId="0" applyNumberFormat="1" applyFont="1" applyFill="1" applyBorder="1" applyAlignment="1">
      <alignment horizontal="left" vertical="center"/>
    </xf>
    <xf numFmtId="0" fontId="26" fillId="0" borderId="13" xfId="0" applyNumberFormat="1" applyFont="1" applyFill="1" applyBorder="1" applyAlignment="1">
      <alignment horizontal="left" vertical="center" wrapText="1"/>
    </xf>
    <xf numFmtId="49" fontId="2" fillId="0" borderId="13" xfId="0" applyNumberFormat="1" applyFont="1" applyFill="1" applyBorder="1" applyAlignment="1">
      <alignment horizontal="left" vertical="center" wrapText="1"/>
    </xf>
    <xf numFmtId="0" fontId="2" fillId="0" borderId="13" xfId="0" applyFont="1" applyFill="1" applyBorder="1" applyAlignment="1">
      <alignment horizontal="left" vertical="center" wrapText="1"/>
    </xf>
    <xf numFmtId="0" fontId="5" fillId="0" borderId="13" xfId="0" applyFont="1" applyFill="1" applyBorder="1" applyAlignment="1">
      <alignment horizontal="left" vertical="center" wrapText="1"/>
    </xf>
    <xf numFmtId="0" fontId="26" fillId="4" borderId="13" xfId="0" applyNumberFormat="1" applyFont="1" applyFill="1" applyBorder="1" applyAlignment="1">
      <alignment horizontal="left" vertical="center" wrapText="1"/>
    </xf>
    <xf numFmtId="0" fontId="26" fillId="0" borderId="13" xfId="0" applyFont="1" applyFill="1" applyBorder="1" applyAlignment="1">
      <alignment horizontal="left" vertical="center" wrapText="1"/>
    </xf>
    <xf numFmtId="0" fontId="26" fillId="0" borderId="21" xfId="0" applyFont="1" applyFill="1" applyBorder="1" applyAlignment="1">
      <alignment horizontal="left" vertical="center"/>
    </xf>
    <xf numFmtId="0" fontId="26" fillId="0" borderId="21" xfId="0" applyFont="1" applyFill="1" applyBorder="1" applyAlignment="1">
      <alignment horizontal="left" vertical="center" wrapText="1"/>
    </xf>
    <xf numFmtId="0" fontId="26" fillId="0" borderId="13" xfId="0" applyFont="1" applyFill="1" applyBorder="1" applyAlignment="1">
      <alignment horizontal="left"/>
    </xf>
    <xf numFmtId="0" fontId="26" fillId="0" borderId="13" xfId="0" applyFont="1" applyFill="1" applyBorder="1" applyAlignment="1">
      <alignment horizontal="left" wrapText="1"/>
    </xf>
    <xf numFmtId="0" fontId="26" fillId="0" borderId="21" xfId="0" applyFont="1" applyFill="1" applyBorder="1" applyAlignment="1">
      <alignment horizontal="left"/>
    </xf>
    <xf numFmtId="0" fontId="26" fillId="0" borderId="21" xfId="0" applyFont="1" applyFill="1" applyBorder="1" applyAlignment="1">
      <alignment horizontal="left" wrapText="1"/>
    </xf>
    <xf numFmtId="0" fontId="27" fillId="0" borderId="13" xfId="0" applyFont="1" applyFill="1" applyBorder="1" applyAlignment="1">
      <alignment horizontal="left"/>
    </xf>
    <xf numFmtId="0" fontId="10" fillId="0" borderId="13" xfId="9" applyFont="1" applyFill="1" applyBorder="1" applyAlignment="1">
      <alignment horizontal="center" vertical="center" wrapText="1"/>
    </xf>
    <xf numFmtId="0" fontId="10" fillId="0" borderId="13" xfId="6" applyFont="1" applyFill="1" applyBorder="1" applyAlignment="1">
      <alignment horizontal="center" vertical="center" wrapText="1"/>
    </xf>
    <xf numFmtId="0" fontId="10" fillId="0" borderId="27" xfId="0" applyFont="1" applyFill="1" applyBorder="1" applyAlignment="1">
      <alignment horizontal="center" vertical="center" wrapText="1"/>
    </xf>
    <xf numFmtId="0" fontId="2" fillId="2" borderId="0" xfId="1" applyFont="1" applyFill="1" applyAlignment="1">
      <alignment horizontal="right" wrapText="1"/>
    </xf>
    <xf numFmtId="0" fontId="5" fillId="2" borderId="0" xfId="1" applyFont="1" applyFill="1" applyAlignment="1">
      <alignment wrapText="1"/>
    </xf>
    <xf numFmtId="0" fontId="5" fillId="2" borderId="13" xfId="1" applyFont="1" applyFill="1" applyBorder="1" applyAlignment="1">
      <alignment wrapText="1"/>
    </xf>
    <xf numFmtId="0" fontId="8" fillId="0" borderId="0" xfId="0" applyFont="1" applyAlignment="1">
      <alignment wrapText="1"/>
    </xf>
    <xf numFmtId="14" fontId="10" fillId="0" borderId="13" xfId="5" applyNumberFormat="1" applyFont="1" applyFill="1" applyBorder="1" applyAlignment="1">
      <alignment horizontal="center" vertical="center" wrapText="1"/>
    </xf>
    <xf numFmtId="165" fontId="16" fillId="3" borderId="21" xfId="1" applyNumberFormat="1" applyFont="1" applyFill="1" applyBorder="1" applyAlignment="1">
      <alignment horizontal="center" vertical="center" wrapText="1"/>
    </xf>
    <xf numFmtId="165" fontId="10" fillId="2" borderId="0" xfId="1" applyNumberFormat="1" applyFont="1" applyFill="1" applyAlignment="1">
      <alignment horizontal="center" vertical="center"/>
    </xf>
    <xf numFmtId="0" fontId="0" fillId="0" borderId="0" xfId="0" applyFill="1"/>
    <xf numFmtId="3" fontId="26" fillId="0" borderId="13" xfId="0" applyNumberFormat="1" applyFont="1" applyFill="1" applyBorder="1" applyAlignment="1">
      <alignment horizontal="left" vertical="center"/>
    </xf>
    <xf numFmtId="0" fontId="9" fillId="0" borderId="13" xfId="0" applyFont="1" applyBorder="1" applyAlignment="1">
      <alignment horizontal="center"/>
    </xf>
    <xf numFmtId="0" fontId="26" fillId="0" borderId="13" xfId="0" applyFont="1" applyFill="1" applyBorder="1" applyAlignment="1">
      <alignment horizontal="center" vertical="center"/>
    </xf>
    <xf numFmtId="0" fontId="26" fillId="0" borderId="21" xfId="0" applyFont="1" applyFill="1" applyBorder="1" applyAlignment="1">
      <alignment horizontal="center" vertical="center"/>
    </xf>
    <xf numFmtId="0" fontId="26" fillId="0" borderId="13" xfId="0" applyFont="1" applyFill="1" applyBorder="1" applyAlignment="1">
      <alignment horizontal="center"/>
    </xf>
    <xf numFmtId="0" fontId="26" fillId="0" borderId="21" xfId="0" applyFont="1" applyFill="1" applyBorder="1" applyAlignment="1">
      <alignment horizontal="center"/>
    </xf>
    <xf numFmtId="0" fontId="30" fillId="0" borderId="13" xfId="0" applyFont="1" applyFill="1" applyBorder="1" applyAlignment="1">
      <alignment horizontal="left" vertical="center"/>
    </xf>
    <xf numFmtId="3" fontId="30" fillId="0" borderId="13" xfId="0" applyNumberFormat="1" applyFont="1" applyFill="1" applyBorder="1" applyAlignment="1">
      <alignment horizontal="left" vertical="center"/>
    </xf>
    <xf numFmtId="0" fontId="30" fillId="0" borderId="13" xfId="0" applyNumberFormat="1" applyFont="1" applyFill="1" applyBorder="1" applyAlignment="1">
      <alignment horizontal="left" vertical="center" wrapText="1"/>
    </xf>
    <xf numFmtId="49" fontId="30" fillId="0" borderId="13" xfId="0" applyNumberFormat="1" applyFont="1" applyFill="1" applyBorder="1" applyAlignment="1">
      <alignment horizontal="left" vertical="center"/>
    </xf>
    <xf numFmtId="0" fontId="29" fillId="0" borderId="0" xfId="0" applyFont="1"/>
    <xf numFmtId="0" fontId="5" fillId="0" borderId="13" xfId="0" applyFont="1" applyFill="1" applyBorder="1" applyAlignment="1">
      <alignment horizontal="center" vertical="center"/>
    </xf>
    <xf numFmtId="0" fontId="5" fillId="0" borderId="13" xfId="0" applyFont="1" applyFill="1" applyBorder="1" applyAlignment="1">
      <alignment horizontal="left" vertical="center"/>
    </xf>
    <xf numFmtId="3" fontId="5" fillId="0" borderId="13" xfId="0" applyNumberFormat="1" applyFont="1" applyFill="1" applyBorder="1" applyAlignment="1">
      <alignment horizontal="left" vertical="center"/>
    </xf>
    <xf numFmtId="0" fontId="5" fillId="0" borderId="13" xfId="0" applyNumberFormat="1" applyFont="1" applyFill="1" applyBorder="1" applyAlignment="1">
      <alignment horizontal="left" vertical="center" wrapText="1"/>
    </xf>
    <xf numFmtId="49" fontId="5" fillId="0" borderId="13" xfId="0" applyNumberFormat="1" applyFont="1" applyFill="1" applyBorder="1" applyAlignment="1">
      <alignment horizontal="left" vertical="center"/>
    </xf>
    <xf numFmtId="0" fontId="31" fillId="0" borderId="0" xfId="0" applyFont="1"/>
    <xf numFmtId="49" fontId="5" fillId="0" borderId="13" xfId="0" applyNumberFormat="1" applyFont="1" applyFill="1" applyBorder="1" applyAlignment="1">
      <alignment horizontal="left" vertical="center" wrapText="1"/>
    </xf>
    <xf numFmtId="0" fontId="31" fillId="0" borderId="0" xfId="0" applyFont="1" applyFill="1"/>
    <xf numFmtId="49" fontId="30" fillId="0" borderId="13" xfId="0" applyNumberFormat="1" applyFont="1" applyFill="1" applyBorder="1" applyAlignment="1">
      <alignment horizontal="left" vertical="center" wrapText="1"/>
    </xf>
    <xf numFmtId="49" fontId="26" fillId="0" borderId="13" xfId="0" applyNumberFormat="1" applyFont="1" applyFill="1" applyBorder="1" applyAlignment="1">
      <alignment horizontal="left" vertical="center" wrapText="1"/>
    </xf>
    <xf numFmtId="0" fontId="5" fillId="4" borderId="13" xfId="0" applyNumberFormat="1" applyFont="1" applyFill="1" applyBorder="1" applyAlignment="1">
      <alignment horizontal="left" vertical="center" wrapText="1"/>
    </xf>
    <xf numFmtId="0" fontId="28" fillId="0" borderId="13" xfId="0" applyNumberFormat="1" applyFont="1" applyFill="1" applyBorder="1" applyAlignment="1">
      <alignment horizontal="left" vertical="center" wrapText="1"/>
    </xf>
    <xf numFmtId="0" fontId="30" fillId="0" borderId="13" xfId="0" applyFont="1" applyFill="1" applyBorder="1" applyAlignment="1">
      <alignment horizontal="center" vertical="center"/>
    </xf>
    <xf numFmtId="0" fontId="26" fillId="0" borderId="13" xfId="0" applyNumberFormat="1" applyFont="1" applyFill="1" applyBorder="1" applyAlignment="1">
      <alignment horizontal="center" vertical="center" wrapText="1"/>
    </xf>
    <xf numFmtId="0" fontId="5" fillId="0" borderId="13" xfId="0" applyNumberFormat="1" applyFont="1" applyFill="1" applyBorder="1" applyAlignment="1">
      <alignment horizontal="center" vertical="center" wrapText="1"/>
    </xf>
    <xf numFmtId="0" fontId="30" fillId="0" borderId="13" xfId="0" applyNumberFormat="1" applyFont="1" applyFill="1" applyBorder="1" applyAlignment="1">
      <alignment horizontal="center" vertical="center" wrapText="1"/>
    </xf>
    <xf numFmtId="0" fontId="13" fillId="0" borderId="13" xfId="0" applyFont="1" applyBorder="1" applyAlignment="1">
      <alignment horizontal="center" vertical="center"/>
    </xf>
    <xf numFmtId="14" fontId="9" fillId="0" borderId="13" xfId="0" applyNumberFormat="1" applyFont="1" applyBorder="1" applyAlignment="1">
      <alignment horizontal="center"/>
    </xf>
    <xf numFmtId="14" fontId="26" fillId="0" borderId="13" xfId="0" applyNumberFormat="1" applyFont="1" applyFill="1" applyBorder="1" applyAlignment="1">
      <alignment horizontal="center" vertical="center"/>
    </xf>
    <xf numFmtId="14" fontId="5" fillId="0" borderId="13" xfId="0" applyNumberFormat="1" applyFont="1" applyFill="1" applyBorder="1" applyAlignment="1">
      <alignment horizontal="center" vertical="center"/>
    </xf>
    <xf numFmtId="49" fontId="26" fillId="0" borderId="13" xfId="0" applyNumberFormat="1" applyFont="1" applyFill="1" applyBorder="1" applyAlignment="1">
      <alignment horizontal="center" vertical="center"/>
    </xf>
    <xf numFmtId="14" fontId="30" fillId="0" borderId="13" xfId="0" applyNumberFormat="1" applyFont="1" applyFill="1" applyBorder="1" applyAlignment="1">
      <alignment horizontal="center" vertical="center"/>
    </xf>
    <xf numFmtId="14" fontId="26" fillId="0" borderId="21" xfId="0" applyNumberFormat="1" applyFont="1" applyFill="1" applyBorder="1" applyAlignment="1">
      <alignment horizontal="center" vertical="center"/>
    </xf>
    <xf numFmtId="0" fontId="30" fillId="0" borderId="13" xfId="0" applyFont="1" applyFill="1" applyBorder="1" applyAlignment="1">
      <alignment horizontal="left" vertical="center" wrapText="1"/>
    </xf>
    <xf numFmtId="0" fontId="9" fillId="0" borderId="13" xfId="0" applyFont="1" applyFill="1" applyBorder="1" applyAlignment="1">
      <alignment horizontal="center"/>
    </xf>
    <xf numFmtId="0" fontId="5" fillId="0" borderId="13" xfId="0" applyFont="1" applyFill="1" applyBorder="1" applyAlignment="1">
      <alignment horizontal="center" vertical="center" wrapText="1"/>
    </xf>
    <xf numFmtId="0" fontId="26" fillId="0" borderId="0" xfId="0" applyFont="1" applyFill="1" applyBorder="1" applyAlignment="1">
      <alignment horizontal="center" vertical="center"/>
    </xf>
    <xf numFmtId="0" fontId="0" fillId="5" borderId="2" xfId="0" applyFill="1" applyBorder="1"/>
    <xf numFmtId="0" fontId="0" fillId="5" borderId="8" xfId="0" applyFill="1" applyBorder="1"/>
    <xf numFmtId="0" fontId="0" fillId="5" borderId="0" xfId="0" applyFill="1"/>
    <xf numFmtId="0" fontId="0" fillId="5" borderId="2" xfId="0" applyFill="1" applyBorder="1" applyAlignment="1">
      <alignment horizontal="left" wrapText="1"/>
    </xf>
    <xf numFmtId="0" fontId="14" fillId="5" borderId="13" xfId="0" applyFont="1" applyFill="1" applyBorder="1" applyAlignment="1">
      <alignment wrapText="1"/>
    </xf>
    <xf numFmtId="0" fontId="9" fillId="5" borderId="0" xfId="0" applyFont="1" applyFill="1" applyAlignment="1">
      <alignment horizontal="left"/>
    </xf>
    <xf numFmtId="0" fontId="33" fillId="0" borderId="0" xfId="0" applyFont="1"/>
    <xf numFmtId="0" fontId="1" fillId="0" borderId="13" xfId="0" applyFont="1" applyFill="1" applyBorder="1"/>
    <xf numFmtId="0" fontId="1" fillId="0" borderId="13" xfId="0" applyFont="1" applyFill="1" applyBorder="1" applyAlignment="1">
      <alignment horizontal="center" vertical="center"/>
    </xf>
    <xf numFmtId="0" fontId="1" fillId="0" borderId="13" xfId="0" applyFont="1" applyFill="1" applyBorder="1" applyAlignment="1">
      <alignment horizontal="left" vertical="top" wrapText="1"/>
    </xf>
    <xf numFmtId="14" fontId="1" fillId="0" borderId="13" xfId="0" applyNumberFormat="1" applyFont="1" applyFill="1" applyBorder="1" applyAlignment="1">
      <alignment horizontal="center" vertical="center"/>
    </xf>
    <xf numFmtId="49" fontId="1" fillId="0" borderId="13" xfId="0" applyNumberFormat="1" applyFont="1" applyFill="1" applyBorder="1" applyAlignment="1">
      <alignment horizontal="center" vertical="center"/>
    </xf>
    <xf numFmtId="0" fontId="1" fillId="0" borderId="13" xfId="0" applyFont="1" applyFill="1" applyBorder="1" applyAlignment="1">
      <alignment horizontal="center" vertical="center" wrapText="1"/>
    </xf>
    <xf numFmtId="49" fontId="1" fillId="0" borderId="13" xfId="7" applyNumberFormat="1" applyFont="1" applyFill="1" applyBorder="1" applyAlignment="1">
      <alignment horizontal="center" vertical="center" wrapText="1"/>
    </xf>
    <xf numFmtId="0" fontId="1" fillId="0" borderId="13" xfId="8" applyFont="1" applyFill="1" applyBorder="1" applyAlignment="1">
      <alignment horizontal="center" vertical="center" wrapText="1"/>
    </xf>
    <xf numFmtId="49" fontId="1" fillId="0" borderId="13" xfId="9" applyNumberFormat="1" applyFont="1" applyFill="1" applyBorder="1" applyAlignment="1">
      <alignment horizontal="center" vertical="center" wrapText="1"/>
    </xf>
    <xf numFmtId="0" fontId="1" fillId="0" borderId="13" xfId="0" applyFont="1" applyFill="1" applyBorder="1" applyAlignment="1">
      <alignment horizontal="left" wrapText="1"/>
    </xf>
    <xf numFmtId="0" fontId="1" fillId="0" borderId="13" xfId="0" applyFont="1" applyFill="1" applyBorder="1" applyAlignment="1">
      <alignment horizontal="left" vertical="center" wrapText="1"/>
    </xf>
    <xf numFmtId="0" fontId="1" fillId="0" borderId="13" xfId="9" applyFont="1" applyFill="1" applyBorder="1" applyAlignment="1">
      <alignment horizontal="center" vertical="center" wrapText="1"/>
    </xf>
    <xf numFmtId="49" fontId="1" fillId="0" borderId="13" xfId="0" applyNumberFormat="1" applyFont="1" applyFill="1" applyBorder="1" applyAlignment="1">
      <alignment horizontal="center" vertical="center" wrapText="1"/>
    </xf>
    <xf numFmtId="49" fontId="1" fillId="0" borderId="13" xfId="10" applyNumberFormat="1" applyFont="1" applyFill="1" applyBorder="1" applyAlignment="1">
      <alignment horizontal="center" vertical="center"/>
    </xf>
    <xf numFmtId="49" fontId="1" fillId="0" borderId="13" xfId="0" applyNumberFormat="1" applyFont="1" applyFill="1" applyBorder="1" applyAlignment="1">
      <alignment horizontal="left"/>
    </xf>
    <xf numFmtId="0" fontId="1" fillId="0" borderId="13" xfId="0" applyNumberFormat="1" applyFont="1" applyFill="1" applyBorder="1" applyAlignment="1">
      <alignment horizontal="center" vertical="center"/>
    </xf>
    <xf numFmtId="49" fontId="1" fillId="0" borderId="13" xfId="4" applyNumberFormat="1" applyFont="1" applyFill="1" applyBorder="1" applyAlignment="1">
      <alignment horizontal="center" vertical="center" wrapText="1"/>
    </xf>
    <xf numFmtId="49" fontId="1" fillId="0" borderId="13" xfId="5" applyNumberFormat="1" applyFont="1" applyFill="1" applyBorder="1" applyAlignment="1">
      <alignment horizontal="center" vertical="center" wrapText="1"/>
    </xf>
    <xf numFmtId="0" fontId="33" fillId="0" borderId="0" xfId="0" applyFont="1" applyAlignment="1">
      <alignment horizontal="center" vertical="center"/>
    </xf>
    <xf numFmtId="0" fontId="33" fillId="0" borderId="0" xfId="0" applyFont="1" applyAlignment="1">
      <alignment horizontal="left" wrapText="1"/>
    </xf>
    <xf numFmtId="0" fontId="24" fillId="0" borderId="0" xfId="0" applyFont="1" applyAlignment="1">
      <alignment horizontal="center" vertical="center"/>
    </xf>
    <xf numFmtId="0" fontId="33" fillId="0" borderId="0" xfId="0" applyFont="1" applyAlignment="1">
      <alignment horizontal="center" vertical="center" wrapText="1"/>
    </xf>
    <xf numFmtId="0" fontId="1" fillId="0" borderId="13" xfId="0" applyFont="1" applyFill="1" applyBorder="1" applyAlignment="1">
      <alignment horizontal="center"/>
    </xf>
    <xf numFmtId="0" fontId="33" fillId="0" borderId="0" xfId="0" applyFont="1" applyAlignment="1">
      <alignment horizontal="center"/>
    </xf>
    <xf numFmtId="0" fontId="33" fillId="6" borderId="0" xfId="0" applyFont="1" applyFill="1" applyAlignment="1">
      <alignment horizontal="center" vertical="center"/>
    </xf>
    <xf numFmtId="0" fontId="35" fillId="0" borderId="13" xfId="0" applyFont="1" applyFill="1" applyBorder="1" applyAlignment="1">
      <alignment horizontal="center" vertical="center"/>
    </xf>
    <xf numFmtId="0" fontId="36" fillId="0" borderId="0" xfId="0" applyFont="1" applyAlignment="1">
      <alignment horizontal="center" vertical="center"/>
    </xf>
    <xf numFmtId="0" fontId="33" fillId="8" borderId="0" xfId="0" applyFont="1" applyFill="1"/>
    <xf numFmtId="165" fontId="6" fillId="7" borderId="21" xfId="1" applyNumberFormat="1" applyFont="1" applyFill="1" applyBorder="1" applyAlignment="1">
      <alignment horizontal="center" vertical="center" wrapText="1"/>
    </xf>
    <xf numFmtId="0" fontId="6" fillId="7" borderId="21" xfId="1" applyFont="1" applyFill="1" applyBorder="1" applyAlignment="1">
      <alignment horizontal="center" vertical="center" wrapText="1"/>
    </xf>
    <xf numFmtId="0" fontId="34" fillId="7" borderId="21" xfId="1" applyFont="1" applyFill="1" applyBorder="1" applyAlignment="1">
      <alignment horizontal="center" vertical="center" wrapText="1"/>
    </xf>
    <xf numFmtId="0" fontId="31" fillId="0" borderId="13" xfId="0" applyFont="1" applyFill="1" applyBorder="1"/>
    <xf numFmtId="0" fontId="37" fillId="0" borderId="13" xfId="0" applyNumberFormat="1" applyFont="1" applyFill="1" applyBorder="1" applyAlignment="1">
      <alignment horizontal="center" vertical="center"/>
    </xf>
    <xf numFmtId="0" fontId="3" fillId="2" borderId="0" xfId="1" applyFont="1" applyFill="1" applyAlignment="1">
      <alignment horizontal="center"/>
    </xf>
    <xf numFmtId="0" fontId="3" fillId="2" borderId="4" xfId="1" applyFont="1" applyFill="1" applyBorder="1" applyAlignment="1">
      <alignment horizontal="center"/>
    </xf>
    <xf numFmtId="0" fontId="4" fillId="2" borderId="0" xfId="1" applyFont="1" applyFill="1" applyAlignment="1">
      <alignment horizontal="right"/>
    </xf>
    <xf numFmtId="0" fontId="6" fillId="2" borderId="0" xfId="1" applyFont="1" applyFill="1" applyAlignment="1">
      <alignment horizontal="left"/>
    </xf>
    <xf numFmtId="0" fontId="1" fillId="2" borderId="9" xfId="1" applyFill="1" applyBorder="1" applyAlignment="1">
      <alignment horizontal="center"/>
    </xf>
    <xf numFmtId="0" fontId="1" fillId="2" borderId="10" xfId="1" applyFill="1" applyBorder="1" applyAlignment="1">
      <alignment horizontal="center"/>
    </xf>
    <xf numFmtId="0" fontId="1" fillId="2" borderId="11" xfId="1" applyFill="1" applyBorder="1" applyAlignment="1">
      <alignment horizontal="center"/>
    </xf>
    <xf numFmtId="0" fontId="1" fillId="2" borderId="25" xfId="1" applyFill="1" applyBorder="1" applyAlignment="1">
      <alignment horizontal="left"/>
    </xf>
    <xf numFmtId="0" fontId="2" fillId="3" borderId="14" xfId="1" applyFont="1" applyFill="1" applyBorder="1" applyAlignment="1">
      <alignment horizontal="center" vertical="center" wrapText="1"/>
    </xf>
    <xf numFmtId="0" fontId="2" fillId="3" borderId="20" xfId="1" applyFont="1" applyFill="1" applyBorder="1" applyAlignment="1">
      <alignment horizontal="center" vertical="center" wrapText="1"/>
    </xf>
    <xf numFmtId="165" fontId="2" fillId="3" borderId="15" xfId="1" applyNumberFormat="1" applyFont="1" applyFill="1" applyBorder="1" applyAlignment="1">
      <alignment horizontal="center" vertical="center" wrapText="1"/>
    </xf>
    <xf numFmtId="165" fontId="2" fillId="3" borderId="16" xfId="1" applyNumberFormat="1" applyFont="1" applyFill="1" applyBorder="1" applyAlignment="1">
      <alignment horizontal="center" vertical="center" wrapText="1"/>
    </xf>
    <xf numFmtId="0" fontId="2" fillId="3" borderId="15" xfId="1" applyFont="1" applyFill="1" applyBorder="1" applyAlignment="1">
      <alignment horizontal="center" vertical="center" wrapText="1"/>
    </xf>
    <xf numFmtId="0" fontId="7" fillId="3" borderId="17" xfId="0" applyFont="1" applyFill="1" applyBorder="1" applyAlignment="1">
      <alignment horizontal="center" vertical="center" wrapText="1"/>
    </xf>
    <xf numFmtId="0" fontId="7" fillId="3" borderId="16" xfId="0" applyFont="1" applyFill="1" applyBorder="1" applyAlignment="1">
      <alignment horizontal="center" vertical="center" wrapText="1"/>
    </xf>
    <xf numFmtId="0" fontId="19" fillId="3" borderId="18" xfId="1" applyFont="1" applyFill="1" applyBorder="1" applyAlignment="1">
      <alignment horizontal="center" vertical="center" wrapText="1"/>
    </xf>
    <xf numFmtId="0" fontId="19" fillId="3" borderId="22" xfId="1" applyFont="1" applyFill="1" applyBorder="1" applyAlignment="1">
      <alignment horizontal="center" vertical="center" wrapText="1"/>
    </xf>
    <xf numFmtId="0" fontId="2" fillId="3" borderId="18" xfId="1" applyFont="1" applyFill="1" applyBorder="1" applyAlignment="1">
      <alignment horizontal="center" vertical="center" wrapText="1"/>
    </xf>
    <xf numFmtId="0" fontId="2" fillId="3" borderId="22" xfId="1" applyFont="1" applyFill="1" applyBorder="1" applyAlignment="1">
      <alignment horizontal="center" vertical="center" wrapText="1"/>
    </xf>
    <xf numFmtId="0" fontId="6" fillId="7" borderId="13" xfId="1" applyFont="1" applyFill="1" applyBorder="1" applyAlignment="1">
      <alignment horizontal="center" vertical="center" wrapText="1"/>
    </xf>
    <xf numFmtId="0" fontId="6" fillId="7" borderId="13" xfId="1" applyFont="1" applyFill="1" applyBorder="1" applyAlignment="1">
      <alignment horizontal="left" vertical="center" wrapText="1"/>
    </xf>
    <xf numFmtId="165" fontId="6" fillId="7" borderId="13" xfId="1" applyNumberFormat="1" applyFont="1" applyFill="1" applyBorder="1" applyAlignment="1">
      <alignment horizontal="center" vertical="center" wrapText="1"/>
    </xf>
    <xf numFmtId="0" fontId="32" fillId="7" borderId="13" xfId="0" applyFont="1" applyFill="1" applyBorder="1" applyAlignment="1">
      <alignment horizontal="center" vertical="center" wrapText="1"/>
    </xf>
    <xf numFmtId="0" fontId="2" fillId="3" borderId="9" xfId="1" applyFont="1" applyFill="1" applyBorder="1" applyAlignment="1">
      <alignment horizontal="center" vertical="center" wrapText="1"/>
    </xf>
    <xf numFmtId="0" fontId="2" fillId="3" borderId="10" xfId="1" applyFont="1" applyFill="1" applyBorder="1" applyAlignment="1">
      <alignment horizontal="center" vertical="center" wrapText="1"/>
    </xf>
    <xf numFmtId="0" fontId="2" fillId="3" borderId="11" xfId="1" applyFont="1" applyFill="1" applyBorder="1" applyAlignment="1">
      <alignment horizontal="center" vertical="center" wrapText="1"/>
    </xf>
    <xf numFmtId="0" fontId="1" fillId="2" borderId="9" xfId="1" applyFill="1" applyBorder="1" applyAlignment="1">
      <alignment horizontal="center" vertical="center"/>
    </xf>
    <xf numFmtId="0" fontId="1" fillId="2" borderId="10" xfId="1" applyFill="1" applyBorder="1" applyAlignment="1">
      <alignment horizontal="center" vertical="center"/>
    </xf>
    <xf numFmtId="0" fontId="1" fillId="2" borderId="11" xfId="1" applyFill="1" applyBorder="1" applyAlignment="1">
      <alignment horizontal="center" vertical="center"/>
    </xf>
    <xf numFmtId="0" fontId="1" fillId="2" borderId="25" xfId="1" applyFill="1" applyBorder="1" applyAlignment="1">
      <alignment horizontal="center" vertical="center"/>
    </xf>
  </cellXfs>
  <cellStyles count="11">
    <cellStyle name="Millares" xfId="10" builtinId="3"/>
    <cellStyle name="Normal" xfId="0" builtinId="0"/>
    <cellStyle name="Normal 2 10" xfId="9" xr:uid="{00000000-0005-0000-0000-000002000000}"/>
    <cellStyle name="Normal 2 2" xfId="2" xr:uid="{00000000-0005-0000-0000-000003000000}"/>
    <cellStyle name="Normal 2 3" xfId="3" xr:uid="{00000000-0005-0000-0000-000004000000}"/>
    <cellStyle name="Normal 2 4" xfId="4" xr:uid="{00000000-0005-0000-0000-000005000000}"/>
    <cellStyle name="Normal 2 5" xfId="5" xr:uid="{00000000-0005-0000-0000-000006000000}"/>
    <cellStyle name="Normal 2 6" xfId="6" xr:uid="{00000000-0005-0000-0000-000007000000}"/>
    <cellStyle name="Normal 2 7" xfId="7" xr:uid="{00000000-0005-0000-0000-000008000000}"/>
    <cellStyle name="Normal 2 8" xfId="8" xr:uid="{00000000-0005-0000-0000-000009000000}"/>
    <cellStyle name="Normal 3" xfId="1" xr:uid="{00000000-0005-0000-0000-00000A000000}"/>
  </cellStyles>
  <dxfs count="2">
    <dxf>
      <font>
        <color rgb="FF9C0006"/>
      </font>
      <fill>
        <patternFill>
          <bgColor rgb="FFFFC7CE"/>
        </patternFill>
      </fill>
    </dxf>
    <dxf>
      <font>
        <b/>
        <i val="0"/>
        <color rgb="FFC00000"/>
      </font>
      <fill>
        <patternFill>
          <bgColor theme="5" tint="0.59996337778862885"/>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9525</xdr:rowOff>
    </xdr:from>
    <xdr:to>
      <xdr:col>1</xdr:col>
      <xdr:colOff>314325</xdr:colOff>
      <xdr:row>4</xdr:row>
      <xdr:rowOff>152400</xdr:rowOff>
    </xdr:to>
    <xdr:pic>
      <xdr:nvPicPr>
        <xdr:cNvPr id="2" name="Picture 2" descr="ESCUDO%20SOMBR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809625" cy="92392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9525</xdr:rowOff>
    </xdr:from>
    <xdr:to>
      <xdr:col>1</xdr:col>
      <xdr:colOff>314325</xdr:colOff>
      <xdr:row>4</xdr:row>
      <xdr:rowOff>152400</xdr:rowOff>
    </xdr:to>
    <xdr:pic>
      <xdr:nvPicPr>
        <xdr:cNvPr id="2" name="Picture 2" descr="ESCUDO%20SOMBRA">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809625" cy="92392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9525</xdr:rowOff>
    </xdr:from>
    <xdr:to>
      <xdr:col>1</xdr:col>
      <xdr:colOff>314325</xdr:colOff>
      <xdr:row>4</xdr:row>
      <xdr:rowOff>152400</xdr:rowOff>
    </xdr:to>
    <xdr:pic>
      <xdr:nvPicPr>
        <xdr:cNvPr id="2" name="Picture 2" descr="ESCUDO%20SOMBRA">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809625" cy="92392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9525</xdr:rowOff>
    </xdr:from>
    <xdr:to>
      <xdr:col>1</xdr:col>
      <xdr:colOff>314325</xdr:colOff>
      <xdr:row>4</xdr:row>
      <xdr:rowOff>152400</xdr:rowOff>
    </xdr:to>
    <xdr:pic>
      <xdr:nvPicPr>
        <xdr:cNvPr id="2" name="Picture 2" descr="ESCUDO%20SOMBRA">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809625" cy="9239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4.bin"/><Relationship Id="rId5" Type="http://schemas.openxmlformats.org/officeDocument/2006/relationships/comments" Target="../comments2.xml"/><Relationship Id="rId4"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4.xml"/><Relationship Id="rId1" Type="http://schemas.openxmlformats.org/officeDocument/2006/relationships/printerSettings" Target="../printerSettings/printerSettings5.bin"/><Relationship Id="rId5" Type="http://schemas.openxmlformats.org/officeDocument/2006/relationships/comments" Target="../comments3.xml"/><Relationship Id="rId4"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AF254"/>
  <sheetViews>
    <sheetView topLeftCell="A88" zoomScale="110" zoomScaleNormal="110" workbookViewId="0">
      <selection activeCell="D99" sqref="D99"/>
    </sheetView>
  </sheetViews>
  <sheetFormatPr baseColWidth="10" defaultColWidth="0" defaultRowHeight="15" customHeight="1" zeroHeight="1"/>
  <cols>
    <col min="1" max="1" width="7.453125" customWidth="1"/>
    <col min="2" max="2" width="10" customWidth="1"/>
    <col min="3" max="3" width="22.81640625" style="23" hidden="1" customWidth="1"/>
    <col min="4" max="4" width="36" style="23" customWidth="1"/>
    <col min="5" max="5" width="9.26953125" style="90" customWidth="1"/>
    <col min="6" max="6" width="8.81640625" style="90" customWidth="1"/>
    <col min="7" max="7" width="7.54296875" customWidth="1"/>
    <col min="8" max="8" width="6" style="91" customWidth="1"/>
    <col min="9" max="9" width="7.453125" customWidth="1"/>
    <col min="10" max="10" width="4.81640625" customWidth="1"/>
    <col min="11" max="11" width="5.81640625" style="91" customWidth="1"/>
    <col min="12" max="12" width="9.54296875" style="91" customWidth="1"/>
    <col min="13" max="13" width="10" style="91" customWidth="1"/>
    <col min="14" max="14" width="10.54296875" style="102" bestFit="1" customWidth="1"/>
    <col min="15" max="15" width="12.453125" style="24" customWidth="1"/>
    <col min="16" max="16" width="9.1796875" customWidth="1"/>
    <col min="16384" max="16384" width="2.7265625" customWidth="1"/>
  </cols>
  <sheetData>
    <row r="1" spans="1:32" ht="14.5">
      <c r="A1" s="1"/>
      <c r="B1" s="1"/>
      <c r="C1" s="2"/>
      <c r="D1" s="2"/>
      <c r="E1" s="93"/>
      <c r="F1" s="4"/>
      <c r="G1" s="4"/>
      <c r="H1" s="4"/>
      <c r="I1" s="2"/>
      <c r="J1" s="2"/>
      <c r="K1" s="4"/>
      <c r="L1" s="4"/>
      <c r="O1" s="5"/>
      <c r="P1" s="6"/>
      <c r="Q1" s="7"/>
      <c r="R1" s="7"/>
      <c r="S1" s="7"/>
      <c r="T1" s="7"/>
      <c r="U1" s="7"/>
      <c r="V1" s="7"/>
      <c r="W1" s="7"/>
      <c r="X1" s="7"/>
      <c r="Y1" s="7"/>
      <c r="Z1" s="7"/>
      <c r="AA1" s="7"/>
      <c r="AB1" s="7"/>
      <c r="AC1" s="7"/>
      <c r="AD1" s="7"/>
      <c r="AE1" s="7"/>
      <c r="AF1" s="8"/>
    </row>
    <row r="2" spans="1:32" ht="15.5">
      <c r="A2" s="269" t="s">
        <v>0</v>
      </c>
      <c r="B2" s="269"/>
      <c r="C2" s="269"/>
      <c r="D2" s="269"/>
      <c r="E2" s="269"/>
      <c r="F2" s="269"/>
      <c r="G2" s="269"/>
      <c r="H2" s="269"/>
      <c r="I2" s="269"/>
      <c r="J2" s="269"/>
      <c r="K2" s="269"/>
      <c r="L2" s="269"/>
      <c r="M2" s="269"/>
      <c r="N2" s="269"/>
      <c r="O2" s="270"/>
      <c r="P2" s="6"/>
      <c r="Q2" s="9"/>
      <c r="R2" s="9"/>
      <c r="S2" s="9"/>
      <c r="T2" s="9"/>
      <c r="U2" s="9"/>
      <c r="V2" s="9"/>
      <c r="W2" s="9"/>
      <c r="X2" s="9"/>
      <c r="Y2" s="9"/>
      <c r="Z2" s="9"/>
      <c r="AA2" s="9"/>
      <c r="AB2" s="9"/>
      <c r="AC2" s="9"/>
      <c r="AD2" s="9"/>
      <c r="AE2" s="9"/>
      <c r="AF2" s="10"/>
    </row>
    <row r="3" spans="1:32" ht="15.5">
      <c r="A3" s="269" t="s">
        <v>1</v>
      </c>
      <c r="B3" s="269"/>
      <c r="C3" s="269"/>
      <c r="D3" s="269"/>
      <c r="E3" s="269"/>
      <c r="F3" s="269"/>
      <c r="G3" s="269"/>
      <c r="H3" s="269"/>
      <c r="I3" s="269"/>
      <c r="J3" s="269"/>
      <c r="K3" s="269"/>
      <c r="L3" s="269"/>
      <c r="M3" s="269"/>
      <c r="N3" s="269"/>
      <c r="O3" s="270"/>
      <c r="P3" s="11"/>
      <c r="Q3" s="12"/>
      <c r="R3" s="12"/>
      <c r="S3" s="12"/>
      <c r="T3" s="12"/>
      <c r="U3" s="12"/>
      <c r="V3" s="12"/>
      <c r="W3" s="12"/>
      <c r="X3" s="12"/>
      <c r="Y3" s="12"/>
      <c r="Z3" s="12"/>
      <c r="AA3" s="12"/>
      <c r="AB3" s="12"/>
      <c r="AC3" s="12"/>
      <c r="AD3" s="12"/>
      <c r="AE3" s="12"/>
      <c r="AF3" s="13"/>
    </row>
    <row r="4" spans="1:32" ht="15" customHeight="1">
      <c r="A4" s="271"/>
      <c r="B4" s="271"/>
      <c r="C4" s="271"/>
      <c r="D4" s="271"/>
      <c r="E4" s="271"/>
      <c r="F4" s="271"/>
      <c r="G4" s="271"/>
      <c r="H4" s="271"/>
      <c r="I4" s="271"/>
      <c r="J4" s="271"/>
      <c r="K4" s="271"/>
      <c r="L4" s="271"/>
      <c r="M4" s="271"/>
      <c r="N4" s="271"/>
      <c r="O4" s="271"/>
      <c r="P4" s="14"/>
    </row>
    <row r="5" spans="1:32" ht="14.5">
      <c r="B5" s="1"/>
      <c r="C5" s="2"/>
      <c r="D5" s="2"/>
      <c r="E5" s="93"/>
      <c r="F5" s="4"/>
      <c r="G5" s="4"/>
      <c r="H5" s="4"/>
      <c r="I5" s="2"/>
      <c r="J5" s="2"/>
      <c r="K5" s="4"/>
      <c r="L5" s="4"/>
      <c r="M5" s="4"/>
      <c r="N5" s="103"/>
      <c r="O5" s="15"/>
      <c r="P5" s="7"/>
    </row>
    <row r="6" spans="1:32" ht="14.5">
      <c r="A6" s="272" t="s">
        <v>567</v>
      </c>
      <c r="B6" s="272"/>
      <c r="C6" s="272"/>
      <c r="D6" s="272"/>
      <c r="E6" s="272"/>
      <c r="F6" s="272"/>
      <c r="G6" s="272"/>
      <c r="H6" s="272"/>
      <c r="I6" s="2"/>
      <c r="J6" s="2"/>
      <c r="K6" s="4" t="s">
        <v>2</v>
      </c>
      <c r="L6" s="4"/>
      <c r="M6" s="4" t="s">
        <v>3</v>
      </c>
      <c r="N6" s="103"/>
      <c r="O6" s="15"/>
    </row>
    <row r="7" spans="1:32" ht="14.5">
      <c r="A7" s="272" t="s">
        <v>566</v>
      </c>
      <c r="B7" s="272"/>
      <c r="C7" s="272"/>
      <c r="D7" s="272"/>
      <c r="E7" s="272"/>
      <c r="F7" s="272"/>
      <c r="G7" s="272"/>
      <c r="H7" s="272"/>
      <c r="I7" s="2"/>
      <c r="J7" s="2"/>
      <c r="K7" s="273" t="s">
        <v>4</v>
      </c>
      <c r="L7" s="274"/>
      <c r="M7" s="274"/>
      <c r="N7" s="274"/>
      <c r="O7" s="275"/>
      <c r="P7" s="16"/>
    </row>
    <row r="8" spans="1:32" ht="14.5">
      <c r="A8" s="272" t="s">
        <v>565</v>
      </c>
      <c r="B8" s="272"/>
      <c r="C8" s="272"/>
      <c r="D8" s="272"/>
      <c r="E8" s="272"/>
      <c r="F8" s="272"/>
      <c r="G8" s="272"/>
      <c r="H8" s="272"/>
      <c r="I8" s="2"/>
      <c r="J8" s="2"/>
      <c r="K8" s="22" t="s">
        <v>5</v>
      </c>
      <c r="L8" s="22" t="s">
        <v>6</v>
      </c>
      <c r="M8" s="22" t="s">
        <v>7</v>
      </c>
      <c r="N8" s="104"/>
      <c r="O8" s="18" t="s">
        <v>8</v>
      </c>
      <c r="P8" s="16"/>
    </row>
    <row r="9" spans="1:32" ht="14.5">
      <c r="A9" s="272" t="s">
        <v>564</v>
      </c>
      <c r="B9" s="272"/>
      <c r="C9" s="272"/>
      <c r="D9" s="272"/>
      <c r="E9" s="272"/>
      <c r="F9" s="272"/>
      <c r="G9" s="272"/>
      <c r="H9" s="272"/>
      <c r="I9" s="2"/>
      <c r="J9" s="2"/>
      <c r="K9" s="22">
        <v>2011</v>
      </c>
      <c r="L9" s="22"/>
      <c r="M9" s="22"/>
      <c r="N9" s="104"/>
      <c r="O9" s="18"/>
      <c r="P9" s="16"/>
    </row>
    <row r="10" spans="1:32" ht="14.5">
      <c r="A10" s="272" t="s">
        <v>563</v>
      </c>
      <c r="B10" s="272"/>
      <c r="C10" s="272"/>
      <c r="D10" s="272"/>
      <c r="E10" s="272"/>
      <c r="F10" s="272"/>
      <c r="G10" s="272"/>
      <c r="H10" s="272"/>
      <c r="I10" s="2"/>
      <c r="J10" s="2"/>
      <c r="K10" s="276" t="s">
        <v>9</v>
      </c>
      <c r="L10" s="276"/>
      <c r="M10" s="276"/>
      <c r="N10" s="276"/>
      <c r="O10" s="276"/>
      <c r="P10" s="7"/>
    </row>
    <row r="11" spans="1:32" thickBot="1">
      <c r="A11" s="1"/>
      <c r="B11" s="1"/>
      <c r="C11" s="2"/>
      <c r="D11" s="2"/>
      <c r="E11" s="93"/>
      <c r="F11" s="4"/>
      <c r="G11" s="4"/>
      <c r="H11" s="4"/>
      <c r="I11" s="2"/>
      <c r="J11" s="2"/>
      <c r="K11" s="4"/>
      <c r="L11" s="4"/>
      <c r="M11" s="4"/>
      <c r="N11" s="103"/>
      <c r="O11" s="15"/>
      <c r="P11" s="7"/>
    </row>
    <row r="12" spans="1:32" ht="15" customHeight="1">
      <c r="A12" s="277" t="s">
        <v>10</v>
      </c>
      <c r="B12" s="277" t="s">
        <v>11</v>
      </c>
      <c r="C12" s="277" t="s">
        <v>12</v>
      </c>
      <c r="D12" s="277" t="s">
        <v>12</v>
      </c>
      <c r="E12" s="279" t="s">
        <v>13</v>
      </c>
      <c r="F12" s="280"/>
      <c r="G12" s="281" t="s">
        <v>14</v>
      </c>
      <c r="H12" s="282"/>
      <c r="I12" s="282"/>
      <c r="J12" s="283"/>
      <c r="K12" s="277" t="s">
        <v>15</v>
      </c>
      <c r="L12" s="277" t="s">
        <v>16</v>
      </c>
      <c r="M12" s="277" t="s">
        <v>17</v>
      </c>
      <c r="N12" s="284" t="s">
        <v>18</v>
      </c>
      <c r="O12" s="286" t="s">
        <v>18</v>
      </c>
      <c r="P12" s="19"/>
    </row>
    <row r="13" spans="1:32" ht="36.75" customHeight="1">
      <c r="A13" s="278"/>
      <c r="B13" s="278"/>
      <c r="C13" s="278"/>
      <c r="D13" s="278"/>
      <c r="E13" s="20" t="s">
        <v>19</v>
      </c>
      <c r="F13" s="21" t="s">
        <v>20</v>
      </c>
      <c r="G13" s="21" t="s">
        <v>21</v>
      </c>
      <c r="H13" s="21" t="s">
        <v>22</v>
      </c>
      <c r="I13" s="21" t="s">
        <v>23</v>
      </c>
      <c r="J13" s="21" t="s">
        <v>24</v>
      </c>
      <c r="K13" s="278"/>
      <c r="L13" s="278"/>
      <c r="M13" s="278"/>
      <c r="N13" s="285"/>
      <c r="O13" s="287"/>
      <c r="P13" t="s">
        <v>3125</v>
      </c>
    </row>
    <row r="14" spans="1:32" s="29" customFormat="1" ht="25" customHeight="1">
      <c r="A14" s="25">
        <v>1</v>
      </c>
      <c r="B14" s="25" t="s">
        <v>31</v>
      </c>
      <c r="C14" s="38" t="s">
        <v>617</v>
      </c>
      <c r="D14" s="79" t="str">
        <f>CONCATENATE(C14,O14)</f>
        <v>CONCEPTOS JURIDICOS - CONCEPTOS SAC-2011ER363-2011ER12355</v>
      </c>
      <c r="E14" s="94">
        <v>40547</v>
      </c>
      <c r="F14" s="94">
        <v>40587</v>
      </c>
      <c r="G14" s="89">
        <v>1</v>
      </c>
      <c r="H14" s="34">
        <v>1</v>
      </c>
      <c r="I14" s="36"/>
      <c r="J14" s="25"/>
      <c r="K14" s="34">
        <v>186</v>
      </c>
      <c r="L14" s="95" t="s">
        <v>25</v>
      </c>
      <c r="M14" s="95" t="s">
        <v>26</v>
      </c>
      <c r="N14" s="99"/>
      <c r="O14" s="26" t="s">
        <v>661</v>
      </c>
      <c r="P14" s="234">
        <v>26171</v>
      </c>
    </row>
    <row r="15" spans="1:32" s="29" customFormat="1" ht="25" customHeight="1">
      <c r="A15" s="25">
        <v>2</v>
      </c>
      <c r="B15" s="25" t="s">
        <v>31</v>
      </c>
      <c r="C15" s="38" t="s">
        <v>617</v>
      </c>
      <c r="D15" s="79" t="str">
        <f t="shared" ref="D15:D80" si="0">CONCATENATE(C15,O15)</f>
        <v>CONCEPTOS JURIDICOS - CONCEPTOS SAC-2011ER12444-2011ER25284</v>
      </c>
      <c r="E15" s="94">
        <v>40587</v>
      </c>
      <c r="F15" s="94">
        <v>40626</v>
      </c>
      <c r="G15" s="89">
        <v>1</v>
      </c>
      <c r="H15" s="34">
        <v>2</v>
      </c>
      <c r="I15" s="36"/>
      <c r="J15" s="25"/>
      <c r="K15" s="34">
        <v>245</v>
      </c>
      <c r="L15" s="95" t="s">
        <v>25</v>
      </c>
      <c r="M15" s="95" t="s">
        <v>26</v>
      </c>
      <c r="N15" s="99"/>
      <c r="O15" s="26" t="s">
        <v>662</v>
      </c>
      <c r="P15" s="234">
        <f>IF(G15=G14,P14,P14+1)</f>
        <v>26171</v>
      </c>
    </row>
    <row r="16" spans="1:32" s="29" customFormat="1" ht="25" customHeight="1">
      <c r="A16" s="25">
        <v>3</v>
      </c>
      <c r="B16" s="25" t="s">
        <v>31</v>
      </c>
      <c r="C16" s="38" t="s">
        <v>617</v>
      </c>
      <c r="D16" s="79" t="str">
        <f t="shared" si="0"/>
        <v>CONCEPTOS JURIDICOS - CONCEPTOS SAC-2011ER25383-2011ER33208-47258</v>
      </c>
      <c r="E16" s="94">
        <v>40627</v>
      </c>
      <c r="F16" s="94">
        <v>40694</v>
      </c>
      <c r="G16" s="89">
        <v>1</v>
      </c>
      <c r="H16" s="34">
        <v>3</v>
      </c>
      <c r="I16" s="36"/>
      <c r="J16" s="25"/>
      <c r="K16" s="34">
        <v>205</v>
      </c>
      <c r="L16" s="95" t="s">
        <v>25</v>
      </c>
      <c r="M16" s="95" t="s">
        <v>26</v>
      </c>
      <c r="N16" s="99"/>
      <c r="O16" s="26" t="s">
        <v>663</v>
      </c>
      <c r="P16" s="234">
        <f t="shared" ref="P16:P79" si="1">IF(G16=G15,P15,P15+1)</f>
        <v>26171</v>
      </c>
    </row>
    <row r="17" spans="1:16" s="29" customFormat="1" ht="25" customHeight="1">
      <c r="A17" s="25">
        <v>4</v>
      </c>
      <c r="B17" s="25" t="s">
        <v>31</v>
      </c>
      <c r="C17" s="38" t="s">
        <v>617</v>
      </c>
      <c r="D17" s="79" t="str">
        <f t="shared" si="0"/>
        <v>CONCEPTOS JURIDICOS - CONCEPTOS SAC-2011ER33214-2011ER45309</v>
      </c>
      <c r="E17" s="94">
        <v>40652</v>
      </c>
      <c r="F17" s="94">
        <v>40689</v>
      </c>
      <c r="G17" s="89">
        <v>1</v>
      </c>
      <c r="H17" s="34">
        <v>4</v>
      </c>
      <c r="I17" s="36"/>
      <c r="J17" s="25"/>
      <c r="K17" s="34">
        <v>255</v>
      </c>
      <c r="L17" s="95" t="s">
        <v>25</v>
      </c>
      <c r="M17" s="95" t="s">
        <v>26</v>
      </c>
      <c r="N17" s="99"/>
      <c r="O17" s="26" t="s">
        <v>664</v>
      </c>
      <c r="P17" s="234">
        <f t="shared" si="1"/>
        <v>26171</v>
      </c>
    </row>
    <row r="18" spans="1:16" s="29" customFormat="1" ht="25" customHeight="1">
      <c r="A18" s="25">
        <v>5</v>
      </c>
      <c r="B18" s="25" t="s">
        <v>31</v>
      </c>
      <c r="C18" s="38" t="s">
        <v>617</v>
      </c>
      <c r="D18" s="79" t="str">
        <f t="shared" si="0"/>
        <v>CONCEPTOS JURIDICOS - CONCEPTOS SAC-2011ER45310-2011ER54474</v>
      </c>
      <c r="E18" s="94">
        <v>40689</v>
      </c>
      <c r="F18" s="94">
        <v>40719</v>
      </c>
      <c r="G18" s="89">
        <v>1</v>
      </c>
      <c r="H18" s="34">
        <v>5</v>
      </c>
      <c r="I18" s="36"/>
      <c r="J18" s="25"/>
      <c r="K18" s="34">
        <v>222</v>
      </c>
      <c r="L18" s="95" t="s">
        <v>25</v>
      </c>
      <c r="M18" s="95" t="s">
        <v>26</v>
      </c>
      <c r="N18" s="99"/>
      <c r="O18" s="26" t="s">
        <v>665</v>
      </c>
      <c r="P18" s="234">
        <f t="shared" si="1"/>
        <v>26171</v>
      </c>
    </row>
    <row r="19" spans="1:16" s="29" customFormat="1" ht="25" customHeight="1">
      <c r="A19" s="25">
        <v>6</v>
      </c>
      <c r="B19" s="25" t="s">
        <v>31</v>
      </c>
      <c r="C19" s="38" t="s">
        <v>617</v>
      </c>
      <c r="D19" s="79" t="str">
        <f t="shared" si="0"/>
        <v>CONCEPTOS JURIDICOS - CONCEPTOS SAC-2011ER54593- 2011ER59994</v>
      </c>
      <c r="E19" s="94">
        <v>40717</v>
      </c>
      <c r="F19" s="94">
        <v>40739</v>
      </c>
      <c r="G19" s="89">
        <v>1</v>
      </c>
      <c r="H19" s="34">
        <v>6</v>
      </c>
      <c r="I19" s="36"/>
      <c r="J19" s="25"/>
      <c r="K19" s="34">
        <v>196</v>
      </c>
      <c r="L19" s="95" t="s">
        <v>25</v>
      </c>
      <c r="M19" s="95" t="s">
        <v>26</v>
      </c>
      <c r="N19" s="99"/>
      <c r="O19" s="26" t="s">
        <v>666</v>
      </c>
      <c r="P19" s="234">
        <f t="shared" si="1"/>
        <v>26171</v>
      </c>
    </row>
    <row r="20" spans="1:16" s="29" customFormat="1" ht="25" customHeight="1">
      <c r="A20" s="25">
        <v>7</v>
      </c>
      <c r="B20" s="25" t="s">
        <v>31</v>
      </c>
      <c r="C20" s="38" t="s">
        <v>617</v>
      </c>
      <c r="D20" s="79" t="str">
        <f t="shared" si="0"/>
        <v>CONCEPTOS JURIDICOS - CONCEPTOS SAC-2011ER60213-2011ER65689</v>
      </c>
      <c r="E20" s="94">
        <v>40739</v>
      </c>
      <c r="F20" s="94">
        <v>40750</v>
      </c>
      <c r="G20" s="89">
        <v>2</v>
      </c>
      <c r="H20" s="34">
        <v>1</v>
      </c>
      <c r="I20" s="36"/>
      <c r="J20" s="25"/>
      <c r="K20" s="34">
        <v>197</v>
      </c>
      <c r="L20" s="95" t="s">
        <v>25</v>
      </c>
      <c r="M20" s="95" t="s">
        <v>26</v>
      </c>
      <c r="N20" s="99"/>
      <c r="O20" s="26" t="s">
        <v>667</v>
      </c>
      <c r="P20" s="234">
        <f t="shared" si="1"/>
        <v>26172</v>
      </c>
    </row>
    <row r="21" spans="1:16" s="29" customFormat="1" ht="25" customHeight="1">
      <c r="A21" s="25">
        <v>8</v>
      </c>
      <c r="B21" s="25" t="s">
        <v>31</v>
      </c>
      <c r="C21" s="38" t="s">
        <v>617</v>
      </c>
      <c r="D21" s="79" t="str">
        <f t="shared" si="0"/>
        <v>CONCEPTOS JURIDICOS - CONCEPTOS SAC-2011ER65817-2011ER67546</v>
      </c>
      <c r="E21" s="94">
        <v>40757</v>
      </c>
      <c r="F21" s="94">
        <v>40758</v>
      </c>
      <c r="G21" s="89">
        <v>2</v>
      </c>
      <c r="H21" s="34">
        <v>2</v>
      </c>
      <c r="I21" s="36"/>
      <c r="J21" s="25"/>
      <c r="K21" s="34">
        <v>185</v>
      </c>
      <c r="L21" s="95" t="s">
        <v>25</v>
      </c>
      <c r="M21" s="95" t="s">
        <v>26</v>
      </c>
      <c r="N21" s="99"/>
      <c r="O21" s="26" t="s">
        <v>668</v>
      </c>
      <c r="P21" s="234">
        <f t="shared" si="1"/>
        <v>26172</v>
      </c>
    </row>
    <row r="22" spans="1:16" s="29" customFormat="1" ht="25" customHeight="1">
      <c r="A22" s="25">
        <v>9</v>
      </c>
      <c r="B22" s="25" t="s">
        <v>31</v>
      </c>
      <c r="C22" s="38" t="s">
        <v>617</v>
      </c>
      <c r="D22" s="79" t="str">
        <f t="shared" si="0"/>
        <v>CONCEPTOS JURIDICOS - CONCEPTOS SAC-2011ER68150-2011ER72275</v>
      </c>
      <c r="E22" s="94">
        <v>40763</v>
      </c>
      <c r="F22" s="94">
        <v>40767</v>
      </c>
      <c r="G22" s="89">
        <v>2</v>
      </c>
      <c r="H22" s="34">
        <v>3</v>
      </c>
      <c r="I22" s="36"/>
      <c r="J22" s="25"/>
      <c r="K22" s="34">
        <v>214</v>
      </c>
      <c r="L22" s="95" t="s">
        <v>25</v>
      </c>
      <c r="M22" s="95" t="s">
        <v>26</v>
      </c>
      <c r="N22" s="99"/>
      <c r="O22" s="26" t="s">
        <v>669</v>
      </c>
      <c r="P22" s="234">
        <f t="shared" si="1"/>
        <v>26172</v>
      </c>
    </row>
    <row r="23" spans="1:16" s="29" customFormat="1" ht="25" customHeight="1">
      <c r="A23" s="25">
        <v>10</v>
      </c>
      <c r="B23" s="25" t="s">
        <v>31</v>
      </c>
      <c r="C23" s="38" t="s">
        <v>617</v>
      </c>
      <c r="D23" s="79" t="str">
        <f t="shared" si="0"/>
        <v>CONCEPTOS JURIDICOS - CONCEPTOS SAC-2011ER72295-2011ER39508-74867</v>
      </c>
      <c r="E23" s="98">
        <v>40767</v>
      </c>
      <c r="F23" s="98">
        <v>40670</v>
      </c>
      <c r="G23" s="89">
        <v>2</v>
      </c>
      <c r="H23" s="34">
        <v>4</v>
      </c>
      <c r="I23" s="36"/>
      <c r="J23" s="25"/>
      <c r="K23" s="34">
        <v>209</v>
      </c>
      <c r="L23" s="95" t="s">
        <v>25</v>
      </c>
      <c r="M23" s="95" t="s">
        <v>26</v>
      </c>
      <c r="N23" s="99"/>
      <c r="O23" s="26" t="s">
        <v>670</v>
      </c>
      <c r="P23" s="234">
        <f t="shared" si="1"/>
        <v>26172</v>
      </c>
    </row>
    <row r="24" spans="1:16" s="29" customFormat="1" ht="25" customHeight="1">
      <c r="A24" s="25">
        <v>11</v>
      </c>
      <c r="B24" s="25" t="s">
        <v>31</v>
      </c>
      <c r="C24" s="38" t="s">
        <v>617</v>
      </c>
      <c r="D24" s="79" t="str">
        <f t="shared" si="0"/>
        <v>CONCEPTOS JURIDICOS - CONCEPTOS SAC-2011ER74958-2011ER81171</v>
      </c>
      <c r="E24" s="94">
        <v>40781</v>
      </c>
      <c r="F24" s="94">
        <v>40794</v>
      </c>
      <c r="G24" s="89">
        <v>2</v>
      </c>
      <c r="H24" s="34">
        <v>5</v>
      </c>
      <c r="I24" s="36"/>
      <c r="J24" s="25"/>
      <c r="K24" s="34">
        <v>215</v>
      </c>
      <c r="L24" s="95" t="s">
        <v>25</v>
      </c>
      <c r="M24" s="95" t="s">
        <v>26</v>
      </c>
      <c r="N24" s="99"/>
      <c r="O24" s="26" t="s">
        <v>671</v>
      </c>
      <c r="P24" s="234">
        <f t="shared" si="1"/>
        <v>26172</v>
      </c>
    </row>
    <row r="25" spans="1:16" s="29" customFormat="1" ht="25" customHeight="1">
      <c r="A25" s="25">
        <v>12</v>
      </c>
      <c r="B25" s="25" t="s">
        <v>31</v>
      </c>
      <c r="C25" s="38" t="s">
        <v>617</v>
      </c>
      <c r="D25" s="79" t="str">
        <f t="shared" si="0"/>
        <v>CONCEPTOS JURIDICOS - SAC- 2011ER81180- 2011ER83996</v>
      </c>
      <c r="E25" s="94"/>
      <c r="F25" s="94"/>
      <c r="G25" s="89">
        <v>2</v>
      </c>
      <c r="H25" s="34">
        <v>6</v>
      </c>
      <c r="I25" s="36"/>
      <c r="J25" s="25"/>
      <c r="K25" s="34">
        <v>193</v>
      </c>
      <c r="L25" s="95" t="s">
        <v>25</v>
      </c>
      <c r="M25" s="95" t="s">
        <v>26</v>
      </c>
      <c r="N25" s="105"/>
      <c r="O25" s="26" t="s">
        <v>696</v>
      </c>
      <c r="P25" s="234">
        <f t="shared" si="1"/>
        <v>26172</v>
      </c>
    </row>
    <row r="26" spans="1:16" s="29" customFormat="1" ht="25" customHeight="1">
      <c r="A26" s="25">
        <v>13</v>
      </c>
      <c r="B26" s="25" t="s">
        <v>31</v>
      </c>
      <c r="C26" s="38" t="s">
        <v>617</v>
      </c>
      <c r="D26" s="79" t="str">
        <f t="shared" si="0"/>
        <v>CONCEPTOS JURIDICOS - CONCEPTOS SAC-2011ER84034-2011ER87475</v>
      </c>
      <c r="E26" s="94">
        <v>40801</v>
      </c>
      <c r="F26" s="94">
        <v>40809</v>
      </c>
      <c r="G26" s="89">
        <v>3</v>
      </c>
      <c r="H26" s="34">
        <v>1</v>
      </c>
      <c r="I26" s="36"/>
      <c r="J26" s="25"/>
      <c r="K26" s="34">
        <v>176</v>
      </c>
      <c r="L26" s="95" t="s">
        <v>25</v>
      </c>
      <c r="M26" s="95" t="s">
        <v>26</v>
      </c>
      <c r="N26" s="99"/>
      <c r="O26" s="26" t="s">
        <v>672</v>
      </c>
      <c r="P26" s="234">
        <f t="shared" si="1"/>
        <v>26173</v>
      </c>
    </row>
    <row r="27" spans="1:16" s="51" customFormat="1" ht="25" customHeight="1">
      <c r="A27" s="25">
        <v>14</v>
      </c>
      <c r="B27" s="25" t="s">
        <v>31</v>
      </c>
      <c r="C27" s="38" t="s">
        <v>617</v>
      </c>
      <c r="D27" s="79" t="str">
        <f t="shared" si="0"/>
        <v>CONCEPTOS JURIDICOS - CONCEPTOS SAC-2011ER87525-2011ER92634</v>
      </c>
      <c r="E27" s="94">
        <v>40813</v>
      </c>
      <c r="F27" s="94">
        <v>40833</v>
      </c>
      <c r="G27" s="89">
        <v>3</v>
      </c>
      <c r="H27" s="34">
        <v>2</v>
      </c>
      <c r="I27" s="36"/>
      <c r="J27" s="25"/>
      <c r="K27" s="34">
        <v>207</v>
      </c>
      <c r="L27" s="95" t="s">
        <v>25</v>
      </c>
      <c r="M27" s="95" t="s">
        <v>26</v>
      </c>
      <c r="N27" s="99"/>
      <c r="O27" s="26" t="s">
        <v>673</v>
      </c>
      <c r="P27" s="234">
        <f t="shared" si="1"/>
        <v>26173</v>
      </c>
    </row>
    <row r="28" spans="1:16" s="51" customFormat="1" ht="25" customHeight="1">
      <c r="A28" s="25">
        <v>15</v>
      </c>
      <c r="B28" s="25" t="s">
        <v>31</v>
      </c>
      <c r="C28" s="38" t="s">
        <v>617</v>
      </c>
      <c r="D28" s="79" t="str">
        <f t="shared" si="0"/>
        <v>CONCEPTOS JURIDICOS - CONCEPTOS SAC-2011ER92642-2011ER99902</v>
      </c>
      <c r="E28" s="94">
        <v>40826</v>
      </c>
      <c r="F28" s="94">
        <v>40849</v>
      </c>
      <c r="G28" s="89">
        <v>3</v>
      </c>
      <c r="H28" s="34">
        <v>3</v>
      </c>
      <c r="I28" s="36"/>
      <c r="J28" s="25"/>
      <c r="K28" s="34">
        <v>198</v>
      </c>
      <c r="L28" s="95" t="s">
        <v>25</v>
      </c>
      <c r="M28" s="95" t="s">
        <v>26</v>
      </c>
      <c r="N28" s="99"/>
      <c r="O28" s="26" t="s">
        <v>674</v>
      </c>
      <c r="P28" s="234">
        <f t="shared" si="1"/>
        <v>26173</v>
      </c>
    </row>
    <row r="29" spans="1:16" s="51" customFormat="1" ht="25" customHeight="1">
      <c r="A29" s="25">
        <v>16</v>
      </c>
      <c r="B29" s="25" t="s">
        <v>31</v>
      </c>
      <c r="C29" s="38" t="s">
        <v>617</v>
      </c>
      <c r="D29" s="79" t="str">
        <f t="shared" si="0"/>
        <v>CONCEPTOS JURIDICOS - CONCEPTOS SAC-2011ER100058-2011ER107796</v>
      </c>
      <c r="E29" s="94">
        <v>40850</v>
      </c>
      <c r="F29" s="94">
        <v>40871</v>
      </c>
      <c r="G29" s="89">
        <v>3</v>
      </c>
      <c r="H29" s="34">
        <v>4</v>
      </c>
      <c r="I29" s="36"/>
      <c r="J29" s="25"/>
      <c r="K29" s="34">
        <v>211</v>
      </c>
      <c r="L29" s="95" t="s">
        <v>25</v>
      </c>
      <c r="M29" s="95" t="s">
        <v>26</v>
      </c>
      <c r="N29" s="99"/>
      <c r="O29" s="26" t="s">
        <v>675</v>
      </c>
      <c r="P29" s="234">
        <f t="shared" si="1"/>
        <v>26173</v>
      </c>
    </row>
    <row r="30" spans="1:16" s="51" customFormat="1" ht="25" customHeight="1">
      <c r="A30" s="25">
        <v>17</v>
      </c>
      <c r="B30" s="25" t="s">
        <v>31</v>
      </c>
      <c r="C30" s="38" t="s">
        <v>617</v>
      </c>
      <c r="D30" s="79" t="str">
        <f t="shared" si="0"/>
        <v>CONCEPTOS JURIDICOS - CONCEPTOS SAC-2011ER107827-2011ER114900</v>
      </c>
      <c r="E30" s="94">
        <v>40870</v>
      </c>
      <c r="F30" s="94">
        <v>40886</v>
      </c>
      <c r="G30" s="89">
        <v>3</v>
      </c>
      <c r="H30" s="34">
        <v>5</v>
      </c>
      <c r="I30" s="36"/>
      <c r="J30" s="25"/>
      <c r="K30" s="34">
        <v>226</v>
      </c>
      <c r="L30" s="95" t="s">
        <v>25</v>
      </c>
      <c r="M30" s="95" t="s">
        <v>26</v>
      </c>
      <c r="N30" s="99"/>
      <c r="O30" s="26" t="s">
        <v>676</v>
      </c>
      <c r="P30" s="234">
        <f t="shared" si="1"/>
        <v>26173</v>
      </c>
    </row>
    <row r="31" spans="1:16" s="51" customFormat="1" ht="25" customHeight="1">
      <c r="A31" s="25">
        <v>18</v>
      </c>
      <c r="B31" s="25" t="s">
        <v>31</v>
      </c>
      <c r="C31" s="38" t="s">
        <v>617</v>
      </c>
      <c r="D31" s="79" t="str">
        <f t="shared" si="0"/>
        <v>CONCEPTOS JURIDICOS - SAC-2011ER114990-2011ER122182</v>
      </c>
      <c r="E31" s="94">
        <v>40886</v>
      </c>
      <c r="F31" s="94">
        <v>40905</v>
      </c>
      <c r="G31" s="89">
        <v>3</v>
      </c>
      <c r="H31" s="34">
        <v>6</v>
      </c>
      <c r="I31" s="36"/>
      <c r="J31" s="25"/>
      <c r="K31" s="34">
        <v>112</v>
      </c>
      <c r="L31" s="95" t="s">
        <v>25</v>
      </c>
      <c r="M31" s="95" t="s">
        <v>26</v>
      </c>
      <c r="N31" s="99"/>
      <c r="O31" s="26" t="s">
        <v>677</v>
      </c>
      <c r="P31" s="234">
        <f t="shared" si="1"/>
        <v>26173</v>
      </c>
    </row>
    <row r="32" spans="1:16" s="51" customFormat="1" ht="25" customHeight="1">
      <c r="A32" s="25">
        <v>19</v>
      </c>
      <c r="B32" s="25" t="s">
        <v>31</v>
      </c>
      <c r="C32" s="38" t="s">
        <v>617</v>
      </c>
      <c r="D32" s="79" t="str">
        <f t="shared" si="0"/>
        <v>CONCEPTOS JURIDICOS - CONCEPTOS  ER 2011ER163-2011ER122804</v>
      </c>
      <c r="E32" s="94">
        <v>40546</v>
      </c>
      <c r="F32" s="94">
        <v>40907</v>
      </c>
      <c r="G32" s="89">
        <v>3</v>
      </c>
      <c r="H32" s="34">
        <v>7</v>
      </c>
      <c r="I32" s="36"/>
      <c r="J32" s="25"/>
      <c r="K32" s="34">
        <v>265</v>
      </c>
      <c r="L32" s="95" t="s">
        <v>25</v>
      </c>
      <c r="M32" s="95" t="s">
        <v>26</v>
      </c>
      <c r="N32" s="99"/>
      <c r="O32" s="26" t="s">
        <v>739</v>
      </c>
      <c r="P32" s="234">
        <f t="shared" si="1"/>
        <v>26173</v>
      </c>
    </row>
    <row r="33" spans="1:17" s="51" customFormat="1" ht="25" customHeight="1">
      <c r="A33" s="25">
        <v>20</v>
      </c>
      <c r="B33" s="25" t="s">
        <v>31</v>
      </c>
      <c r="C33" s="38" t="s">
        <v>617</v>
      </c>
      <c r="D33" s="79" t="str">
        <f t="shared" si="0"/>
        <v>CONCEPTOS JURIDICOS - CONCEPTOS IE 2011IE435-2011IE40449</v>
      </c>
      <c r="E33" s="94">
        <v>40555</v>
      </c>
      <c r="F33" s="94">
        <v>40641</v>
      </c>
      <c r="G33" s="89">
        <v>4</v>
      </c>
      <c r="H33" s="34">
        <v>1</v>
      </c>
      <c r="I33" s="36"/>
      <c r="J33" s="25"/>
      <c r="K33" s="34">
        <v>165</v>
      </c>
      <c r="L33" s="95" t="s">
        <v>25</v>
      </c>
      <c r="M33" s="95" t="s">
        <v>26</v>
      </c>
      <c r="N33" s="99"/>
      <c r="O33" s="26" t="s">
        <v>678</v>
      </c>
      <c r="P33" s="234">
        <f t="shared" si="1"/>
        <v>26174</v>
      </c>
    </row>
    <row r="34" spans="1:17" s="51" customFormat="1" ht="25" customHeight="1">
      <c r="A34" s="25">
        <v>21</v>
      </c>
      <c r="B34" s="25" t="s">
        <v>31</v>
      </c>
      <c r="C34" s="38" t="s">
        <v>617</v>
      </c>
      <c r="D34" s="79" t="str">
        <f t="shared" si="0"/>
        <v>CONCEPTOS JURIDICOS - CONCEPTOS IE -2011IE10987-2011IE26576</v>
      </c>
      <c r="E34" s="94">
        <v>40646</v>
      </c>
      <c r="F34" s="94">
        <v>40795</v>
      </c>
      <c r="G34" s="89">
        <v>4</v>
      </c>
      <c r="H34" s="34">
        <v>2</v>
      </c>
      <c r="I34" s="36"/>
      <c r="J34" s="25"/>
      <c r="K34" s="34">
        <v>215</v>
      </c>
      <c r="L34" s="95" t="s">
        <v>25</v>
      </c>
      <c r="M34" s="95" t="s">
        <v>26</v>
      </c>
      <c r="N34" s="99"/>
      <c r="O34" s="26" t="s">
        <v>679</v>
      </c>
      <c r="P34" s="234">
        <f t="shared" si="1"/>
        <v>26174</v>
      </c>
    </row>
    <row r="35" spans="1:17" s="51" customFormat="1" ht="25" customHeight="1">
      <c r="A35" s="25">
        <v>22</v>
      </c>
      <c r="B35" s="25" t="s">
        <v>31</v>
      </c>
      <c r="C35" s="38" t="s">
        <v>617</v>
      </c>
      <c r="D35" s="79" t="str">
        <f t="shared" si="0"/>
        <v>CONCEPTOS JURIDICOS - CONCEPTOS IE -2011IE26576-2011IE42198</v>
      </c>
      <c r="E35" s="94">
        <v>40795</v>
      </c>
      <c r="F35" s="94">
        <v>40905</v>
      </c>
      <c r="G35" s="89">
        <v>4</v>
      </c>
      <c r="H35" s="34">
        <v>3</v>
      </c>
      <c r="I35" s="36"/>
      <c r="J35" s="25"/>
      <c r="K35" s="34">
        <v>223</v>
      </c>
      <c r="L35" s="95" t="s">
        <v>25</v>
      </c>
      <c r="M35" s="95" t="s">
        <v>26</v>
      </c>
      <c r="N35" s="99"/>
      <c r="O35" s="26" t="s">
        <v>680</v>
      </c>
      <c r="P35" s="234">
        <f t="shared" si="1"/>
        <v>26174</v>
      </c>
    </row>
    <row r="36" spans="1:17" s="51" customFormat="1" ht="25" customHeight="1">
      <c r="A36" s="25">
        <v>23</v>
      </c>
      <c r="B36" s="25" t="s">
        <v>31</v>
      </c>
      <c r="C36" s="38" t="s">
        <v>617</v>
      </c>
      <c r="D36" s="79" t="str">
        <f t="shared" si="0"/>
        <v>CONCEPTOS JURIDICOS - CONCEPTOS IE -2011IE16-2011IE2593</v>
      </c>
      <c r="E36" s="94">
        <v>40546</v>
      </c>
      <c r="F36" s="94">
        <v>40578</v>
      </c>
      <c r="G36" s="89">
        <v>4</v>
      </c>
      <c r="H36" s="34">
        <v>4</v>
      </c>
      <c r="I36" s="36"/>
      <c r="J36" s="25"/>
      <c r="K36" s="34">
        <v>182</v>
      </c>
      <c r="L36" s="95" t="s">
        <v>25</v>
      </c>
      <c r="M36" s="95" t="s">
        <v>26</v>
      </c>
      <c r="N36" s="99"/>
      <c r="O36" s="26" t="s">
        <v>681</v>
      </c>
      <c r="P36" s="234">
        <f t="shared" si="1"/>
        <v>26174</v>
      </c>
    </row>
    <row r="37" spans="1:17" s="51" customFormat="1" ht="25" customHeight="1">
      <c r="A37" s="25">
        <v>24</v>
      </c>
      <c r="B37" s="25" t="s">
        <v>31</v>
      </c>
      <c r="C37" s="38" t="s">
        <v>617</v>
      </c>
      <c r="D37" s="79" t="str">
        <f t="shared" si="0"/>
        <v>CONCEPTOS JURIDICOS - CONCEPTOS IE -2011IE2779-2011IE6128</v>
      </c>
      <c r="E37" s="94">
        <v>40581</v>
      </c>
      <c r="F37" s="110">
        <v>40604</v>
      </c>
      <c r="G37" s="89">
        <v>4</v>
      </c>
      <c r="H37" s="34">
        <v>5</v>
      </c>
      <c r="I37" s="36"/>
      <c r="J37" s="25"/>
      <c r="K37" s="34">
        <v>183</v>
      </c>
      <c r="L37" s="95" t="s">
        <v>25</v>
      </c>
      <c r="M37" s="95" t="s">
        <v>26</v>
      </c>
      <c r="N37" s="99"/>
      <c r="O37" s="26" t="s">
        <v>705</v>
      </c>
      <c r="P37" s="234">
        <f t="shared" si="1"/>
        <v>26174</v>
      </c>
    </row>
    <row r="38" spans="1:17" s="51" customFormat="1" ht="25" customHeight="1">
      <c r="A38" s="27">
        <v>25</v>
      </c>
      <c r="B38" s="27" t="s">
        <v>31</v>
      </c>
      <c r="C38" s="38" t="s">
        <v>617</v>
      </c>
      <c r="D38" s="79" t="str">
        <f t="shared" si="0"/>
        <v>CONCEPTOS JURIDICOS - CONCEPTOS IE -2011IE6140-2011IE6623</v>
      </c>
      <c r="E38" s="112">
        <v>40604</v>
      </c>
      <c r="F38" s="112">
        <v>40606</v>
      </c>
      <c r="G38" s="88">
        <v>4</v>
      </c>
      <c r="H38" s="88">
        <v>6</v>
      </c>
      <c r="I38" s="37"/>
      <c r="J38" s="27"/>
      <c r="K38" s="88">
        <v>156</v>
      </c>
      <c r="L38" s="95" t="s">
        <v>25</v>
      </c>
      <c r="M38" s="95" t="s">
        <v>26</v>
      </c>
      <c r="N38" s="99"/>
      <c r="O38" s="26" t="s">
        <v>682</v>
      </c>
      <c r="P38" s="234">
        <f t="shared" si="1"/>
        <v>26174</v>
      </c>
    </row>
    <row r="39" spans="1:17" s="51" customFormat="1" ht="25" customHeight="1">
      <c r="A39" s="25">
        <v>26</v>
      </c>
      <c r="B39" s="25" t="s">
        <v>31</v>
      </c>
      <c r="C39" s="38" t="s">
        <v>617</v>
      </c>
      <c r="D39" s="79" t="str">
        <f t="shared" si="0"/>
        <v>CONCEPTOS JURIDICOS - CONCEPTOS IE -2011IE6705-2011IE7725</v>
      </c>
      <c r="E39" s="94">
        <v>40609</v>
      </c>
      <c r="F39" s="94">
        <v>40617</v>
      </c>
      <c r="G39" s="89">
        <v>4</v>
      </c>
      <c r="H39" s="34">
        <v>7</v>
      </c>
      <c r="I39" s="36"/>
      <c r="J39" s="25"/>
      <c r="K39" s="34">
        <v>209</v>
      </c>
      <c r="L39" s="95" t="s">
        <v>25</v>
      </c>
      <c r="M39" s="95" t="s">
        <v>26</v>
      </c>
      <c r="N39" s="99"/>
      <c r="O39" s="26" t="s">
        <v>683</v>
      </c>
      <c r="P39" s="234">
        <f t="shared" si="1"/>
        <v>26174</v>
      </c>
    </row>
    <row r="40" spans="1:17" s="51" customFormat="1" ht="25" customHeight="1">
      <c r="A40" s="25">
        <v>27</v>
      </c>
      <c r="B40" s="25" t="s">
        <v>31</v>
      </c>
      <c r="C40" s="38" t="s">
        <v>617</v>
      </c>
      <c r="D40" s="79" t="str">
        <f t="shared" si="0"/>
        <v>CONCEPTOS JURIDICOS - CONCEPTOS IE -2011IE8355-2011IE10824</v>
      </c>
      <c r="E40" s="94">
        <v>40624</v>
      </c>
      <c r="F40" s="94">
        <v>40646</v>
      </c>
      <c r="G40" s="89">
        <v>4</v>
      </c>
      <c r="H40" s="34">
        <v>8</v>
      </c>
      <c r="I40" s="36"/>
      <c r="J40" s="25"/>
      <c r="K40" s="34">
        <v>211</v>
      </c>
      <c r="L40" s="95" t="s">
        <v>25</v>
      </c>
      <c r="M40" s="95" t="s">
        <v>26</v>
      </c>
      <c r="N40" s="99"/>
      <c r="O40" s="26" t="s">
        <v>684</v>
      </c>
      <c r="P40" s="234">
        <f t="shared" si="1"/>
        <v>26174</v>
      </c>
    </row>
    <row r="41" spans="1:17" s="51" customFormat="1" ht="25" customHeight="1">
      <c r="A41" s="25">
        <v>28</v>
      </c>
      <c r="B41" s="25" t="s">
        <v>31</v>
      </c>
      <c r="C41" s="38" t="s">
        <v>617</v>
      </c>
      <c r="D41" s="79" t="str">
        <f t="shared" si="0"/>
        <v>CONCEPTOS JURIDICOS - CONCEPTOS IE-2011IE11658-2011IE13493</v>
      </c>
      <c r="E41" s="94">
        <v>40653</v>
      </c>
      <c r="F41" s="94">
        <v>40675</v>
      </c>
      <c r="G41" s="89">
        <v>5</v>
      </c>
      <c r="H41" s="34">
        <v>1</v>
      </c>
      <c r="I41" s="36"/>
      <c r="J41" s="25"/>
      <c r="K41" s="34">
        <v>163</v>
      </c>
      <c r="L41" s="95" t="s">
        <v>25</v>
      </c>
      <c r="M41" s="95" t="s">
        <v>26</v>
      </c>
      <c r="N41" s="99"/>
      <c r="O41" s="26" t="s">
        <v>685</v>
      </c>
      <c r="P41" s="234">
        <f t="shared" si="1"/>
        <v>26175</v>
      </c>
    </row>
    <row r="42" spans="1:17" s="51" customFormat="1" ht="25" customHeight="1">
      <c r="A42" s="25">
        <v>29</v>
      </c>
      <c r="B42" s="25" t="s">
        <v>31</v>
      </c>
      <c r="C42" s="38" t="s">
        <v>617</v>
      </c>
      <c r="D42" s="79" t="str">
        <f t="shared" si="0"/>
        <v>CONCEPTOS JURIDICOS - CONCEPTOS IE -2011IE13511-2011IE14934</v>
      </c>
      <c r="E42" s="94">
        <v>40676</v>
      </c>
      <c r="F42" s="94">
        <v>40690</v>
      </c>
      <c r="G42" s="89">
        <v>5</v>
      </c>
      <c r="H42" s="34">
        <v>2</v>
      </c>
      <c r="I42" s="36"/>
      <c r="J42" s="25"/>
      <c r="K42" s="34">
        <v>188</v>
      </c>
      <c r="L42" s="95" t="s">
        <v>25</v>
      </c>
      <c r="M42" s="95" t="s">
        <v>26</v>
      </c>
      <c r="N42" s="99"/>
      <c r="O42" s="26" t="s">
        <v>686</v>
      </c>
      <c r="P42" s="234">
        <f t="shared" si="1"/>
        <v>26175</v>
      </c>
    </row>
    <row r="43" spans="1:17" s="51" customFormat="1" ht="25" customHeight="1">
      <c r="A43" s="25">
        <v>30</v>
      </c>
      <c r="B43" s="25" t="s">
        <v>31</v>
      </c>
      <c r="C43" s="38" t="s">
        <v>617</v>
      </c>
      <c r="D43" s="79" t="str">
        <f t="shared" si="0"/>
        <v>CONCEPTOS JURIDICOS - CONCEPTOS IE -2011IE16717-2011IE17921</v>
      </c>
      <c r="E43" s="94">
        <v>40707</v>
      </c>
      <c r="F43" s="94">
        <v>40716</v>
      </c>
      <c r="G43" s="89">
        <v>5</v>
      </c>
      <c r="H43" s="34">
        <v>3</v>
      </c>
      <c r="I43" s="36"/>
      <c r="J43" s="25"/>
      <c r="K43" s="34">
        <v>207</v>
      </c>
      <c r="L43" s="95" t="s">
        <v>25</v>
      </c>
      <c r="M43" s="95" t="s">
        <v>26</v>
      </c>
      <c r="N43" s="99"/>
      <c r="O43" s="26" t="s">
        <v>687</v>
      </c>
      <c r="P43" s="234">
        <f t="shared" si="1"/>
        <v>26175</v>
      </c>
    </row>
    <row r="44" spans="1:17" s="51" customFormat="1" ht="25" customHeight="1">
      <c r="A44" s="25">
        <v>31</v>
      </c>
      <c r="B44" s="25" t="s">
        <v>31</v>
      </c>
      <c r="C44" s="38" t="s">
        <v>617</v>
      </c>
      <c r="D44" s="79" t="str">
        <f t="shared" si="0"/>
        <v>CONCEPTOS JURIDICOS - CONCEPTOS IE -2011IE18490-2011IE19661</v>
      </c>
      <c r="E44" s="94">
        <v>40723</v>
      </c>
      <c r="F44" s="94">
        <v>40735</v>
      </c>
      <c r="G44" s="89">
        <v>5</v>
      </c>
      <c r="H44" s="34">
        <v>4</v>
      </c>
      <c r="I44" s="36"/>
      <c r="J44" s="25"/>
      <c r="K44" s="34">
        <v>214</v>
      </c>
      <c r="L44" s="95" t="s">
        <v>25</v>
      </c>
      <c r="M44" s="95" t="s">
        <v>26</v>
      </c>
      <c r="N44" s="99"/>
      <c r="O44" s="26" t="s">
        <v>688</v>
      </c>
      <c r="P44" s="234">
        <f t="shared" si="1"/>
        <v>26175</v>
      </c>
      <c r="Q44" s="51" t="s">
        <v>558</v>
      </c>
    </row>
    <row r="45" spans="1:17" s="51" customFormat="1" ht="25" customHeight="1">
      <c r="A45" s="25">
        <v>32</v>
      </c>
      <c r="B45" s="25" t="s">
        <v>31</v>
      </c>
      <c r="C45" s="38" t="s">
        <v>617</v>
      </c>
      <c r="D45" s="79" t="str">
        <f t="shared" si="0"/>
        <v>CONCEPTOS JURIDICOS - CONCEPTOS IE -2011IE19980-2011IE20256</v>
      </c>
      <c r="E45" s="94">
        <v>40738</v>
      </c>
      <c r="F45" s="94">
        <v>40739</v>
      </c>
      <c r="G45" s="89">
        <v>5</v>
      </c>
      <c r="H45" s="34">
        <v>5</v>
      </c>
      <c r="I45" s="36"/>
      <c r="J45" s="25"/>
      <c r="K45" s="34">
        <v>213</v>
      </c>
      <c r="L45" s="95" t="s">
        <v>25</v>
      </c>
      <c r="M45" s="95" t="s">
        <v>26</v>
      </c>
      <c r="N45" s="99"/>
      <c r="O45" s="26" t="s">
        <v>689</v>
      </c>
      <c r="P45" s="234">
        <f t="shared" si="1"/>
        <v>26175</v>
      </c>
    </row>
    <row r="46" spans="1:17" s="51" customFormat="1" ht="25" customHeight="1">
      <c r="A46" s="25">
        <v>33</v>
      </c>
      <c r="B46" s="25" t="s">
        <v>31</v>
      </c>
      <c r="C46" s="38" t="s">
        <v>617</v>
      </c>
      <c r="D46" s="79" t="str">
        <f t="shared" si="0"/>
        <v>CONCEPTOS JURIDICOS - CONCEPTOS IE -2011IE21486-2011IE23422</v>
      </c>
      <c r="E46" s="94">
        <v>40751</v>
      </c>
      <c r="F46" s="94">
        <v>40767</v>
      </c>
      <c r="G46" s="89">
        <v>5</v>
      </c>
      <c r="H46" s="34">
        <v>6</v>
      </c>
      <c r="I46" s="36"/>
      <c r="J46" s="25"/>
      <c r="K46" s="34">
        <v>175</v>
      </c>
      <c r="L46" s="95" t="s">
        <v>25</v>
      </c>
      <c r="M46" s="95" t="s">
        <v>26</v>
      </c>
      <c r="N46" s="99"/>
      <c r="O46" s="26" t="s">
        <v>690</v>
      </c>
      <c r="P46" s="234">
        <f t="shared" si="1"/>
        <v>26175</v>
      </c>
    </row>
    <row r="47" spans="1:17" s="51" customFormat="1" ht="25" customHeight="1">
      <c r="A47" s="25">
        <v>34</v>
      </c>
      <c r="B47" s="25" t="s">
        <v>31</v>
      </c>
      <c r="C47" s="38" t="s">
        <v>617</v>
      </c>
      <c r="D47" s="79" t="str">
        <f t="shared" si="0"/>
        <v>CONCEPTOS JURIDICOS - CONCEPTOS IE -2011IE23460-2011IE25764</v>
      </c>
      <c r="E47" s="94">
        <v>40767</v>
      </c>
      <c r="F47" s="94">
        <v>40788</v>
      </c>
      <c r="G47" s="89">
        <v>5</v>
      </c>
      <c r="H47" s="34">
        <v>7</v>
      </c>
      <c r="I47" s="36"/>
      <c r="J47" s="25"/>
      <c r="K47" s="34">
        <v>187</v>
      </c>
      <c r="L47" s="95" t="s">
        <v>25</v>
      </c>
      <c r="M47" s="95" t="s">
        <v>26</v>
      </c>
      <c r="N47" s="99"/>
      <c r="O47" s="26" t="s">
        <v>691</v>
      </c>
      <c r="P47" s="234">
        <f t="shared" si="1"/>
        <v>26175</v>
      </c>
    </row>
    <row r="48" spans="1:17" s="51" customFormat="1" ht="25" customHeight="1">
      <c r="A48" s="25">
        <v>35</v>
      </c>
      <c r="B48" s="25" t="s">
        <v>31</v>
      </c>
      <c r="C48" s="38" t="s">
        <v>617</v>
      </c>
      <c r="D48" s="79" t="str">
        <f t="shared" si="0"/>
        <v>CONCEPTOS JURIDICOS - CONCEPTOS IE -2011IE25780-2011IE27358</v>
      </c>
      <c r="E48" s="94">
        <v>40788</v>
      </c>
      <c r="F48" s="94">
        <v>40801</v>
      </c>
      <c r="G48" s="89">
        <v>6</v>
      </c>
      <c r="H48" s="34">
        <v>1</v>
      </c>
      <c r="I48" s="36"/>
      <c r="J48" s="25"/>
      <c r="K48" s="34">
        <v>190</v>
      </c>
      <c r="L48" s="95" t="s">
        <v>25</v>
      </c>
      <c r="M48" s="95" t="s">
        <v>26</v>
      </c>
      <c r="N48" s="99"/>
      <c r="O48" s="26" t="s">
        <v>692</v>
      </c>
      <c r="P48" s="234">
        <f t="shared" si="1"/>
        <v>26176</v>
      </c>
    </row>
    <row r="49" spans="1:16" s="51" customFormat="1" ht="25" customHeight="1">
      <c r="A49" s="25">
        <v>36</v>
      </c>
      <c r="B49" s="25" t="s">
        <v>31</v>
      </c>
      <c r="C49" s="38" t="s">
        <v>617</v>
      </c>
      <c r="D49" s="79" t="str">
        <f t="shared" si="0"/>
        <v>CONCEPTOS JURIDICOS - CONCEPTOS IE -2011IE27460-2011IE30704</v>
      </c>
      <c r="E49" s="94">
        <v>40801</v>
      </c>
      <c r="F49" s="100">
        <v>40829</v>
      </c>
      <c r="G49" s="89">
        <v>6</v>
      </c>
      <c r="H49" s="34">
        <v>2</v>
      </c>
      <c r="I49" s="36"/>
      <c r="J49" s="25"/>
      <c r="K49" s="34">
        <v>202</v>
      </c>
      <c r="L49" s="95" t="s">
        <v>25</v>
      </c>
      <c r="M49" s="95" t="s">
        <v>26</v>
      </c>
      <c r="N49" s="99"/>
      <c r="O49" s="26" t="s">
        <v>693</v>
      </c>
      <c r="P49" s="234">
        <f t="shared" si="1"/>
        <v>26176</v>
      </c>
    </row>
    <row r="50" spans="1:16" s="51" customFormat="1" ht="25" customHeight="1">
      <c r="A50" s="25">
        <v>37</v>
      </c>
      <c r="B50" s="25" t="s">
        <v>31</v>
      </c>
      <c r="C50" s="38" t="s">
        <v>617</v>
      </c>
      <c r="D50" s="79" t="str">
        <f t="shared" si="0"/>
        <v>CONCEPTOS JURIDICOS - CONCEPTOS IE -2011IE30832-2011IE32923</v>
      </c>
      <c r="E50" s="94">
        <v>40829</v>
      </c>
      <c r="F50" s="94">
        <v>40849</v>
      </c>
      <c r="G50" s="89">
        <v>6</v>
      </c>
      <c r="H50" s="34">
        <v>3</v>
      </c>
      <c r="I50" s="36"/>
      <c r="J50" s="25"/>
      <c r="K50" s="34">
        <v>208</v>
      </c>
      <c r="L50" s="95" t="s">
        <v>25</v>
      </c>
      <c r="M50" s="95" t="s">
        <v>26</v>
      </c>
      <c r="N50" s="99"/>
      <c r="O50" s="26" t="s">
        <v>694</v>
      </c>
      <c r="P50" s="234">
        <f t="shared" si="1"/>
        <v>26176</v>
      </c>
    </row>
    <row r="51" spans="1:16" s="51" customFormat="1" ht="25" customHeight="1">
      <c r="A51" s="25">
        <v>38</v>
      </c>
      <c r="B51" s="25" t="s">
        <v>31</v>
      </c>
      <c r="C51" s="38" t="s">
        <v>617</v>
      </c>
      <c r="D51" s="79" t="str">
        <f t="shared" si="0"/>
        <v>CONCEPTOS JURIDICOS - CONCEPTOS IE -2011IE32931-2011IE36365</v>
      </c>
      <c r="E51" s="94">
        <v>40897</v>
      </c>
      <c r="F51" s="94">
        <v>40872</v>
      </c>
      <c r="G51" s="89">
        <v>6</v>
      </c>
      <c r="H51" s="34">
        <v>4</v>
      </c>
      <c r="I51" s="36"/>
      <c r="J51" s="25"/>
      <c r="K51" s="34">
        <v>196</v>
      </c>
      <c r="L51" s="95" t="s">
        <v>25</v>
      </c>
      <c r="M51" s="95" t="s">
        <v>26</v>
      </c>
      <c r="N51" s="99"/>
      <c r="O51" s="26" t="s">
        <v>695</v>
      </c>
      <c r="P51" s="234">
        <f t="shared" si="1"/>
        <v>26176</v>
      </c>
    </row>
    <row r="52" spans="1:16" s="51" customFormat="1" ht="25" customHeight="1">
      <c r="A52" s="25">
        <v>43</v>
      </c>
      <c r="B52" s="25" t="s">
        <v>31</v>
      </c>
      <c r="C52" s="38" t="s">
        <v>617</v>
      </c>
      <c r="D52" s="79" t="str">
        <f>CONCATENATE(C52,O52)</f>
        <v>CONCEPTOS JURIDICOS - CONCEPTOS IE -2011IE36606-2011IE38781</v>
      </c>
      <c r="E52" s="94">
        <v>40875</v>
      </c>
      <c r="F52" s="94">
        <v>40886</v>
      </c>
      <c r="G52" s="89">
        <v>6</v>
      </c>
      <c r="H52" s="34">
        <v>5</v>
      </c>
      <c r="I52" s="36"/>
      <c r="J52" s="25"/>
      <c r="K52" s="34">
        <v>197</v>
      </c>
      <c r="L52" s="95" t="s">
        <v>25</v>
      </c>
      <c r="M52" s="95" t="s">
        <v>26</v>
      </c>
      <c r="N52" s="99"/>
      <c r="O52" s="26" t="s">
        <v>701</v>
      </c>
      <c r="P52" s="234">
        <f t="shared" si="1"/>
        <v>26176</v>
      </c>
    </row>
    <row r="53" spans="1:16" s="51" customFormat="1" ht="25" customHeight="1">
      <c r="A53" s="25">
        <v>44</v>
      </c>
      <c r="B53" s="25" t="s">
        <v>31</v>
      </c>
      <c r="C53" s="38" t="s">
        <v>617</v>
      </c>
      <c r="D53" s="79" t="str">
        <f>CONCATENATE(C53,O53)</f>
        <v>CONCEPTOS JURIDICOS - CONCEPTOS IE -2011IE39044-2011IE39272</v>
      </c>
      <c r="E53" s="94">
        <v>40889</v>
      </c>
      <c r="F53" s="94">
        <v>40890</v>
      </c>
      <c r="G53" s="89">
        <v>6</v>
      </c>
      <c r="H53" s="34">
        <v>6</v>
      </c>
      <c r="I53" s="36"/>
      <c r="J53" s="25"/>
      <c r="K53" s="34">
        <v>178</v>
      </c>
      <c r="L53" s="95" t="s">
        <v>25</v>
      </c>
      <c r="M53" s="95" t="s">
        <v>26</v>
      </c>
      <c r="N53" s="99"/>
      <c r="O53" s="26" t="s">
        <v>702</v>
      </c>
      <c r="P53" s="234">
        <f t="shared" si="1"/>
        <v>26176</v>
      </c>
    </row>
    <row r="54" spans="1:16" s="51" customFormat="1" ht="25" customHeight="1">
      <c r="A54" s="25">
        <v>45</v>
      </c>
      <c r="B54" s="25" t="s">
        <v>31</v>
      </c>
      <c r="C54" s="38" t="s">
        <v>617</v>
      </c>
      <c r="D54" s="79" t="str">
        <f>CONCATENATE(C54,O54)</f>
        <v>CONCEPTOS JURIDICOS - CONCEPTOS IE -2011IE39498-2011IE40115</v>
      </c>
      <c r="E54" s="94">
        <v>40526</v>
      </c>
      <c r="F54" s="94">
        <v>40893</v>
      </c>
      <c r="G54" s="89">
        <v>6</v>
      </c>
      <c r="H54" s="34">
        <v>7</v>
      </c>
      <c r="I54" s="36"/>
      <c r="J54" s="25"/>
      <c r="K54" s="34">
        <v>216</v>
      </c>
      <c r="L54" s="95" t="s">
        <v>25</v>
      </c>
      <c r="M54" s="95" t="s">
        <v>26</v>
      </c>
      <c r="N54" s="99"/>
      <c r="O54" s="26" t="s">
        <v>703</v>
      </c>
      <c r="P54" s="234">
        <f t="shared" si="1"/>
        <v>26176</v>
      </c>
    </row>
    <row r="55" spans="1:16" s="51" customFormat="1" ht="25" customHeight="1">
      <c r="A55" s="25">
        <v>46</v>
      </c>
      <c r="B55" s="25" t="s">
        <v>32</v>
      </c>
      <c r="C55" s="38" t="s">
        <v>617</v>
      </c>
      <c r="D55" s="79" t="str">
        <f>CONCATENATE(C55,O55)</f>
        <v>CONCEPTOS JURIDICOS - CONCEPTOS IE -2011IE40886-2011IE42299</v>
      </c>
      <c r="E55" s="94">
        <v>40897</v>
      </c>
      <c r="F55" s="94">
        <v>40905</v>
      </c>
      <c r="G55" s="89">
        <v>7</v>
      </c>
      <c r="H55" s="34">
        <v>1</v>
      </c>
      <c r="I55" s="36"/>
      <c r="J55" s="25"/>
      <c r="K55" s="34">
        <v>143</v>
      </c>
      <c r="L55" s="95" t="s">
        <v>25</v>
      </c>
      <c r="M55" s="95" t="s">
        <v>26</v>
      </c>
      <c r="N55" s="99"/>
      <c r="O55" s="26" t="s">
        <v>704</v>
      </c>
      <c r="P55" s="234">
        <f t="shared" si="1"/>
        <v>26177</v>
      </c>
    </row>
    <row r="56" spans="1:16" s="51" customFormat="1" ht="25" customHeight="1">
      <c r="A56" s="25">
        <v>39</v>
      </c>
      <c r="B56" s="25" t="s">
        <v>31</v>
      </c>
      <c r="C56" s="38" t="s">
        <v>617</v>
      </c>
      <c r="D56" s="79" t="str">
        <f t="shared" si="0"/>
        <v>CONCEPTOS JURIDICOS - CONCEPTOS IE -2011EE122-2011EE172</v>
      </c>
      <c r="E56" s="94">
        <v>40546</v>
      </c>
      <c r="F56" s="94">
        <v>40546</v>
      </c>
      <c r="G56" s="89">
        <v>7</v>
      </c>
      <c r="H56" s="34">
        <v>2</v>
      </c>
      <c r="I56" s="36"/>
      <c r="J56" s="25"/>
      <c r="K56" s="34">
        <v>208</v>
      </c>
      <c r="L56" s="95" t="s">
        <v>25</v>
      </c>
      <c r="M56" s="95" t="s">
        <v>26</v>
      </c>
      <c r="N56" s="99"/>
      <c r="O56" s="26" t="s">
        <v>697</v>
      </c>
      <c r="P56" s="234">
        <f t="shared" si="1"/>
        <v>26177</v>
      </c>
    </row>
    <row r="57" spans="1:16" s="51" customFormat="1" ht="25" customHeight="1">
      <c r="A57" s="25">
        <v>40</v>
      </c>
      <c r="B57" s="25" t="s">
        <v>31</v>
      </c>
      <c r="C57" s="38" t="s">
        <v>617</v>
      </c>
      <c r="D57" s="79" t="str">
        <f t="shared" si="0"/>
        <v>CONCEPTOS JURIDICOS - CONCEPTOS EE -2011EE200-2011EE500</v>
      </c>
      <c r="E57" s="94">
        <v>40546</v>
      </c>
      <c r="F57" s="94">
        <v>40550</v>
      </c>
      <c r="G57" s="89">
        <v>7</v>
      </c>
      <c r="H57" s="34">
        <v>3</v>
      </c>
      <c r="I57" s="36"/>
      <c r="J57" s="25"/>
      <c r="K57" s="34">
        <v>197</v>
      </c>
      <c r="L57" s="95" t="s">
        <v>25</v>
      </c>
      <c r="M57" s="95" t="s">
        <v>26</v>
      </c>
      <c r="N57" s="99"/>
      <c r="O57" s="26" t="s">
        <v>698</v>
      </c>
      <c r="P57" s="234">
        <f t="shared" si="1"/>
        <v>26177</v>
      </c>
    </row>
    <row r="58" spans="1:16" s="51" customFormat="1" ht="25" customHeight="1">
      <c r="A58" s="25">
        <v>41</v>
      </c>
      <c r="B58" s="25" t="s">
        <v>31</v>
      </c>
      <c r="C58" s="38" t="s">
        <v>617</v>
      </c>
      <c r="D58" s="79" t="str">
        <f t="shared" si="0"/>
        <v>CONCEPTOS JURIDICOS - CONCEPTOS EE -2011EE555-2011EE2374</v>
      </c>
      <c r="E58" s="94">
        <v>40550</v>
      </c>
      <c r="F58" s="94">
        <v>40564</v>
      </c>
      <c r="G58" s="89">
        <v>7</v>
      </c>
      <c r="H58" s="34">
        <v>4</v>
      </c>
      <c r="I58" s="36"/>
      <c r="J58" s="25"/>
      <c r="K58" s="34">
        <v>191</v>
      </c>
      <c r="L58" s="95" t="s">
        <v>25</v>
      </c>
      <c r="M58" s="95" t="s">
        <v>26</v>
      </c>
      <c r="N58" s="99"/>
      <c r="O58" s="26" t="s">
        <v>699</v>
      </c>
      <c r="P58" s="234">
        <f t="shared" si="1"/>
        <v>26177</v>
      </c>
    </row>
    <row r="59" spans="1:16" s="51" customFormat="1" ht="25" customHeight="1">
      <c r="A59" s="25">
        <v>42</v>
      </c>
      <c r="B59" s="25" t="s">
        <v>31</v>
      </c>
      <c r="C59" s="38" t="s">
        <v>617</v>
      </c>
      <c r="D59" s="79" t="str">
        <f t="shared" si="0"/>
        <v>CONCEPTOS JURIDICOS - CONCEPTOS EE -2011EE2376-2011EE4945</v>
      </c>
      <c r="E59" s="94">
        <v>40564</v>
      </c>
      <c r="F59" s="94">
        <v>40581</v>
      </c>
      <c r="G59" s="89">
        <v>7</v>
      </c>
      <c r="H59" s="34">
        <v>5</v>
      </c>
      <c r="I59" s="36"/>
      <c r="J59" s="25"/>
      <c r="K59" s="34">
        <v>210</v>
      </c>
      <c r="L59" s="95" t="s">
        <v>25</v>
      </c>
      <c r="M59" s="95" t="s">
        <v>26</v>
      </c>
      <c r="N59" s="99"/>
      <c r="O59" s="26" t="s">
        <v>700</v>
      </c>
      <c r="P59" s="234">
        <f t="shared" si="1"/>
        <v>26177</v>
      </c>
    </row>
    <row r="60" spans="1:16" s="51" customFormat="1" ht="25" customHeight="1">
      <c r="A60" s="25">
        <v>46</v>
      </c>
      <c r="B60" s="25" t="s">
        <v>31</v>
      </c>
      <c r="C60" s="38" t="s">
        <v>617</v>
      </c>
      <c r="D60" s="79" t="str">
        <f t="shared" si="0"/>
        <v>CONCEPTOS JURIDICOS - CONCEPTOS EE-2011EE4950-2011EE6557</v>
      </c>
      <c r="E60" s="94">
        <v>40581</v>
      </c>
      <c r="F60" s="94">
        <v>40589</v>
      </c>
      <c r="G60" s="89">
        <v>7</v>
      </c>
      <c r="H60" s="34">
        <v>6</v>
      </c>
      <c r="I60" s="36"/>
      <c r="J60" s="25"/>
      <c r="K60" s="34">
        <v>225</v>
      </c>
      <c r="L60" s="95" t="s">
        <v>25</v>
      </c>
      <c r="M60" s="95" t="s">
        <v>26</v>
      </c>
      <c r="N60" s="99"/>
      <c r="O60" s="26" t="s">
        <v>706</v>
      </c>
      <c r="P60" s="234">
        <f t="shared" si="1"/>
        <v>26177</v>
      </c>
    </row>
    <row r="61" spans="1:16" s="51" customFormat="1" ht="25" customHeight="1">
      <c r="A61" s="25">
        <v>47</v>
      </c>
      <c r="B61" s="25" t="s">
        <v>31</v>
      </c>
      <c r="C61" s="38" t="s">
        <v>617</v>
      </c>
      <c r="D61" s="79" t="str">
        <f t="shared" si="0"/>
        <v>CONCEPTOS JURIDICOS - CONCEPTOS EE-2011EE6558-2011EE9202</v>
      </c>
      <c r="E61" s="94">
        <v>40589</v>
      </c>
      <c r="F61" s="94">
        <v>40603</v>
      </c>
      <c r="G61" s="89">
        <v>7</v>
      </c>
      <c r="H61" s="34">
        <v>7</v>
      </c>
      <c r="I61" s="36"/>
      <c r="J61" s="25"/>
      <c r="K61" s="34">
        <v>194</v>
      </c>
      <c r="L61" s="95" t="s">
        <v>25</v>
      </c>
      <c r="M61" s="95" t="s">
        <v>26</v>
      </c>
      <c r="N61" s="99"/>
      <c r="O61" s="26" t="s">
        <v>707</v>
      </c>
      <c r="P61" s="234">
        <f t="shared" si="1"/>
        <v>26177</v>
      </c>
    </row>
    <row r="62" spans="1:16" s="51" customFormat="1" ht="25" customHeight="1">
      <c r="A62" s="25">
        <v>48</v>
      </c>
      <c r="B62" s="25" t="s">
        <v>31</v>
      </c>
      <c r="C62" s="38" t="s">
        <v>617</v>
      </c>
      <c r="D62" s="79" t="str">
        <f t="shared" si="0"/>
        <v>CONCEPTOS JURIDICOS - CONCEPTOS EE-2011EE9203-2011EE9448</v>
      </c>
      <c r="E62" s="94">
        <v>40603</v>
      </c>
      <c r="F62" s="94">
        <v>40604</v>
      </c>
      <c r="G62" s="89">
        <v>8</v>
      </c>
      <c r="H62" s="34">
        <v>1</v>
      </c>
      <c r="I62" s="36"/>
      <c r="J62" s="25"/>
      <c r="K62" s="34">
        <v>192</v>
      </c>
      <c r="L62" s="95" t="s">
        <v>25</v>
      </c>
      <c r="M62" s="95" t="s">
        <v>26</v>
      </c>
      <c r="N62" s="99"/>
      <c r="O62" s="26" t="s">
        <v>708</v>
      </c>
      <c r="P62" s="234">
        <f t="shared" si="1"/>
        <v>26178</v>
      </c>
    </row>
    <row r="63" spans="1:16" s="51" customFormat="1" ht="25" customHeight="1">
      <c r="A63" s="25">
        <v>49</v>
      </c>
      <c r="B63" s="25" t="s">
        <v>31</v>
      </c>
      <c r="C63" s="38" t="s">
        <v>617</v>
      </c>
      <c r="D63" s="79" t="str">
        <f t="shared" si="0"/>
        <v>CONCEPTOS JURIDICOS - CONCEPTOS EE-2011EE9449-2011EE11906</v>
      </c>
      <c r="E63" s="94">
        <v>40604</v>
      </c>
      <c r="F63" s="94">
        <v>40617</v>
      </c>
      <c r="G63" s="89">
        <v>8</v>
      </c>
      <c r="H63" s="34">
        <v>2</v>
      </c>
      <c r="I63" s="36"/>
      <c r="J63" s="25"/>
      <c r="K63" s="34">
        <v>202</v>
      </c>
      <c r="L63" s="95" t="s">
        <v>25</v>
      </c>
      <c r="M63" s="95" t="s">
        <v>26</v>
      </c>
      <c r="N63" s="99"/>
      <c r="O63" s="26" t="s">
        <v>709</v>
      </c>
      <c r="P63" s="234">
        <f t="shared" si="1"/>
        <v>26178</v>
      </c>
    </row>
    <row r="64" spans="1:16" s="51" customFormat="1" ht="25" customHeight="1">
      <c r="A64" s="25">
        <v>50</v>
      </c>
      <c r="B64" s="25" t="s">
        <v>31</v>
      </c>
      <c r="C64" s="38" t="s">
        <v>617</v>
      </c>
      <c r="D64" s="79" t="str">
        <f t="shared" si="0"/>
        <v>CONCEPTOS JURIDICOS - CONCEPTOS EE-2011EE11909-2011EE14428</v>
      </c>
      <c r="E64" s="94">
        <v>40617</v>
      </c>
      <c r="F64" s="94">
        <v>40631</v>
      </c>
      <c r="G64" s="89">
        <v>8</v>
      </c>
      <c r="H64" s="34">
        <v>3</v>
      </c>
      <c r="I64" s="36"/>
      <c r="J64" s="25"/>
      <c r="K64" s="34">
        <v>187</v>
      </c>
      <c r="L64" s="95" t="s">
        <v>25</v>
      </c>
      <c r="M64" s="95" t="s">
        <v>26</v>
      </c>
      <c r="N64" s="99"/>
      <c r="O64" s="26" t="s">
        <v>710</v>
      </c>
      <c r="P64" s="234">
        <f t="shared" si="1"/>
        <v>26178</v>
      </c>
    </row>
    <row r="65" spans="1:16" s="51" customFormat="1" ht="25" customHeight="1">
      <c r="A65" s="25">
        <v>51</v>
      </c>
      <c r="B65" s="25" t="s">
        <v>31</v>
      </c>
      <c r="C65" s="38" t="s">
        <v>617</v>
      </c>
      <c r="D65" s="79" t="str">
        <f t="shared" si="0"/>
        <v>CONCEPTOS JURIDICOS - CONCEPTOS EE-2011EE14839-2011EE16892</v>
      </c>
      <c r="E65" s="94">
        <v>40633</v>
      </c>
      <c r="F65" s="94">
        <v>40641</v>
      </c>
      <c r="G65" s="89">
        <v>8</v>
      </c>
      <c r="H65" s="34">
        <v>4</v>
      </c>
      <c r="I65" s="36"/>
      <c r="J65" s="25"/>
      <c r="K65" s="34">
        <v>196</v>
      </c>
      <c r="L65" s="95" t="s">
        <v>25</v>
      </c>
      <c r="M65" s="95" t="s">
        <v>26</v>
      </c>
      <c r="N65" s="99"/>
      <c r="O65" s="26" t="s">
        <v>711</v>
      </c>
      <c r="P65" s="234">
        <f t="shared" si="1"/>
        <v>26178</v>
      </c>
    </row>
    <row r="66" spans="1:16" s="51" customFormat="1" ht="25" customHeight="1">
      <c r="A66" s="25">
        <v>52</v>
      </c>
      <c r="B66" s="25" t="s">
        <v>31</v>
      </c>
      <c r="C66" s="38" t="s">
        <v>617</v>
      </c>
      <c r="D66" s="79" t="str">
        <f t="shared" si="0"/>
        <v>CONCEPTOS JURIDICOS - CONCEPTOS EE-2011EE16898-2011EE20865</v>
      </c>
      <c r="E66" s="94">
        <v>40641</v>
      </c>
      <c r="F66" s="94">
        <v>40665</v>
      </c>
      <c r="G66" s="89">
        <v>8</v>
      </c>
      <c r="H66" s="34">
        <v>5</v>
      </c>
      <c r="I66" s="36"/>
      <c r="J66" s="25"/>
      <c r="K66" s="34">
        <v>176</v>
      </c>
      <c r="L66" s="95" t="s">
        <v>25</v>
      </c>
      <c r="M66" s="95" t="s">
        <v>26</v>
      </c>
      <c r="N66" s="99"/>
      <c r="O66" s="26" t="s">
        <v>712</v>
      </c>
      <c r="P66" s="234">
        <f t="shared" si="1"/>
        <v>26178</v>
      </c>
    </row>
    <row r="67" spans="1:16" s="51" customFormat="1" ht="25" customHeight="1">
      <c r="A67" s="25">
        <v>53</v>
      </c>
      <c r="B67" s="25" t="s">
        <v>31</v>
      </c>
      <c r="C67" s="38" t="s">
        <v>617</v>
      </c>
      <c r="D67" s="79" t="str">
        <f t="shared" si="0"/>
        <v>CONCEPTOS JURIDICOS - CONCEPTOS EE-2011EE20866-2011EE23687</v>
      </c>
      <c r="E67" s="94">
        <v>40665</v>
      </c>
      <c r="F67" s="94">
        <v>40680</v>
      </c>
      <c r="G67" s="89">
        <v>8</v>
      </c>
      <c r="H67" s="34">
        <v>6</v>
      </c>
      <c r="I67" s="36"/>
      <c r="J67" s="25"/>
      <c r="K67" s="34">
        <v>166</v>
      </c>
      <c r="L67" s="95" t="s">
        <v>25</v>
      </c>
      <c r="M67" s="95" t="s">
        <v>26</v>
      </c>
      <c r="N67" s="99"/>
      <c r="O67" s="26" t="s">
        <v>713</v>
      </c>
      <c r="P67" s="234">
        <f t="shared" si="1"/>
        <v>26178</v>
      </c>
    </row>
    <row r="68" spans="1:16" s="51" customFormat="1" ht="25" customHeight="1">
      <c r="A68" s="25">
        <v>54</v>
      </c>
      <c r="B68" s="25" t="s">
        <v>31</v>
      </c>
      <c r="C68" s="38" t="s">
        <v>617</v>
      </c>
      <c r="D68" s="79" t="str">
        <f t="shared" si="0"/>
        <v>CONCEPTOS JURIDICOS - CONCEPTOS EE-2011EE23988-2011EE27070</v>
      </c>
      <c r="E68" s="94">
        <v>40681</v>
      </c>
      <c r="F68" s="94">
        <v>40696</v>
      </c>
      <c r="G68" s="89">
        <v>8</v>
      </c>
      <c r="H68" s="34">
        <v>7</v>
      </c>
      <c r="I68" s="36"/>
      <c r="J68" s="25"/>
      <c r="K68" s="34">
        <v>177</v>
      </c>
      <c r="L68" s="95" t="s">
        <v>25</v>
      </c>
      <c r="M68" s="95" t="s">
        <v>26</v>
      </c>
      <c r="N68" s="99"/>
      <c r="O68" s="26" t="s">
        <v>714</v>
      </c>
      <c r="P68" s="234">
        <f t="shared" si="1"/>
        <v>26178</v>
      </c>
    </row>
    <row r="69" spans="1:16" s="51" customFormat="1" ht="25" customHeight="1">
      <c r="A69" s="25">
        <v>55</v>
      </c>
      <c r="B69" s="25" t="s">
        <v>31</v>
      </c>
      <c r="C69" s="38" t="s">
        <v>617</v>
      </c>
      <c r="D69" s="79" t="str">
        <f t="shared" si="0"/>
        <v>CONCEPTOS JURIDICOS - CONCEPTOS EE-2011EE27075-2011EE28872</v>
      </c>
      <c r="E69" s="94">
        <v>40696</v>
      </c>
      <c r="F69" s="94">
        <v>40703</v>
      </c>
      <c r="G69" s="89">
        <v>9</v>
      </c>
      <c r="H69" s="34">
        <v>1</v>
      </c>
      <c r="I69" s="36"/>
      <c r="J69" s="25"/>
      <c r="K69" s="34">
        <v>189</v>
      </c>
      <c r="L69" s="95" t="s">
        <v>25</v>
      </c>
      <c r="M69" s="95" t="s">
        <v>26</v>
      </c>
      <c r="N69" s="99"/>
      <c r="O69" s="26" t="s">
        <v>715</v>
      </c>
      <c r="P69" s="234">
        <f t="shared" si="1"/>
        <v>26179</v>
      </c>
    </row>
    <row r="70" spans="1:16" s="51" customFormat="1" ht="25" customHeight="1">
      <c r="A70" s="25">
        <v>56</v>
      </c>
      <c r="B70" s="25" t="s">
        <v>31</v>
      </c>
      <c r="C70" s="38" t="s">
        <v>617</v>
      </c>
      <c r="D70" s="79" t="str">
        <f t="shared" si="0"/>
        <v>CONCEPTOS JURIDICOS - CONCEPTOS EE- 2011EE28886-2011EE30145</v>
      </c>
      <c r="E70" s="94">
        <v>40703</v>
      </c>
      <c r="F70" s="94">
        <v>40709</v>
      </c>
      <c r="G70" s="89">
        <v>9</v>
      </c>
      <c r="H70" s="34">
        <v>2</v>
      </c>
      <c r="I70" s="36"/>
      <c r="J70" s="25"/>
      <c r="K70" s="34">
        <v>194</v>
      </c>
      <c r="L70" s="95" t="s">
        <v>25</v>
      </c>
      <c r="M70" s="95" t="s">
        <v>26</v>
      </c>
      <c r="N70" s="99"/>
      <c r="O70" s="26" t="s">
        <v>716</v>
      </c>
      <c r="P70" s="234">
        <f t="shared" si="1"/>
        <v>26179</v>
      </c>
    </row>
    <row r="71" spans="1:16" s="51" customFormat="1" ht="25" customHeight="1">
      <c r="A71" s="25">
        <v>57</v>
      </c>
      <c r="B71" s="25" t="s">
        <v>31</v>
      </c>
      <c r="C71" s="38" t="s">
        <v>617</v>
      </c>
      <c r="D71" s="79" t="str">
        <f t="shared" si="0"/>
        <v>CONCEPTOS JURIDICOS - CONCEPTOS EE-2011EE30233-2011EE33141</v>
      </c>
      <c r="E71" s="94">
        <v>40709</v>
      </c>
      <c r="F71" s="94">
        <v>40729</v>
      </c>
      <c r="G71" s="89">
        <v>9</v>
      </c>
      <c r="H71" s="34">
        <v>3</v>
      </c>
      <c r="I71" s="36"/>
      <c r="J71" s="25"/>
      <c r="K71" s="34">
        <v>201</v>
      </c>
      <c r="L71" s="95" t="s">
        <v>25</v>
      </c>
      <c r="M71" s="95" t="s">
        <v>26</v>
      </c>
      <c r="N71" s="99"/>
      <c r="O71" s="26" t="s">
        <v>717</v>
      </c>
      <c r="P71" s="234">
        <f t="shared" si="1"/>
        <v>26179</v>
      </c>
    </row>
    <row r="72" spans="1:16" s="29" customFormat="1" ht="25" customHeight="1">
      <c r="A72" s="25">
        <v>58</v>
      </c>
      <c r="B72" s="25" t="s">
        <v>31</v>
      </c>
      <c r="C72" s="38" t="s">
        <v>617</v>
      </c>
      <c r="D72" s="79" t="str">
        <f t="shared" si="0"/>
        <v>CONCEPTOS JURIDICOS - CONCEPTOS EE-2011EE33144-2011EE34115</v>
      </c>
      <c r="E72" s="94">
        <v>40729</v>
      </c>
      <c r="F72" s="94">
        <v>40732</v>
      </c>
      <c r="G72" s="89">
        <v>9</v>
      </c>
      <c r="H72" s="34">
        <v>4</v>
      </c>
      <c r="I72" s="36"/>
      <c r="J72" s="25"/>
      <c r="K72" s="34">
        <v>196</v>
      </c>
      <c r="L72" s="95" t="s">
        <v>25</v>
      </c>
      <c r="M72" s="95" t="s">
        <v>26</v>
      </c>
      <c r="N72" s="99"/>
      <c r="O72" s="26" t="s">
        <v>718</v>
      </c>
      <c r="P72" s="234">
        <f t="shared" si="1"/>
        <v>26179</v>
      </c>
    </row>
    <row r="73" spans="1:16" s="29" customFormat="1" ht="25" customHeight="1">
      <c r="A73" s="25">
        <v>59</v>
      </c>
      <c r="B73" s="25" t="s">
        <v>31</v>
      </c>
      <c r="C73" s="38" t="s">
        <v>617</v>
      </c>
      <c r="D73" s="79" t="str">
        <f t="shared" si="0"/>
        <v>CONCEPTOS JURIDICOS - CONCEPTOS EE-2011EE34328-2011EE37805</v>
      </c>
      <c r="E73" s="94">
        <v>40735</v>
      </c>
      <c r="F73" s="94">
        <v>40750</v>
      </c>
      <c r="G73" s="89">
        <v>9</v>
      </c>
      <c r="H73" s="34">
        <v>5</v>
      </c>
      <c r="I73" s="36"/>
      <c r="J73" s="25"/>
      <c r="K73" s="34">
        <v>184</v>
      </c>
      <c r="L73" s="95" t="s">
        <v>25</v>
      </c>
      <c r="M73" s="95" t="s">
        <v>26</v>
      </c>
      <c r="N73" s="99"/>
      <c r="O73" s="26" t="s">
        <v>719</v>
      </c>
      <c r="P73" s="234">
        <f t="shared" si="1"/>
        <v>26179</v>
      </c>
    </row>
    <row r="74" spans="1:16" s="29" customFormat="1" ht="25" customHeight="1">
      <c r="A74" s="25">
        <v>60</v>
      </c>
      <c r="B74" s="25" t="s">
        <v>31</v>
      </c>
      <c r="C74" s="38" t="s">
        <v>617</v>
      </c>
      <c r="D74" s="79" t="str">
        <f t="shared" si="0"/>
        <v>CONCEPTOS JURIDICOS - CONCEPTOS EE-2011EE37814-2011EE38487</v>
      </c>
      <c r="E74" s="94">
        <v>40750</v>
      </c>
      <c r="F74" s="94">
        <v>40751</v>
      </c>
      <c r="G74" s="89">
        <v>9</v>
      </c>
      <c r="H74" s="34">
        <v>6</v>
      </c>
      <c r="I74" s="36"/>
      <c r="J74" s="25"/>
      <c r="K74" s="34">
        <v>181</v>
      </c>
      <c r="L74" s="95" t="s">
        <v>25</v>
      </c>
      <c r="M74" s="95" t="s">
        <v>26</v>
      </c>
      <c r="N74" s="99"/>
      <c r="O74" s="26" t="s">
        <v>720</v>
      </c>
      <c r="P74" s="234">
        <f t="shared" si="1"/>
        <v>26179</v>
      </c>
    </row>
    <row r="75" spans="1:16" s="29" customFormat="1" ht="25" customHeight="1">
      <c r="A75" s="25">
        <v>61</v>
      </c>
      <c r="B75" s="25" t="s">
        <v>31</v>
      </c>
      <c r="C75" s="38" t="s">
        <v>617</v>
      </c>
      <c r="D75" s="79" t="str">
        <f t="shared" si="0"/>
        <v>CONCEPTOS JURIDICOS - CONCEPTOS EE-2011EE38727-2011EE41327</v>
      </c>
      <c r="E75" s="94">
        <v>40752</v>
      </c>
      <c r="F75" s="94">
        <v>40763</v>
      </c>
      <c r="G75" s="89">
        <v>9</v>
      </c>
      <c r="H75" s="34">
        <v>7</v>
      </c>
      <c r="I75" s="36"/>
      <c r="J75" s="25"/>
      <c r="K75" s="34">
        <v>184</v>
      </c>
      <c r="L75" s="95" t="s">
        <v>25</v>
      </c>
      <c r="M75" s="95" t="s">
        <v>26</v>
      </c>
      <c r="N75" s="99"/>
      <c r="O75" s="26" t="s">
        <v>721</v>
      </c>
      <c r="P75" s="234">
        <f t="shared" si="1"/>
        <v>26179</v>
      </c>
    </row>
    <row r="76" spans="1:16" s="29" customFormat="1" ht="25" customHeight="1">
      <c r="A76" s="25">
        <v>62</v>
      </c>
      <c r="B76" s="25" t="s">
        <v>31</v>
      </c>
      <c r="C76" s="38" t="s">
        <v>617</v>
      </c>
      <c r="D76" s="79" t="str">
        <f t="shared" si="0"/>
        <v>CONCEPTOS JURIDICOS - CONCEPTOS EE-2011EE41636-2011EE44296</v>
      </c>
      <c r="E76" s="94">
        <v>40763</v>
      </c>
      <c r="F76" s="94">
        <v>40778</v>
      </c>
      <c r="G76" s="89">
        <v>10</v>
      </c>
      <c r="H76" s="34">
        <v>1</v>
      </c>
      <c r="I76" s="36"/>
      <c r="J76" s="25"/>
      <c r="K76" s="34">
        <v>186</v>
      </c>
      <c r="L76" s="95" t="s">
        <v>25</v>
      </c>
      <c r="M76" s="95" t="s">
        <v>26</v>
      </c>
      <c r="N76" s="99"/>
      <c r="O76" s="26" t="s">
        <v>722</v>
      </c>
      <c r="P76" s="234">
        <f t="shared" si="1"/>
        <v>26180</v>
      </c>
    </row>
    <row r="77" spans="1:16" s="29" customFormat="1" ht="25" customHeight="1">
      <c r="A77" s="25">
        <v>63</v>
      </c>
      <c r="B77" s="25" t="s">
        <v>32</v>
      </c>
      <c r="C77" s="38" t="s">
        <v>617</v>
      </c>
      <c r="D77" s="79" t="str">
        <f t="shared" si="0"/>
        <v>CONCEPTOS JURIDICOS - CONCEPTOS EE-2011EE44631-2011EE45592</v>
      </c>
      <c r="E77" s="94">
        <v>40779</v>
      </c>
      <c r="F77" s="94">
        <v>40781</v>
      </c>
      <c r="G77" s="89">
        <v>10</v>
      </c>
      <c r="H77" s="34">
        <v>2</v>
      </c>
      <c r="I77" s="36"/>
      <c r="J77" s="25"/>
      <c r="K77" s="88">
        <v>215</v>
      </c>
      <c r="L77" s="95" t="s">
        <v>25</v>
      </c>
      <c r="M77" s="95" t="s">
        <v>26</v>
      </c>
      <c r="N77" s="99"/>
      <c r="O77" s="26" t="s">
        <v>723</v>
      </c>
      <c r="P77" s="234">
        <f t="shared" si="1"/>
        <v>26180</v>
      </c>
    </row>
    <row r="78" spans="1:16" s="29" customFormat="1" ht="25" customHeight="1">
      <c r="A78" s="25">
        <v>64</v>
      </c>
      <c r="B78" s="25" t="s">
        <v>31</v>
      </c>
      <c r="C78" s="38" t="s">
        <v>617</v>
      </c>
      <c r="D78" s="79" t="str">
        <f t="shared" si="0"/>
        <v>CONCEPTOS JURIDICOS - CONCEPTOS EE-2011EE46408-2011EE49927</v>
      </c>
      <c r="E78" s="94">
        <v>40785</v>
      </c>
      <c r="F78" s="94">
        <v>40794</v>
      </c>
      <c r="G78" s="89">
        <v>10</v>
      </c>
      <c r="H78" s="34">
        <v>3</v>
      </c>
      <c r="I78" s="36"/>
      <c r="J78" s="25"/>
      <c r="K78" s="34">
        <v>153</v>
      </c>
      <c r="L78" s="95" t="s">
        <v>25</v>
      </c>
      <c r="M78" s="95" t="s">
        <v>26</v>
      </c>
      <c r="N78" s="99"/>
      <c r="O78" s="26" t="s">
        <v>724</v>
      </c>
      <c r="P78" s="234">
        <f t="shared" si="1"/>
        <v>26180</v>
      </c>
    </row>
    <row r="79" spans="1:16" s="29" customFormat="1" ht="25" customHeight="1">
      <c r="A79" s="25">
        <v>65</v>
      </c>
      <c r="B79" s="25" t="s">
        <v>31</v>
      </c>
      <c r="C79" s="38" t="s">
        <v>617</v>
      </c>
      <c r="D79" s="79" t="str">
        <f t="shared" si="0"/>
        <v>CONCEPTOS JURIDICOS - CONCEPTOS EE-2011EE49930-2011EE53698</v>
      </c>
      <c r="E79" s="94">
        <v>40794</v>
      </c>
      <c r="F79" s="94">
        <v>40806</v>
      </c>
      <c r="G79" s="89">
        <v>10</v>
      </c>
      <c r="H79" s="34">
        <v>4</v>
      </c>
      <c r="I79" s="36"/>
      <c r="J79" s="25"/>
      <c r="K79" s="34">
        <v>197</v>
      </c>
      <c r="L79" s="95" t="s">
        <v>25</v>
      </c>
      <c r="M79" s="95" t="s">
        <v>26</v>
      </c>
      <c r="N79" s="99"/>
      <c r="O79" s="26" t="s">
        <v>725</v>
      </c>
      <c r="P79" s="234">
        <f t="shared" si="1"/>
        <v>26180</v>
      </c>
    </row>
    <row r="80" spans="1:16" s="29" customFormat="1" ht="25" customHeight="1">
      <c r="A80" s="25">
        <v>66</v>
      </c>
      <c r="B80" s="25" t="s">
        <v>31</v>
      </c>
      <c r="C80" s="38" t="s">
        <v>617</v>
      </c>
      <c r="D80" s="79" t="str">
        <f t="shared" si="0"/>
        <v>CONCEPTOS JURIDICOS - CONCEPTOS EE-2011EE53698</v>
      </c>
      <c r="E80" s="94">
        <v>40806</v>
      </c>
      <c r="F80" s="94">
        <v>40806</v>
      </c>
      <c r="G80" s="89">
        <v>10</v>
      </c>
      <c r="H80" s="34">
        <v>5</v>
      </c>
      <c r="I80" s="36"/>
      <c r="J80" s="25"/>
      <c r="K80" s="34">
        <v>192</v>
      </c>
      <c r="L80" s="95" t="s">
        <v>25</v>
      </c>
      <c r="M80" s="95" t="s">
        <v>26</v>
      </c>
      <c r="N80" s="99"/>
      <c r="O80" s="26" t="s">
        <v>726</v>
      </c>
      <c r="P80" s="234">
        <f t="shared" ref="P80:P92" si="2">IF(G80=G79,P79,P79+1)</f>
        <v>26180</v>
      </c>
    </row>
    <row r="81" spans="1:16" s="29" customFormat="1" ht="25" customHeight="1">
      <c r="A81" s="25">
        <v>67</v>
      </c>
      <c r="B81" s="25" t="s">
        <v>31</v>
      </c>
      <c r="C81" s="38" t="s">
        <v>617</v>
      </c>
      <c r="D81" s="79" t="str">
        <f t="shared" ref="D81:D92" si="3">CONCATENATE(C81,O81)</f>
        <v>CONCEPTOS JURIDICOS - CONCEPTOS EE-2011EE53699-2011EE56467</v>
      </c>
      <c r="E81" s="94">
        <v>40806</v>
      </c>
      <c r="F81" s="94">
        <v>40813</v>
      </c>
      <c r="G81" s="89">
        <v>10</v>
      </c>
      <c r="H81" s="34">
        <v>6</v>
      </c>
      <c r="I81" s="36"/>
      <c r="J81" s="25"/>
      <c r="K81" s="34">
        <v>212</v>
      </c>
      <c r="L81" s="95" t="s">
        <v>25</v>
      </c>
      <c r="M81" s="95" t="s">
        <v>26</v>
      </c>
      <c r="N81" s="99"/>
      <c r="O81" s="26" t="s">
        <v>727</v>
      </c>
      <c r="P81" s="234">
        <f t="shared" si="2"/>
        <v>26180</v>
      </c>
    </row>
    <row r="82" spans="1:16" s="29" customFormat="1" ht="25" customHeight="1">
      <c r="A82" s="25">
        <v>68</v>
      </c>
      <c r="B82" s="25" t="s">
        <v>31</v>
      </c>
      <c r="C82" s="38" t="s">
        <v>617</v>
      </c>
      <c r="D82" s="79" t="str">
        <f t="shared" si="3"/>
        <v>CONCEPTOS JURIDICOS - CONCEPTOS EE-2011EE56469-2011EE58216</v>
      </c>
      <c r="E82" s="94">
        <v>40813</v>
      </c>
      <c r="F82" s="94">
        <v>40816</v>
      </c>
      <c r="G82" s="89">
        <v>11</v>
      </c>
      <c r="H82" s="34">
        <v>1</v>
      </c>
      <c r="I82" s="36"/>
      <c r="J82" s="25"/>
      <c r="K82" s="34">
        <v>156</v>
      </c>
      <c r="L82" s="95" t="s">
        <v>25</v>
      </c>
      <c r="M82" s="95" t="s">
        <v>26</v>
      </c>
      <c r="N82" s="99"/>
      <c r="O82" s="26" t="s">
        <v>728</v>
      </c>
      <c r="P82" s="234">
        <f t="shared" si="2"/>
        <v>26181</v>
      </c>
    </row>
    <row r="83" spans="1:16" s="29" customFormat="1" ht="25" customHeight="1">
      <c r="A83" s="25">
        <v>69</v>
      </c>
      <c r="B83" s="25" t="s">
        <v>31</v>
      </c>
      <c r="C83" s="38" t="s">
        <v>617</v>
      </c>
      <c r="D83" s="79" t="str">
        <f t="shared" si="3"/>
        <v>CONCEPTOS JURIDICOS - CONCEPTOS EE-2011EE58246-2011EE61423</v>
      </c>
      <c r="E83" s="94">
        <v>40816</v>
      </c>
      <c r="F83" s="94">
        <v>40834</v>
      </c>
      <c r="G83" s="89">
        <v>11</v>
      </c>
      <c r="H83" s="34">
        <v>2</v>
      </c>
      <c r="I83" s="36"/>
      <c r="J83" s="25"/>
      <c r="K83" s="34">
        <v>183</v>
      </c>
      <c r="L83" s="95" t="s">
        <v>25</v>
      </c>
      <c r="M83" s="95" t="s">
        <v>26</v>
      </c>
      <c r="N83" s="99"/>
      <c r="O83" s="26" t="s">
        <v>729</v>
      </c>
      <c r="P83" s="234">
        <f t="shared" si="2"/>
        <v>26181</v>
      </c>
    </row>
    <row r="84" spans="1:16" s="29" customFormat="1" ht="25" customHeight="1">
      <c r="A84" s="25">
        <v>70</v>
      </c>
      <c r="B84" s="25" t="s">
        <v>31</v>
      </c>
      <c r="C84" s="38" t="s">
        <v>617</v>
      </c>
      <c r="D84" s="79" t="str">
        <f t="shared" si="3"/>
        <v>CONCEPTOS JURIDICOS - CONCEPTOS EE-2011EE61425-2011EE63924</v>
      </c>
      <c r="E84" s="94">
        <v>40834</v>
      </c>
      <c r="F84" s="94">
        <v>40844</v>
      </c>
      <c r="G84" s="89">
        <v>11</v>
      </c>
      <c r="H84" s="34">
        <v>3</v>
      </c>
      <c r="I84" s="36"/>
      <c r="J84" s="25"/>
      <c r="K84" s="34">
        <v>155</v>
      </c>
      <c r="L84" s="95" t="s">
        <v>25</v>
      </c>
      <c r="M84" s="95" t="s">
        <v>26</v>
      </c>
      <c r="N84" s="99"/>
      <c r="O84" s="26" t="s">
        <v>730</v>
      </c>
      <c r="P84" s="234">
        <f t="shared" si="2"/>
        <v>26181</v>
      </c>
    </row>
    <row r="85" spans="1:16" s="29" customFormat="1" ht="25" customHeight="1">
      <c r="A85" s="25">
        <v>71</v>
      </c>
      <c r="B85" s="25" t="s">
        <v>31</v>
      </c>
      <c r="C85" s="38" t="s">
        <v>617</v>
      </c>
      <c r="D85" s="79" t="str">
        <f t="shared" si="3"/>
        <v>CONCEPTOS JURIDICOS - CONCEPTOS EE-2011EE64265-2011EE65657</v>
      </c>
      <c r="E85" s="94">
        <v>40847</v>
      </c>
      <c r="F85" s="94">
        <v>40851</v>
      </c>
      <c r="G85" s="89">
        <v>11</v>
      </c>
      <c r="H85" s="34">
        <v>4</v>
      </c>
      <c r="I85" s="36"/>
      <c r="J85" s="25"/>
      <c r="K85" s="34">
        <v>190</v>
      </c>
      <c r="L85" s="95" t="s">
        <v>25</v>
      </c>
      <c r="M85" s="95" t="s">
        <v>26</v>
      </c>
      <c r="N85" s="99"/>
      <c r="O85" s="26" t="s">
        <v>731</v>
      </c>
      <c r="P85" s="234">
        <f t="shared" si="2"/>
        <v>26181</v>
      </c>
    </row>
    <row r="86" spans="1:16" s="29" customFormat="1" ht="25" customHeight="1">
      <c r="A86" s="25">
        <v>72</v>
      </c>
      <c r="B86" s="25" t="s">
        <v>31</v>
      </c>
      <c r="C86" s="38" t="s">
        <v>617</v>
      </c>
      <c r="D86" s="79" t="str">
        <f t="shared" si="3"/>
        <v>CONCEPTOS JURIDICOS - CONCEPTOS EE- 2011EE65658-2011EE67959</v>
      </c>
      <c r="E86" s="94">
        <v>40851</v>
      </c>
      <c r="F86" s="94">
        <v>40864</v>
      </c>
      <c r="G86" s="89">
        <v>11</v>
      </c>
      <c r="H86" s="34">
        <v>5</v>
      </c>
      <c r="I86" s="36"/>
      <c r="J86" s="25"/>
      <c r="K86" s="34">
        <v>210</v>
      </c>
      <c r="L86" s="95" t="s">
        <v>25</v>
      </c>
      <c r="M86" s="95" t="s">
        <v>26</v>
      </c>
      <c r="N86" s="99"/>
      <c r="O86" s="26" t="s">
        <v>732</v>
      </c>
      <c r="P86" s="234">
        <f t="shared" si="2"/>
        <v>26181</v>
      </c>
    </row>
    <row r="87" spans="1:16" s="29" customFormat="1" ht="25" customHeight="1">
      <c r="A87" s="25">
        <v>73</v>
      </c>
      <c r="B87" s="25" t="s">
        <v>31</v>
      </c>
      <c r="C87" s="38" t="s">
        <v>617</v>
      </c>
      <c r="D87" s="79" t="str">
        <f t="shared" si="3"/>
        <v>CONCEPTOS JURIDICOS - CONCEPTOS EE-2011EE68211-2011EE65269</v>
      </c>
      <c r="E87" s="94">
        <v>40864</v>
      </c>
      <c r="F87" s="94">
        <v>40851</v>
      </c>
      <c r="G87" s="89">
        <v>11</v>
      </c>
      <c r="H87" s="34">
        <v>6</v>
      </c>
      <c r="I87" s="36"/>
      <c r="J87" s="25"/>
      <c r="K87" s="34">
        <v>273</v>
      </c>
      <c r="L87" s="95" t="s">
        <v>25</v>
      </c>
      <c r="M87" s="95" t="s">
        <v>26</v>
      </c>
      <c r="N87" s="99"/>
      <c r="O87" s="26" t="s">
        <v>733</v>
      </c>
      <c r="P87" s="234">
        <f t="shared" si="2"/>
        <v>26181</v>
      </c>
    </row>
    <row r="88" spans="1:16" s="29" customFormat="1" ht="25" customHeight="1">
      <c r="A88" s="25">
        <v>74</v>
      </c>
      <c r="B88" s="25" t="s">
        <v>31</v>
      </c>
      <c r="C88" s="38" t="s">
        <v>617</v>
      </c>
      <c r="D88" s="79" t="str">
        <f t="shared" si="3"/>
        <v>CONCEPTOS JURIDICOS - CONCEPTOS EE-2011EE70218-2011EE71767</v>
      </c>
      <c r="E88" s="94">
        <v>40876</v>
      </c>
      <c r="F88" s="94">
        <v>40883</v>
      </c>
      <c r="G88" s="89">
        <v>12</v>
      </c>
      <c r="H88" s="34">
        <v>1</v>
      </c>
      <c r="I88" s="36"/>
      <c r="J88" s="25"/>
      <c r="K88" s="34">
        <v>210</v>
      </c>
      <c r="L88" s="95" t="s">
        <v>25</v>
      </c>
      <c r="M88" s="95" t="s">
        <v>26</v>
      </c>
      <c r="N88" s="99"/>
      <c r="O88" s="26" t="s">
        <v>734</v>
      </c>
      <c r="P88" s="234" t="s">
        <v>3126</v>
      </c>
    </row>
    <row r="89" spans="1:16" s="29" customFormat="1" ht="25" customHeight="1">
      <c r="A89" s="25">
        <v>75</v>
      </c>
      <c r="B89" s="25" t="s">
        <v>31</v>
      </c>
      <c r="C89" s="38" t="s">
        <v>617</v>
      </c>
      <c r="D89" s="79" t="str">
        <f t="shared" si="3"/>
        <v>CONCEPTOS JURIDICOS - CONCEPTOS EE-2011EE72016-2011EE74983</v>
      </c>
      <c r="E89" s="94">
        <v>40884</v>
      </c>
      <c r="F89" s="94">
        <v>40897</v>
      </c>
      <c r="G89" s="89">
        <v>12</v>
      </c>
      <c r="H89" s="34">
        <v>2</v>
      </c>
      <c r="I89" s="36"/>
      <c r="J89" s="25"/>
      <c r="K89" s="34">
        <v>225</v>
      </c>
      <c r="L89" s="95" t="s">
        <v>25</v>
      </c>
      <c r="M89" s="95" t="s">
        <v>26</v>
      </c>
      <c r="N89" s="99"/>
      <c r="O89" s="26" t="s">
        <v>735</v>
      </c>
      <c r="P89" s="234" t="str">
        <f t="shared" si="2"/>
        <v>26182-1</v>
      </c>
    </row>
    <row r="90" spans="1:16" s="29" customFormat="1" ht="25" customHeight="1">
      <c r="A90" s="25">
        <v>76</v>
      </c>
      <c r="B90" s="25" t="s">
        <v>31</v>
      </c>
      <c r="C90" s="38" t="s">
        <v>617</v>
      </c>
      <c r="D90" s="79" t="str">
        <f t="shared" si="3"/>
        <v>CONCEPTOS JURIDICOS - CONCEPTOS EE - 2011EE74989-2011EE76483</v>
      </c>
      <c r="E90" s="94">
        <v>40897</v>
      </c>
      <c r="F90" s="94">
        <v>40904</v>
      </c>
      <c r="G90" s="89">
        <v>12</v>
      </c>
      <c r="H90" s="34">
        <v>3</v>
      </c>
      <c r="I90" s="36"/>
      <c r="J90" s="25"/>
      <c r="K90" s="34">
        <v>211</v>
      </c>
      <c r="L90" s="95" t="s">
        <v>25</v>
      </c>
      <c r="M90" s="95" t="s">
        <v>26</v>
      </c>
      <c r="N90" s="99"/>
      <c r="O90" s="26" t="s">
        <v>736</v>
      </c>
      <c r="P90" s="234" t="str">
        <f t="shared" si="2"/>
        <v>26182-1</v>
      </c>
    </row>
    <row r="91" spans="1:16" s="29" customFormat="1" ht="25" customHeight="1">
      <c r="A91" s="25">
        <v>77</v>
      </c>
      <c r="B91" s="25" t="s">
        <v>31</v>
      </c>
      <c r="C91" s="38" t="s">
        <v>617</v>
      </c>
      <c r="D91" s="79" t="str">
        <f t="shared" si="3"/>
        <v>CONCEPTOS JURIDICOS - PROCESOS EE - 2011EE76587-2011EE77925</v>
      </c>
      <c r="E91" s="94">
        <v>40904</v>
      </c>
      <c r="F91" s="94">
        <v>40907</v>
      </c>
      <c r="G91" s="89">
        <v>12</v>
      </c>
      <c r="H91" s="34">
        <v>4</v>
      </c>
      <c r="I91" s="36"/>
      <c r="J91" s="25"/>
      <c r="K91" s="34">
        <v>87</v>
      </c>
      <c r="L91" s="95" t="s">
        <v>25</v>
      </c>
      <c r="M91" s="95" t="s">
        <v>26</v>
      </c>
      <c r="N91" s="99"/>
      <c r="O91" s="26" t="s">
        <v>737</v>
      </c>
      <c r="P91" s="234" t="str">
        <f t="shared" si="2"/>
        <v>26182-1</v>
      </c>
    </row>
    <row r="92" spans="1:16" s="29" customFormat="1" ht="25" customHeight="1">
      <c r="A92" s="25">
        <v>78</v>
      </c>
      <c r="B92" s="25" t="s">
        <v>31</v>
      </c>
      <c r="C92" s="38" t="s">
        <v>617</v>
      </c>
      <c r="D92" s="79" t="str">
        <f t="shared" si="3"/>
        <v xml:space="preserve">CONCEPTOS JURIDICOS - PRIMAS EXTRALEGALES CALI </v>
      </c>
      <c r="E92" s="94">
        <v>40231</v>
      </c>
      <c r="F92" s="94">
        <v>40231</v>
      </c>
      <c r="G92" s="89">
        <v>12</v>
      </c>
      <c r="H92" s="34">
        <v>5</v>
      </c>
      <c r="I92" s="36"/>
      <c r="J92" s="36"/>
      <c r="K92" s="89">
        <v>113</v>
      </c>
      <c r="L92" s="95" t="s">
        <v>25</v>
      </c>
      <c r="M92" s="95" t="s">
        <v>26</v>
      </c>
      <c r="N92" s="99"/>
      <c r="O92" s="26" t="s">
        <v>738</v>
      </c>
      <c r="P92" s="234" t="str">
        <f t="shared" si="2"/>
        <v>26182-1</v>
      </c>
    </row>
    <row r="93" spans="1:16" ht="15" customHeight="1">
      <c r="K93" s="91">
        <f>SUM(K14:K92)</f>
        <v>15356</v>
      </c>
    </row>
    <row r="94" spans="1:16" ht="15" customHeight="1"/>
    <row r="95" spans="1:16" ht="15" customHeight="1"/>
    <row r="96" spans="1:1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spans="1:16" ht="15" customHeight="1"/>
    <row r="130" spans="1:16" s="29" customFormat="1" ht="10.5" hidden="1">
      <c r="A130" s="30"/>
      <c r="B130" s="30"/>
      <c r="C130" s="30"/>
      <c r="D130" s="80"/>
      <c r="E130" s="32"/>
      <c r="F130" s="32"/>
      <c r="G130" s="30"/>
      <c r="H130" s="34"/>
      <c r="I130" s="49"/>
      <c r="J130" s="30"/>
      <c r="K130" s="34"/>
      <c r="L130" s="95"/>
      <c r="M130" s="95"/>
      <c r="N130" s="107"/>
      <c r="O130" s="31"/>
      <c r="P130" s="55"/>
    </row>
    <row r="131" spans="1:16" s="29" customFormat="1" ht="10.5" hidden="1">
      <c r="A131" s="30"/>
      <c r="B131" s="30"/>
      <c r="C131" s="30"/>
      <c r="D131" s="80"/>
      <c r="E131" s="32"/>
      <c r="F131" s="32"/>
      <c r="G131" s="30"/>
      <c r="H131" s="34"/>
      <c r="I131" s="49"/>
      <c r="J131" s="30"/>
      <c r="K131" s="34"/>
      <c r="L131" s="95"/>
      <c r="M131" s="95"/>
      <c r="N131" s="106"/>
      <c r="O131" s="56"/>
      <c r="P131" s="50"/>
    </row>
    <row r="132" spans="1:16" s="29" customFormat="1" ht="10.5" hidden="1">
      <c r="A132" s="30"/>
      <c r="B132" s="30"/>
      <c r="C132" s="30"/>
      <c r="D132" s="80"/>
      <c r="E132" s="32"/>
      <c r="F132" s="32"/>
      <c r="G132" s="30"/>
      <c r="H132" s="34"/>
      <c r="I132" s="49"/>
      <c r="J132" s="30"/>
      <c r="K132" s="34"/>
      <c r="L132" s="95"/>
      <c r="M132" s="95"/>
      <c r="N132" s="107"/>
      <c r="O132" s="31"/>
      <c r="P132" s="55"/>
    </row>
    <row r="133" spans="1:16" s="29" customFormat="1" ht="10.5" hidden="1">
      <c r="A133" s="30"/>
      <c r="B133" s="30"/>
      <c r="C133" s="30"/>
      <c r="D133" s="80"/>
      <c r="E133" s="32"/>
      <c r="F133" s="32"/>
      <c r="G133" s="30"/>
      <c r="H133" s="34"/>
      <c r="I133" s="49"/>
      <c r="J133" s="30"/>
      <c r="K133" s="34"/>
      <c r="L133" s="95"/>
      <c r="M133" s="95"/>
      <c r="N133" s="107"/>
      <c r="O133" s="31"/>
      <c r="P133" s="55"/>
    </row>
    <row r="134" spans="1:16" s="29" customFormat="1" ht="10.5" hidden="1">
      <c r="A134" s="30"/>
      <c r="B134" s="30"/>
      <c r="C134" s="30"/>
      <c r="D134" s="80"/>
      <c r="E134" s="32"/>
      <c r="F134" s="32"/>
      <c r="G134" s="30"/>
      <c r="H134" s="34"/>
      <c r="I134" s="49"/>
      <c r="J134" s="30"/>
      <c r="K134" s="34"/>
      <c r="L134" s="95"/>
      <c r="M134" s="95"/>
      <c r="N134" s="107"/>
      <c r="O134" s="31"/>
      <c r="P134" s="55"/>
    </row>
    <row r="135" spans="1:16" s="29" customFormat="1" ht="10.5" hidden="1">
      <c r="A135" s="30"/>
      <c r="B135" s="30"/>
      <c r="C135" s="30"/>
      <c r="D135" s="80"/>
      <c r="E135" s="32"/>
      <c r="F135" s="32"/>
      <c r="G135" s="30"/>
      <c r="H135" s="34"/>
      <c r="I135" s="49"/>
      <c r="J135" s="30"/>
      <c r="K135" s="34"/>
      <c r="L135" s="95"/>
      <c r="M135" s="95"/>
      <c r="N135" s="107"/>
      <c r="O135" s="31"/>
      <c r="P135" s="55"/>
    </row>
    <row r="136" spans="1:16" s="29" customFormat="1" ht="10.5" hidden="1">
      <c r="A136" s="30"/>
      <c r="B136" s="30"/>
      <c r="C136" s="30"/>
      <c r="D136" s="80"/>
      <c r="E136" s="32"/>
      <c r="F136" s="32"/>
      <c r="G136" s="30"/>
      <c r="H136" s="34"/>
      <c r="I136" s="49"/>
      <c r="J136" s="30"/>
      <c r="K136" s="34"/>
      <c r="L136" s="95"/>
      <c r="M136" s="95"/>
      <c r="N136" s="107"/>
      <c r="O136" s="31"/>
      <c r="P136" s="55"/>
    </row>
    <row r="137" spans="1:16" s="29" customFormat="1" ht="10.5" hidden="1">
      <c r="A137" s="30"/>
      <c r="B137" s="30"/>
      <c r="C137" s="30"/>
      <c r="D137" s="80"/>
      <c r="E137" s="32"/>
      <c r="F137" s="32"/>
      <c r="G137" s="30"/>
      <c r="H137" s="34"/>
      <c r="I137" s="49"/>
      <c r="J137" s="30"/>
      <c r="K137" s="34"/>
      <c r="L137" s="95"/>
      <c r="M137" s="95"/>
      <c r="N137" s="107"/>
      <c r="O137" s="31"/>
      <c r="P137" s="55"/>
    </row>
    <row r="138" spans="1:16" s="29" customFormat="1" ht="10.5" hidden="1">
      <c r="A138" s="30"/>
      <c r="B138" s="30"/>
      <c r="C138" s="30"/>
      <c r="D138" s="80"/>
      <c r="E138" s="32"/>
      <c r="F138" s="32"/>
      <c r="G138" s="30"/>
      <c r="H138" s="34"/>
      <c r="I138" s="49"/>
      <c r="J138" s="30"/>
      <c r="K138" s="34"/>
      <c r="L138" s="95"/>
      <c r="M138" s="95"/>
      <c r="N138" s="107"/>
      <c r="O138" s="31"/>
      <c r="P138" s="55"/>
    </row>
    <row r="139" spans="1:16" s="29" customFormat="1" ht="10.5" hidden="1">
      <c r="A139" s="30"/>
      <c r="B139" s="30"/>
      <c r="C139" s="30"/>
      <c r="D139" s="80"/>
      <c r="E139" s="32"/>
      <c r="F139" s="32"/>
      <c r="G139" s="30"/>
      <c r="H139" s="34"/>
      <c r="I139" s="49"/>
      <c r="J139" s="30"/>
      <c r="K139" s="34"/>
      <c r="L139" s="95"/>
      <c r="M139" s="95"/>
      <c r="N139" s="107"/>
      <c r="O139" s="31"/>
      <c r="P139" s="55"/>
    </row>
    <row r="140" spans="1:16" s="29" customFormat="1" ht="10.5" hidden="1">
      <c r="A140" s="30"/>
      <c r="B140" s="30"/>
      <c r="C140" s="30"/>
      <c r="D140" s="80"/>
      <c r="E140" s="32"/>
      <c r="F140" s="32"/>
      <c r="G140" s="30"/>
      <c r="H140" s="34"/>
      <c r="I140" s="49"/>
      <c r="J140" s="30"/>
      <c r="K140" s="34"/>
      <c r="L140" s="95"/>
      <c r="M140" s="95"/>
      <c r="N140" s="107"/>
      <c r="O140" s="31"/>
      <c r="P140" s="55"/>
    </row>
    <row r="141" spans="1:16" s="29" customFormat="1" ht="10.5" hidden="1">
      <c r="A141" s="30"/>
      <c r="B141" s="30"/>
      <c r="C141" s="30"/>
      <c r="D141" s="80"/>
      <c r="E141" s="32"/>
      <c r="F141" s="32"/>
      <c r="G141" s="30"/>
      <c r="H141" s="34"/>
      <c r="I141" s="49"/>
      <c r="J141" s="30"/>
      <c r="K141" s="34"/>
      <c r="L141" s="95"/>
      <c r="M141" s="95"/>
      <c r="N141" s="107"/>
      <c r="O141" s="31"/>
      <c r="P141" s="55"/>
    </row>
    <row r="142" spans="1:16" s="29" customFormat="1" ht="10.5" hidden="1">
      <c r="A142" s="30"/>
      <c r="B142" s="30"/>
      <c r="C142" s="30"/>
      <c r="D142" s="80"/>
      <c r="E142" s="32"/>
      <c r="F142" s="32"/>
      <c r="G142" s="30"/>
      <c r="H142" s="34"/>
      <c r="I142" s="49"/>
      <c r="J142" s="30"/>
      <c r="K142" s="34"/>
      <c r="L142" s="95"/>
      <c r="M142" s="95"/>
      <c r="N142" s="107"/>
      <c r="O142" s="31"/>
      <c r="P142" s="55"/>
    </row>
    <row r="143" spans="1:16" s="29" customFormat="1" ht="10.5" hidden="1">
      <c r="A143" s="30"/>
      <c r="B143" s="30"/>
      <c r="C143" s="30"/>
      <c r="D143" s="80"/>
      <c r="E143" s="32"/>
      <c r="F143" s="32"/>
      <c r="G143" s="30"/>
      <c r="H143" s="34"/>
      <c r="I143" s="49"/>
      <c r="J143" s="30"/>
      <c r="K143" s="34"/>
      <c r="L143" s="95"/>
      <c r="M143" s="95"/>
      <c r="N143" s="107"/>
      <c r="O143" s="31"/>
      <c r="P143" s="55"/>
    </row>
    <row r="144" spans="1:16" s="29" customFormat="1" ht="10.5" hidden="1">
      <c r="A144" s="30"/>
      <c r="B144" s="30"/>
      <c r="C144" s="30"/>
      <c r="D144" s="80"/>
      <c r="E144" s="32"/>
      <c r="F144" s="32"/>
      <c r="G144" s="30"/>
      <c r="H144" s="34"/>
      <c r="I144" s="49"/>
      <c r="J144" s="30"/>
      <c r="K144" s="34"/>
      <c r="L144" s="95"/>
      <c r="M144" s="95"/>
      <c r="N144" s="108"/>
      <c r="O144" s="26"/>
      <c r="P144" s="30"/>
    </row>
    <row r="145" spans="1:16" s="29" customFormat="1" ht="10.5" hidden="1">
      <c r="A145" s="30"/>
      <c r="B145" s="30"/>
      <c r="C145" s="30"/>
      <c r="D145" s="80"/>
      <c r="E145" s="32"/>
      <c r="F145" s="32"/>
      <c r="G145" s="30"/>
      <c r="H145" s="34"/>
      <c r="I145" s="49"/>
      <c r="J145" s="30"/>
      <c r="K145" s="34"/>
      <c r="L145" s="95"/>
      <c r="M145" s="95"/>
      <c r="N145" s="107"/>
      <c r="O145" s="31"/>
      <c r="P145" s="55"/>
    </row>
    <row r="146" spans="1:16" s="29" customFormat="1" ht="10.5" hidden="1">
      <c r="A146" s="30"/>
      <c r="B146" s="30"/>
      <c r="C146" s="30"/>
      <c r="D146" s="80"/>
      <c r="E146" s="32"/>
      <c r="F146" s="32"/>
      <c r="G146" s="30"/>
      <c r="H146" s="34"/>
      <c r="I146" s="49"/>
      <c r="J146" s="30"/>
      <c r="K146" s="34"/>
      <c r="L146" s="95"/>
      <c r="M146" s="95"/>
      <c r="N146" s="107"/>
      <c r="O146" s="30"/>
      <c r="P146" s="55"/>
    </row>
    <row r="147" spans="1:16" s="29" customFormat="1" ht="10.5" hidden="1">
      <c r="A147" s="30"/>
      <c r="B147" s="30"/>
      <c r="C147" s="30"/>
      <c r="D147" s="80"/>
      <c r="E147" s="32"/>
      <c r="F147" s="32"/>
      <c r="G147" s="30"/>
      <c r="H147" s="34"/>
      <c r="I147" s="49"/>
      <c r="J147" s="30"/>
      <c r="K147" s="34"/>
      <c r="L147" s="95"/>
      <c r="M147" s="95"/>
      <c r="N147" s="107"/>
      <c r="O147" s="31"/>
      <c r="P147" s="55"/>
    </row>
    <row r="148" spans="1:16" s="29" customFormat="1" ht="10.5" hidden="1">
      <c r="A148" s="30"/>
      <c r="B148" s="30"/>
      <c r="C148" s="30"/>
      <c r="D148" s="80"/>
      <c r="E148" s="35"/>
      <c r="F148" s="32"/>
      <c r="G148" s="30"/>
      <c r="H148" s="34"/>
      <c r="I148" s="49"/>
      <c r="J148" s="30"/>
      <c r="K148" s="34"/>
      <c r="L148" s="95"/>
      <c r="M148" s="95"/>
      <c r="N148" s="107"/>
      <c r="O148" s="31"/>
      <c r="P148" s="55"/>
    </row>
    <row r="149" spans="1:16" s="29" customFormat="1" ht="10.5" hidden="1">
      <c r="A149" s="30"/>
      <c r="B149" s="30"/>
      <c r="C149" s="30"/>
      <c r="D149" s="80"/>
      <c r="E149" s="35"/>
      <c r="F149" s="32"/>
      <c r="G149" s="30"/>
      <c r="H149" s="34"/>
      <c r="I149" s="49"/>
      <c r="J149" s="30"/>
      <c r="K149" s="34"/>
      <c r="L149" s="95"/>
      <c r="M149" s="95"/>
      <c r="N149" s="107"/>
      <c r="O149" s="31"/>
      <c r="P149" s="55"/>
    </row>
    <row r="150" spans="1:16" s="29" customFormat="1" ht="10.5" hidden="1">
      <c r="A150" s="30"/>
      <c r="B150" s="30"/>
      <c r="C150" s="30"/>
      <c r="D150" s="80"/>
      <c r="E150" s="35"/>
      <c r="F150" s="32"/>
      <c r="G150" s="30"/>
      <c r="H150" s="34"/>
      <c r="I150" s="49"/>
      <c r="J150" s="30"/>
      <c r="K150" s="34"/>
      <c r="L150" s="95"/>
      <c r="M150" s="95"/>
      <c r="N150" s="107"/>
      <c r="O150" s="31"/>
      <c r="P150" s="55"/>
    </row>
    <row r="151" spans="1:16" s="29" customFormat="1" ht="10.5" hidden="1">
      <c r="A151" s="30"/>
      <c r="B151" s="30"/>
      <c r="C151" s="30"/>
      <c r="D151" s="80"/>
      <c r="E151" s="32"/>
      <c r="F151" s="32"/>
      <c r="G151" s="30"/>
      <c r="H151" s="34"/>
      <c r="I151" s="49"/>
      <c r="J151" s="30"/>
      <c r="K151" s="34"/>
      <c r="L151" s="95"/>
      <c r="M151" s="95"/>
      <c r="N151" s="107"/>
      <c r="O151" s="31"/>
      <c r="P151" s="55"/>
    </row>
    <row r="152" spans="1:16" s="29" customFormat="1" ht="10.5" hidden="1">
      <c r="A152" s="30"/>
      <c r="B152" s="30"/>
      <c r="C152" s="30"/>
      <c r="D152" s="80"/>
      <c r="E152" s="32"/>
      <c r="F152" s="32"/>
      <c r="G152" s="30"/>
      <c r="H152" s="34"/>
      <c r="I152" s="49"/>
      <c r="J152" s="30"/>
      <c r="K152" s="34"/>
      <c r="L152" s="95"/>
      <c r="M152" s="95"/>
      <c r="N152" s="107"/>
      <c r="O152" s="31"/>
      <c r="P152" s="55"/>
    </row>
    <row r="153" spans="1:16" s="29" customFormat="1" ht="10.5" hidden="1">
      <c r="A153" s="30"/>
      <c r="B153" s="30"/>
      <c r="C153" s="30"/>
      <c r="D153" s="80"/>
      <c r="E153" s="32"/>
      <c r="F153" s="32"/>
      <c r="G153" s="30"/>
      <c r="H153" s="34"/>
      <c r="I153" s="49"/>
      <c r="J153" s="30"/>
      <c r="K153" s="34"/>
      <c r="L153" s="95"/>
      <c r="M153" s="95"/>
      <c r="N153" s="107"/>
      <c r="O153" s="31"/>
      <c r="P153" s="55"/>
    </row>
    <row r="154" spans="1:16" s="29" customFormat="1" ht="10.5" hidden="1">
      <c r="A154" s="30"/>
      <c r="B154" s="52"/>
      <c r="C154" s="30"/>
      <c r="D154" s="80"/>
      <c r="E154" s="32"/>
      <c r="F154" s="32"/>
      <c r="G154" s="52"/>
      <c r="H154" s="34"/>
      <c r="I154" s="53"/>
      <c r="J154" s="52"/>
      <c r="K154" s="92"/>
      <c r="L154" s="95"/>
      <c r="M154" s="95"/>
      <c r="N154" s="109"/>
      <c r="O154" s="54"/>
      <c r="P154" s="57"/>
    </row>
    <row r="155" spans="1:16" s="29" customFormat="1" ht="10.5" hidden="1">
      <c r="A155" s="30"/>
      <c r="B155" s="30"/>
      <c r="C155" s="30"/>
      <c r="D155" s="80"/>
      <c r="E155" s="32"/>
      <c r="F155" s="32"/>
      <c r="G155" s="30"/>
      <c r="H155" s="34"/>
      <c r="I155" s="49"/>
      <c r="J155" s="30"/>
      <c r="K155" s="34"/>
      <c r="L155" s="95"/>
      <c r="M155" s="95"/>
      <c r="N155" s="107"/>
      <c r="O155" s="31"/>
      <c r="P155" s="55"/>
    </row>
    <row r="156" spans="1:16" s="29" customFormat="1" ht="10.5" hidden="1">
      <c r="A156" s="30"/>
      <c r="B156" s="30"/>
      <c r="C156" s="30"/>
      <c r="D156" s="80"/>
      <c r="E156" s="32"/>
      <c r="F156" s="32"/>
      <c r="G156" s="30"/>
      <c r="H156" s="34"/>
      <c r="I156" s="49"/>
      <c r="J156" s="30"/>
      <c r="K156" s="34"/>
      <c r="L156" s="95"/>
      <c r="M156" s="95"/>
      <c r="N156" s="107"/>
      <c r="O156" s="31"/>
      <c r="P156" s="55"/>
    </row>
    <row r="157" spans="1:16" s="29" customFormat="1" ht="10.5" hidden="1">
      <c r="A157" s="30"/>
      <c r="B157" s="30"/>
      <c r="C157" s="30"/>
      <c r="D157" s="80"/>
      <c r="E157" s="32"/>
      <c r="F157" s="32"/>
      <c r="G157" s="30"/>
      <c r="H157" s="34"/>
      <c r="I157" s="49"/>
      <c r="J157" s="30"/>
      <c r="K157" s="34"/>
      <c r="L157" s="95"/>
      <c r="M157" s="95"/>
      <c r="N157" s="107"/>
      <c r="O157" s="31"/>
      <c r="P157" s="55"/>
    </row>
    <row r="158" spans="1:16" s="29" customFormat="1" ht="10.5" hidden="1">
      <c r="A158" s="30"/>
      <c r="B158" s="30"/>
      <c r="C158" s="30"/>
      <c r="D158" s="80"/>
      <c r="E158" s="32"/>
      <c r="F158" s="32"/>
      <c r="G158" s="30"/>
      <c r="H158" s="34"/>
      <c r="I158" s="49"/>
      <c r="J158" s="30"/>
      <c r="K158" s="34"/>
      <c r="L158" s="95"/>
      <c r="M158" s="95"/>
      <c r="N158" s="107"/>
      <c r="O158" s="31"/>
      <c r="P158" s="55"/>
    </row>
    <row r="159" spans="1:16" s="29" customFormat="1" ht="10.5" hidden="1">
      <c r="A159" s="30"/>
      <c r="B159" s="30"/>
      <c r="C159" s="30"/>
      <c r="D159" s="80"/>
      <c r="E159" s="32"/>
      <c r="F159" s="32"/>
      <c r="G159" s="30"/>
      <c r="H159" s="34"/>
      <c r="I159" s="49"/>
      <c r="J159" s="30"/>
      <c r="K159" s="34"/>
      <c r="L159" s="95"/>
      <c r="M159" s="95"/>
      <c r="N159" s="107"/>
      <c r="O159" s="31"/>
      <c r="P159" s="55"/>
    </row>
    <row r="160" spans="1:16" s="29" customFormat="1" ht="10.5" hidden="1">
      <c r="A160" s="30"/>
      <c r="B160" s="30"/>
      <c r="C160" s="30"/>
      <c r="D160" s="80"/>
      <c r="E160" s="32"/>
      <c r="F160" s="32"/>
      <c r="G160" s="30"/>
      <c r="H160" s="34"/>
      <c r="I160" s="49"/>
      <c r="J160" s="30"/>
      <c r="K160" s="34"/>
      <c r="L160" s="95"/>
      <c r="M160" s="95"/>
      <c r="N160" s="107"/>
      <c r="O160" s="31"/>
      <c r="P160" s="55"/>
    </row>
    <row r="161" spans="1:17" s="29" customFormat="1" ht="10.5" hidden="1">
      <c r="A161" s="30"/>
      <c r="B161" s="30"/>
      <c r="C161" s="30"/>
      <c r="D161" s="80"/>
      <c r="E161" s="35"/>
      <c r="F161" s="35"/>
      <c r="G161" s="30"/>
      <c r="H161" s="34"/>
      <c r="I161" s="49"/>
      <c r="J161" s="30"/>
      <c r="K161" s="34"/>
      <c r="L161" s="34"/>
      <c r="M161" s="34"/>
      <c r="N161" s="107"/>
      <c r="O161" s="31"/>
      <c r="P161" s="55"/>
    </row>
    <row r="162" spans="1:17" s="29" customFormat="1" ht="10.5" hidden="1">
      <c r="A162" s="30"/>
      <c r="B162" s="30"/>
      <c r="C162" s="30"/>
      <c r="D162" s="80"/>
      <c r="E162" s="35"/>
      <c r="F162" s="35"/>
      <c r="G162" s="30"/>
      <c r="H162" s="34"/>
      <c r="I162" s="49"/>
      <c r="J162" s="30"/>
      <c r="K162" s="34"/>
      <c r="L162" s="34"/>
      <c r="M162" s="34"/>
      <c r="N162" s="107"/>
      <c r="O162" s="31"/>
      <c r="P162" s="55"/>
    </row>
    <row r="163" spans="1:17" s="29" customFormat="1" ht="10.5" hidden="1">
      <c r="A163" s="30"/>
      <c r="B163" s="30"/>
      <c r="C163" s="30"/>
      <c r="D163" s="80"/>
      <c r="E163" s="35"/>
      <c r="F163" s="35"/>
      <c r="G163" s="30"/>
      <c r="H163" s="34"/>
      <c r="I163" s="49"/>
      <c r="J163" s="30"/>
      <c r="K163" s="34"/>
      <c r="L163" s="34"/>
      <c r="M163" s="34"/>
      <c r="N163" s="107"/>
      <c r="O163" s="31"/>
      <c r="P163" s="55"/>
    </row>
    <row r="164" spans="1:17" s="29" customFormat="1" ht="10.5" hidden="1">
      <c r="A164" s="30"/>
      <c r="B164" s="30"/>
      <c r="C164" s="30"/>
      <c r="D164" s="80"/>
      <c r="E164" s="35"/>
      <c r="F164" s="35"/>
      <c r="G164" s="30"/>
      <c r="H164" s="34"/>
      <c r="I164" s="49"/>
      <c r="J164" s="30"/>
      <c r="K164" s="34"/>
      <c r="L164" s="34"/>
      <c r="M164" s="34"/>
      <c r="N164" s="107"/>
      <c r="O164" s="31"/>
      <c r="P164" s="55"/>
    </row>
    <row r="165" spans="1:17" s="29" customFormat="1" ht="10.5" hidden="1">
      <c r="A165" s="30"/>
      <c r="B165" s="30"/>
      <c r="C165" s="30"/>
      <c r="D165" s="80"/>
      <c r="E165" s="35"/>
      <c r="F165" s="35"/>
      <c r="G165" s="30"/>
      <c r="H165" s="34"/>
      <c r="I165" s="49"/>
      <c r="J165" s="30"/>
      <c r="K165" s="34"/>
      <c r="L165" s="34"/>
      <c r="M165" s="34"/>
      <c r="N165" s="107"/>
      <c r="O165" s="31"/>
      <c r="P165" s="55"/>
    </row>
    <row r="166" spans="1:17" s="29" customFormat="1" ht="10.5" hidden="1">
      <c r="A166" s="30"/>
      <c r="B166" s="30"/>
      <c r="C166" s="30"/>
      <c r="D166" s="80"/>
      <c r="E166" s="35"/>
      <c r="F166" s="35"/>
      <c r="G166" s="30"/>
      <c r="H166" s="34"/>
      <c r="I166" s="49"/>
      <c r="J166" s="30"/>
      <c r="K166" s="34"/>
      <c r="L166" s="34"/>
      <c r="M166" s="34"/>
      <c r="N166" s="107"/>
      <c r="O166" s="31"/>
      <c r="P166" s="55"/>
    </row>
    <row r="167" spans="1:17" s="29" customFormat="1" ht="10.5" hidden="1">
      <c r="A167" s="30"/>
      <c r="B167" s="30"/>
      <c r="C167" s="30"/>
      <c r="D167" s="80"/>
      <c r="E167" s="35"/>
      <c r="F167" s="35"/>
      <c r="G167" s="30"/>
      <c r="H167" s="34"/>
      <c r="I167" s="49"/>
      <c r="J167" s="30"/>
      <c r="K167" s="34"/>
      <c r="L167" s="34"/>
      <c r="M167" s="34"/>
      <c r="N167" s="107"/>
      <c r="O167" s="31"/>
      <c r="P167" s="55"/>
    </row>
    <row r="168" spans="1:17" s="29" customFormat="1" ht="10.5" hidden="1">
      <c r="A168" s="30"/>
      <c r="B168" s="30"/>
      <c r="C168" s="30"/>
      <c r="D168" s="80"/>
      <c r="E168" s="35"/>
      <c r="F168" s="35"/>
      <c r="G168" s="30"/>
      <c r="H168" s="34"/>
      <c r="I168" s="49"/>
      <c r="J168" s="30"/>
      <c r="K168" s="34"/>
      <c r="L168" s="34"/>
      <c r="M168" s="34"/>
      <c r="N168" s="107"/>
      <c r="O168" s="31"/>
      <c r="P168" s="55"/>
    </row>
    <row r="169" spans="1:17" s="29" customFormat="1" ht="10.5" hidden="1">
      <c r="A169" s="30"/>
      <c r="B169" s="30"/>
      <c r="C169" s="30"/>
      <c r="D169" s="80"/>
      <c r="E169" s="35"/>
      <c r="F169" s="35"/>
      <c r="G169" s="30"/>
      <c r="H169" s="34"/>
      <c r="I169" s="49"/>
      <c r="J169" s="30"/>
      <c r="K169" s="34"/>
      <c r="L169" s="34"/>
      <c r="M169" s="34"/>
      <c r="N169" s="107"/>
      <c r="O169" s="31"/>
      <c r="P169" s="55"/>
    </row>
    <row r="170" spans="1:17" s="29" customFormat="1" ht="10.5" hidden="1">
      <c r="A170" s="30"/>
      <c r="B170" s="30"/>
      <c r="C170" s="30"/>
      <c r="D170" s="80"/>
      <c r="E170" s="35"/>
      <c r="F170" s="35"/>
      <c r="G170" s="30"/>
      <c r="H170" s="34"/>
      <c r="I170" s="49"/>
      <c r="J170" s="30"/>
      <c r="K170" s="34"/>
      <c r="L170" s="34"/>
      <c r="M170" s="34"/>
      <c r="N170" s="107"/>
      <c r="O170" s="31"/>
      <c r="P170" s="55"/>
    </row>
    <row r="171" spans="1:17" s="29" customFormat="1" ht="10.5" hidden="1">
      <c r="A171" s="30"/>
      <c r="B171" s="30"/>
      <c r="C171" s="30"/>
      <c r="D171" s="80"/>
      <c r="E171" s="35"/>
      <c r="F171" s="35"/>
      <c r="G171" s="30"/>
      <c r="H171" s="34"/>
      <c r="I171" s="49"/>
      <c r="J171" s="30"/>
      <c r="K171" s="34"/>
      <c r="L171" s="34"/>
      <c r="M171" s="34"/>
      <c r="N171" s="107"/>
      <c r="O171" s="31"/>
      <c r="P171" s="55"/>
    </row>
    <row r="172" spans="1:17" s="29" customFormat="1" ht="10.5" hidden="1">
      <c r="A172" s="30"/>
      <c r="B172" s="30"/>
      <c r="C172" s="30"/>
      <c r="D172" s="80"/>
      <c r="E172" s="35"/>
      <c r="F172" s="35"/>
      <c r="G172" s="30"/>
      <c r="H172" s="34"/>
      <c r="I172" s="49"/>
      <c r="J172" s="30"/>
      <c r="K172" s="34"/>
      <c r="L172" s="34"/>
      <c r="M172" s="34"/>
      <c r="N172" s="107"/>
      <c r="O172" s="31"/>
      <c r="P172" s="55"/>
    </row>
    <row r="173" spans="1:17" s="29" customFormat="1" ht="10.5" hidden="1">
      <c r="A173" s="30"/>
      <c r="B173" s="30"/>
      <c r="C173" s="30"/>
      <c r="D173" s="80"/>
      <c r="E173" s="32"/>
      <c r="F173" s="32"/>
      <c r="G173" s="30"/>
      <c r="H173" s="34"/>
      <c r="I173" s="49"/>
      <c r="J173" s="30"/>
      <c r="K173" s="34"/>
      <c r="L173" s="34"/>
      <c r="M173" s="34"/>
      <c r="N173" s="107"/>
      <c r="O173" s="31"/>
      <c r="Q173" s="55"/>
    </row>
    <row r="174" spans="1:17" s="29" customFormat="1" ht="10.5" hidden="1">
      <c r="A174" s="30"/>
      <c r="B174" s="30"/>
      <c r="C174" s="30"/>
      <c r="D174" s="80"/>
      <c r="E174" s="32"/>
      <c r="F174" s="32"/>
      <c r="G174" s="30"/>
      <c r="H174" s="34"/>
      <c r="I174" s="49"/>
      <c r="J174" s="30"/>
      <c r="K174" s="34"/>
      <c r="L174" s="34"/>
      <c r="M174" s="34"/>
      <c r="N174" s="107"/>
      <c r="O174" s="31"/>
      <c r="Q174" s="55"/>
    </row>
    <row r="175" spans="1:17" s="29" customFormat="1" ht="10.5" hidden="1">
      <c r="A175" s="30"/>
      <c r="B175" s="30"/>
      <c r="C175" s="30"/>
      <c r="D175" s="80"/>
      <c r="E175" s="32"/>
      <c r="F175" s="32"/>
      <c r="G175" s="30"/>
      <c r="H175" s="34"/>
      <c r="I175" s="49"/>
      <c r="J175" s="30"/>
      <c r="K175" s="34"/>
      <c r="L175" s="34"/>
      <c r="M175" s="34"/>
      <c r="N175" s="107"/>
      <c r="O175" s="31"/>
      <c r="Q175" s="55"/>
    </row>
    <row r="176" spans="1:17" s="29" customFormat="1" ht="10.5" hidden="1">
      <c r="A176" s="30"/>
      <c r="B176" s="30"/>
      <c r="C176" s="30"/>
      <c r="D176" s="80"/>
      <c r="E176" s="32"/>
      <c r="F176" s="32"/>
      <c r="G176" s="30"/>
      <c r="H176" s="34"/>
      <c r="I176" s="49"/>
      <c r="J176" s="30"/>
      <c r="K176" s="34"/>
      <c r="L176" s="34"/>
      <c r="M176" s="34"/>
      <c r="N176" s="107"/>
      <c r="O176" s="31"/>
      <c r="Q176" s="55"/>
    </row>
    <row r="177" spans="1:17" s="29" customFormat="1" ht="10.5" hidden="1">
      <c r="A177" s="30"/>
      <c r="B177" s="30"/>
      <c r="C177" s="30"/>
      <c r="D177" s="80"/>
      <c r="E177" s="32"/>
      <c r="F177" s="32"/>
      <c r="G177" s="30"/>
      <c r="H177" s="34"/>
      <c r="I177" s="49"/>
      <c r="J177" s="30"/>
      <c r="K177" s="34"/>
      <c r="L177" s="34"/>
      <c r="M177" s="34"/>
      <c r="N177" s="107"/>
      <c r="O177" s="31"/>
      <c r="Q177" s="55"/>
    </row>
    <row r="178" spans="1:17" s="29" customFormat="1" ht="10.5" hidden="1">
      <c r="A178" s="30"/>
      <c r="B178" s="30"/>
      <c r="C178" s="30"/>
      <c r="D178" s="80"/>
      <c r="E178" s="32"/>
      <c r="F178" s="32"/>
      <c r="G178" s="30"/>
      <c r="H178" s="34"/>
      <c r="I178" s="49"/>
      <c r="J178" s="30"/>
      <c r="K178" s="34"/>
      <c r="L178" s="34"/>
      <c r="M178" s="34"/>
      <c r="N178" s="107"/>
      <c r="O178" s="31"/>
      <c r="Q178" s="55"/>
    </row>
    <row r="179" spans="1:17" s="29" customFormat="1" ht="10.5" hidden="1">
      <c r="A179" s="30"/>
      <c r="B179" s="30"/>
      <c r="C179" s="30"/>
      <c r="D179" s="80"/>
      <c r="E179" s="32"/>
      <c r="F179" s="32"/>
      <c r="G179" s="30"/>
      <c r="H179" s="34"/>
      <c r="I179" s="49"/>
      <c r="J179" s="30"/>
      <c r="K179" s="34"/>
      <c r="L179" s="34"/>
      <c r="M179" s="34"/>
      <c r="N179" s="107"/>
      <c r="O179" s="31"/>
      <c r="Q179" s="55"/>
    </row>
    <row r="180" spans="1:17" s="29" customFormat="1" ht="10.5" hidden="1">
      <c r="A180" s="30"/>
      <c r="B180" s="30"/>
      <c r="C180" s="30"/>
      <c r="D180" s="80"/>
      <c r="E180" s="32"/>
      <c r="F180" s="32"/>
      <c r="G180" s="30"/>
      <c r="H180" s="34"/>
      <c r="I180" s="49"/>
      <c r="J180" s="30"/>
      <c r="K180" s="34"/>
      <c r="L180" s="34"/>
      <c r="M180" s="34"/>
      <c r="N180" s="107"/>
      <c r="O180" s="31"/>
      <c r="Q180" s="55"/>
    </row>
    <row r="181" spans="1:17" s="29" customFormat="1" ht="10.5" hidden="1">
      <c r="A181" s="30"/>
      <c r="B181" s="30"/>
      <c r="C181" s="30"/>
      <c r="D181" s="80"/>
      <c r="E181" s="32"/>
      <c r="F181" s="32"/>
      <c r="G181" s="30"/>
      <c r="H181" s="34"/>
      <c r="I181" s="49"/>
      <c r="J181" s="30"/>
      <c r="K181" s="34"/>
      <c r="L181" s="34"/>
      <c r="M181" s="34"/>
      <c r="N181" s="107"/>
      <c r="O181" s="31"/>
      <c r="Q181" s="55"/>
    </row>
    <row r="182" spans="1:17" s="29" customFormat="1" ht="10.5" hidden="1">
      <c r="A182" s="30"/>
      <c r="B182" s="30"/>
      <c r="C182" s="30"/>
      <c r="D182" s="80"/>
      <c r="E182" s="32"/>
      <c r="F182" s="32"/>
      <c r="G182" s="30"/>
      <c r="H182" s="34"/>
      <c r="I182" s="49"/>
      <c r="J182" s="30"/>
      <c r="K182" s="34"/>
      <c r="L182" s="34"/>
      <c r="M182" s="34"/>
      <c r="N182" s="107"/>
      <c r="O182" s="31"/>
      <c r="Q182" s="55"/>
    </row>
    <row r="183" spans="1:17" s="29" customFormat="1" ht="10.5" hidden="1">
      <c r="A183" s="30"/>
      <c r="B183" s="30"/>
      <c r="C183" s="30"/>
      <c r="D183" s="80"/>
      <c r="E183" s="32"/>
      <c r="F183" s="32"/>
      <c r="G183" s="30"/>
      <c r="H183" s="34"/>
      <c r="I183" s="49"/>
      <c r="J183" s="30"/>
      <c r="K183" s="34"/>
      <c r="L183" s="34"/>
      <c r="M183" s="34"/>
      <c r="N183" s="107"/>
      <c r="O183" s="31"/>
      <c r="Q183" s="55"/>
    </row>
    <row r="184" spans="1:17" s="29" customFormat="1" ht="10.5" hidden="1">
      <c r="A184" s="30"/>
      <c r="B184" s="30"/>
      <c r="C184" s="30"/>
      <c r="D184" s="80"/>
      <c r="E184" s="32"/>
      <c r="F184" s="32"/>
      <c r="G184" s="30"/>
      <c r="H184" s="34"/>
      <c r="I184" s="49"/>
      <c r="J184" s="30"/>
      <c r="K184" s="34"/>
      <c r="L184" s="34"/>
      <c r="M184" s="34"/>
      <c r="N184" s="107"/>
      <c r="O184" s="31"/>
      <c r="Q184" s="55"/>
    </row>
    <row r="185" spans="1:17" s="29" customFormat="1" ht="10.5" hidden="1">
      <c r="A185" s="30"/>
      <c r="B185" s="30"/>
      <c r="C185" s="30"/>
      <c r="D185" s="80"/>
      <c r="E185" s="32"/>
      <c r="F185" s="32"/>
      <c r="G185" s="30"/>
      <c r="H185" s="34"/>
      <c r="I185" s="49"/>
      <c r="J185" s="30"/>
      <c r="K185" s="34"/>
      <c r="L185" s="34"/>
      <c r="M185" s="34"/>
      <c r="N185" s="107"/>
      <c r="O185" s="31"/>
      <c r="Q185" s="55"/>
    </row>
    <row r="186" spans="1:17" s="29" customFormat="1" ht="10.5" hidden="1">
      <c r="A186" s="30"/>
      <c r="B186" s="30"/>
      <c r="C186" s="30"/>
      <c r="D186" s="80"/>
      <c r="E186" s="32"/>
      <c r="F186" s="32"/>
      <c r="G186" s="30"/>
      <c r="H186" s="34"/>
      <c r="I186" s="49"/>
      <c r="J186" s="30"/>
      <c r="K186" s="34"/>
      <c r="L186" s="34"/>
      <c r="M186" s="34"/>
      <c r="N186" s="107"/>
      <c r="O186" s="31"/>
      <c r="Q186" s="55"/>
    </row>
    <row r="187" spans="1:17" s="29" customFormat="1" ht="10.5" hidden="1">
      <c r="A187" s="30"/>
      <c r="B187" s="30"/>
      <c r="C187" s="30"/>
      <c r="D187" s="80"/>
      <c r="E187" s="32"/>
      <c r="F187" s="32"/>
      <c r="G187" s="30"/>
      <c r="H187" s="34"/>
      <c r="I187" s="49"/>
      <c r="J187" s="30"/>
      <c r="K187" s="34"/>
      <c r="L187" s="34"/>
      <c r="M187" s="34"/>
      <c r="N187" s="107"/>
      <c r="O187" s="31"/>
      <c r="Q187" s="55"/>
    </row>
    <row r="188" spans="1:17" s="29" customFormat="1" ht="10.5" hidden="1">
      <c r="A188" s="30"/>
      <c r="B188" s="30"/>
      <c r="C188" s="30"/>
      <c r="D188" s="80"/>
      <c r="E188" s="32"/>
      <c r="F188" s="32"/>
      <c r="G188" s="30"/>
      <c r="H188" s="34"/>
      <c r="I188" s="49"/>
      <c r="J188" s="30"/>
      <c r="K188" s="34"/>
      <c r="L188" s="34"/>
      <c r="M188" s="34"/>
      <c r="N188" s="107"/>
      <c r="O188" s="31"/>
      <c r="Q188" s="55"/>
    </row>
    <row r="189" spans="1:17" s="29" customFormat="1" ht="10.5" hidden="1">
      <c r="A189" s="30"/>
      <c r="B189" s="30"/>
      <c r="C189" s="30"/>
      <c r="D189" s="80"/>
      <c r="E189" s="32"/>
      <c r="F189" s="32"/>
      <c r="G189" s="30"/>
      <c r="H189" s="34"/>
      <c r="I189" s="49"/>
      <c r="J189" s="30"/>
      <c r="K189" s="34"/>
      <c r="L189" s="34"/>
      <c r="M189" s="34"/>
      <c r="N189" s="107"/>
      <c r="O189" s="31"/>
      <c r="Q189" s="55"/>
    </row>
    <row r="190" spans="1:17" s="29" customFormat="1" ht="10.5" hidden="1">
      <c r="A190" s="58"/>
      <c r="B190" s="58"/>
      <c r="C190" s="30"/>
      <c r="D190" s="80"/>
      <c r="E190" s="32"/>
      <c r="F190" s="32"/>
      <c r="G190" s="58"/>
      <c r="H190" s="34"/>
      <c r="I190" s="64"/>
      <c r="J190" s="58"/>
      <c r="K190" s="34"/>
      <c r="L190" s="34"/>
      <c r="M190" s="34"/>
      <c r="N190" s="107"/>
      <c r="O190" s="31"/>
      <c r="Q190" s="55"/>
    </row>
    <row r="191" spans="1:17" s="29" customFormat="1" ht="10.5" hidden="1">
      <c r="A191" s="58"/>
      <c r="B191" s="58"/>
      <c r="C191" s="30"/>
      <c r="D191" s="80"/>
      <c r="E191" s="32"/>
      <c r="F191" s="32"/>
      <c r="G191" s="58"/>
      <c r="H191" s="34"/>
      <c r="I191" s="64"/>
      <c r="J191" s="58"/>
      <c r="K191" s="34"/>
      <c r="L191" s="34"/>
      <c r="M191" s="34"/>
      <c r="N191" s="107"/>
      <c r="O191" s="31"/>
      <c r="Q191" s="55"/>
    </row>
    <row r="192" spans="1:17" s="29" customFormat="1" ht="10.5" hidden="1">
      <c r="A192" s="58"/>
      <c r="B192" s="58"/>
      <c r="C192" s="30"/>
      <c r="D192" s="80"/>
      <c r="E192" s="32"/>
      <c r="F192" s="32"/>
      <c r="G192" s="58"/>
      <c r="H192" s="34"/>
      <c r="I192" s="64"/>
      <c r="J192" s="58"/>
      <c r="K192" s="34"/>
      <c r="L192" s="34"/>
      <c r="M192" s="34"/>
      <c r="N192" s="107"/>
      <c r="O192" s="31"/>
      <c r="Q192" s="55"/>
    </row>
    <row r="193" spans="1:17" s="29" customFormat="1" ht="10.5" hidden="1">
      <c r="A193" s="58"/>
      <c r="B193" s="58"/>
      <c r="C193" s="30"/>
      <c r="D193" s="80"/>
      <c r="E193" s="32"/>
      <c r="F193" s="32"/>
      <c r="G193" s="58"/>
      <c r="H193" s="34"/>
      <c r="I193" s="64"/>
      <c r="J193" s="58"/>
      <c r="K193" s="34"/>
      <c r="L193" s="34"/>
      <c r="M193" s="34"/>
      <c r="N193" s="107"/>
      <c r="O193" s="31"/>
      <c r="Q193" s="55"/>
    </row>
    <row r="194" spans="1:17" ht="14.5" hidden="1">
      <c r="A194" s="58"/>
      <c r="B194" s="58"/>
      <c r="C194" s="30"/>
      <c r="D194" s="80"/>
      <c r="E194" s="32"/>
      <c r="F194" s="65"/>
      <c r="G194" s="66"/>
      <c r="H194" s="34"/>
      <c r="I194" s="67"/>
      <c r="J194" s="68"/>
      <c r="K194" s="60"/>
      <c r="L194" s="96"/>
      <c r="M194" s="97"/>
      <c r="N194" s="101"/>
      <c r="O194" s="33"/>
      <c r="P194" s="7"/>
    </row>
    <row r="195" spans="1:17" ht="14.5" hidden="1">
      <c r="A195" s="58"/>
      <c r="B195" s="58"/>
      <c r="C195" s="30"/>
      <c r="D195" s="80"/>
      <c r="E195" s="32"/>
      <c r="F195" s="65"/>
      <c r="G195" s="66"/>
      <c r="H195" s="34"/>
      <c r="I195" s="67"/>
      <c r="J195" s="68"/>
      <c r="K195" s="60"/>
      <c r="L195" s="96"/>
      <c r="M195" s="97"/>
      <c r="N195" s="101"/>
      <c r="O195" s="33"/>
      <c r="P195" s="14"/>
    </row>
    <row r="196" spans="1:17" ht="14.5" hidden="1">
      <c r="A196" s="61"/>
      <c r="B196" s="58"/>
      <c r="C196" s="30"/>
      <c r="D196" s="80"/>
      <c r="E196" s="69"/>
      <c r="F196" s="65"/>
      <c r="G196" s="66"/>
      <c r="H196" s="34"/>
      <c r="I196" s="67"/>
      <c r="J196" s="68"/>
      <c r="K196" s="60"/>
      <c r="L196" s="96"/>
      <c r="M196" s="97"/>
      <c r="N196" s="101"/>
      <c r="O196" s="33"/>
    </row>
    <row r="197" spans="1:17" ht="14.5" hidden="1"/>
    <row r="198" spans="1:17" ht="14.5" hidden="1"/>
    <row r="199" spans="1:17" ht="14.5" hidden="1"/>
    <row r="200" spans="1:17" ht="14.5" hidden="1"/>
    <row r="201" spans="1:17" ht="14.5" hidden="1"/>
    <row r="202" spans="1:17" ht="14.5" hidden="1"/>
    <row r="203" spans="1:17" ht="14.5" hidden="1"/>
    <row r="204" spans="1:17" ht="14.5" hidden="1"/>
    <row r="205" spans="1:17" ht="14.5" hidden="1"/>
    <row r="206" spans="1:17" ht="14.5" hidden="1"/>
    <row r="207" spans="1:17" ht="14.5" hidden="1"/>
    <row r="208" spans="1:17" ht="14.5" hidden="1"/>
    <row r="209" ht="14.5" hidden="1"/>
    <row r="210" ht="14.5" hidden="1"/>
    <row r="211" ht="14.5" hidden="1"/>
    <row r="212" ht="14.5" hidden="1"/>
    <row r="213" ht="14.5" hidden="1"/>
    <row r="214" ht="14.5" hidden="1"/>
    <row r="215" ht="14.5" hidden="1"/>
    <row r="216" ht="14.5" hidden="1"/>
    <row r="217" ht="14.5" hidden="1"/>
    <row r="218" ht="14.5" hidden="1"/>
    <row r="219" ht="14.5" hidden="1"/>
    <row r="220" ht="14.5" hidden="1"/>
    <row r="221" ht="14.5" hidden="1"/>
    <row r="222" ht="14.5" hidden="1"/>
    <row r="223" ht="14.5" hidden="1"/>
    <row r="224" ht="14.5" hidden="1"/>
    <row r="225" ht="14.5" hidden="1"/>
    <row r="226" ht="14.5" hidden="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sheetData>
  <mergeCells count="21">
    <mergeCell ref="A8:H8"/>
    <mergeCell ref="A9:H9"/>
    <mergeCell ref="A10:H10"/>
    <mergeCell ref="K10:O10"/>
    <mergeCell ref="A12:A13"/>
    <mergeCell ref="B12:B13"/>
    <mergeCell ref="C12:C13"/>
    <mergeCell ref="D12:D13"/>
    <mergeCell ref="E12:F12"/>
    <mergeCell ref="G12:J12"/>
    <mergeCell ref="K12:K13"/>
    <mergeCell ref="L12:L13"/>
    <mergeCell ref="M12:M13"/>
    <mergeCell ref="N12:N13"/>
    <mergeCell ref="O12:O13"/>
    <mergeCell ref="A2:O2"/>
    <mergeCell ref="A3:O3"/>
    <mergeCell ref="A4:O4"/>
    <mergeCell ref="A6:H6"/>
    <mergeCell ref="A7:H7"/>
    <mergeCell ref="K7:O7"/>
  </mergeCells>
  <pageMargins left="0.39370078740157483" right="0.39370078740157483" top="0.39370078740157483" bottom="1.3385826771653544" header="0.31496062992125984" footer="0.31496062992125984"/>
  <pageSetup orientation="landscape" r:id="rId1"/>
  <headerFooter>
    <oddFooter>&amp;C&amp;G</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
  <sheetViews>
    <sheetView workbookViewId="0">
      <selection activeCell="E17" sqref="E17"/>
    </sheetView>
  </sheetViews>
  <sheetFormatPr baseColWidth="10" defaultRowHeight="14.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F2:G39"/>
  <sheetViews>
    <sheetView workbookViewId="0">
      <selection activeCell="F34" sqref="F34"/>
    </sheetView>
  </sheetViews>
  <sheetFormatPr baseColWidth="10" defaultRowHeight="14.5"/>
  <sheetData>
    <row r="2" spans="6:7">
      <c r="F2">
        <v>1</v>
      </c>
      <c r="G2">
        <v>27725</v>
      </c>
    </row>
    <row r="3" spans="6:7">
      <c r="F3">
        <v>2</v>
      </c>
      <c r="G3">
        <v>27726</v>
      </c>
    </row>
    <row r="4" spans="6:7">
      <c r="F4">
        <v>3</v>
      </c>
      <c r="G4">
        <v>27727</v>
      </c>
    </row>
    <row r="5" spans="6:7">
      <c r="F5">
        <v>4</v>
      </c>
      <c r="G5">
        <v>27728</v>
      </c>
    </row>
    <row r="6" spans="6:7">
      <c r="F6">
        <v>5</v>
      </c>
      <c r="G6">
        <v>27729</v>
      </c>
    </row>
    <row r="7" spans="6:7">
      <c r="F7">
        <v>6</v>
      </c>
      <c r="G7">
        <v>27730</v>
      </c>
    </row>
    <row r="8" spans="6:7">
      <c r="F8">
        <v>7</v>
      </c>
      <c r="G8">
        <v>27731</v>
      </c>
    </row>
    <row r="9" spans="6:7">
      <c r="F9">
        <v>8</v>
      </c>
      <c r="G9">
        <v>27732</v>
      </c>
    </row>
    <row r="10" spans="6:7">
      <c r="F10">
        <v>9</v>
      </c>
      <c r="G10">
        <v>27733</v>
      </c>
    </row>
    <row r="11" spans="6:7">
      <c r="F11">
        <v>10</v>
      </c>
      <c r="G11">
        <v>27734</v>
      </c>
    </row>
    <row r="12" spans="6:7">
      <c r="F12">
        <v>11</v>
      </c>
      <c r="G12">
        <v>27735</v>
      </c>
    </row>
    <row r="13" spans="6:7">
      <c r="F13">
        <v>12</v>
      </c>
      <c r="G13">
        <v>27736</v>
      </c>
    </row>
    <row r="14" spans="6:7">
      <c r="F14">
        <v>13</v>
      </c>
      <c r="G14">
        <v>27737</v>
      </c>
    </row>
    <row r="15" spans="6:7">
      <c r="F15">
        <v>14</v>
      </c>
      <c r="G15">
        <v>27738</v>
      </c>
    </row>
    <row r="16" spans="6:7">
      <c r="F16">
        <v>15</v>
      </c>
      <c r="G16">
        <v>27739</v>
      </c>
    </row>
    <row r="17" spans="6:7">
      <c r="F17">
        <v>16</v>
      </c>
      <c r="G17">
        <v>27740</v>
      </c>
    </row>
    <row r="18" spans="6:7">
      <c r="F18">
        <v>17</v>
      </c>
      <c r="G18">
        <v>27741</v>
      </c>
    </row>
    <row r="19" spans="6:7">
      <c r="F19">
        <v>18</v>
      </c>
      <c r="G19">
        <v>27742</v>
      </c>
    </row>
    <row r="20" spans="6:7">
      <c r="F20">
        <v>19</v>
      </c>
      <c r="G20">
        <v>27743</v>
      </c>
    </row>
    <row r="21" spans="6:7">
      <c r="F21">
        <v>20</v>
      </c>
      <c r="G21">
        <v>27744</v>
      </c>
    </row>
    <row r="22" spans="6:7">
      <c r="F22">
        <v>21</v>
      </c>
      <c r="G22">
        <v>27745</v>
      </c>
    </row>
    <row r="23" spans="6:7">
      <c r="F23">
        <v>22</v>
      </c>
      <c r="G23">
        <v>27746</v>
      </c>
    </row>
    <row r="24" spans="6:7">
      <c r="F24">
        <v>23</v>
      </c>
      <c r="G24">
        <v>27747</v>
      </c>
    </row>
    <row r="25" spans="6:7">
      <c r="F25">
        <v>24</v>
      </c>
      <c r="G25">
        <v>27748</v>
      </c>
    </row>
    <row r="26" spans="6:7">
      <c r="F26">
        <v>25</v>
      </c>
      <c r="G26">
        <v>27749</v>
      </c>
    </row>
    <row r="27" spans="6:7">
      <c r="F27">
        <v>26</v>
      </c>
      <c r="G27">
        <v>27750</v>
      </c>
    </row>
    <row r="28" spans="6:7">
      <c r="F28">
        <v>27</v>
      </c>
      <c r="G28">
        <v>27751</v>
      </c>
    </row>
    <row r="29" spans="6:7">
      <c r="F29">
        <v>28</v>
      </c>
      <c r="G29">
        <v>27752</v>
      </c>
    </row>
    <row r="30" spans="6:7">
      <c r="F30">
        <v>29</v>
      </c>
      <c r="G30">
        <v>27753</v>
      </c>
    </row>
    <row r="31" spans="6:7">
      <c r="F31">
        <v>30</v>
      </c>
      <c r="G31">
        <v>27754</v>
      </c>
    </row>
    <row r="32" spans="6:7">
      <c r="F32">
        <v>31</v>
      </c>
      <c r="G32">
        <v>27755</v>
      </c>
    </row>
    <row r="33" spans="6:7">
      <c r="F33">
        <v>32</v>
      </c>
      <c r="G33">
        <v>27756</v>
      </c>
    </row>
    <row r="34" spans="6:7">
      <c r="F34">
        <v>33</v>
      </c>
      <c r="G34">
        <v>27757</v>
      </c>
    </row>
    <row r="35" spans="6:7">
      <c r="F35">
        <v>34</v>
      </c>
      <c r="G35">
        <v>27758</v>
      </c>
    </row>
    <row r="36" spans="6:7">
      <c r="F36">
        <v>35</v>
      </c>
      <c r="G36">
        <v>27759</v>
      </c>
    </row>
    <row r="37" spans="6:7">
      <c r="F37">
        <v>36</v>
      </c>
      <c r="G37">
        <v>27760</v>
      </c>
    </row>
    <row r="38" spans="6:7">
      <c r="F38">
        <v>37</v>
      </c>
      <c r="G38">
        <v>27761</v>
      </c>
    </row>
    <row r="39" spans="6:7">
      <c r="F39">
        <v>38</v>
      </c>
      <c r="G39">
        <v>27762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O457"/>
  <sheetViews>
    <sheetView tabSelected="1" workbookViewId="0">
      <pane ySplit="2" topLeftCell="A3" activePane="bottomLeft" state="frozen"/>
      <selection pane="bottomLeft" activeCell="D5" sqref="D4:D5"/>
    </sheetView>
  </sheetViews>
  <sheetFormatPr baseColWidth="10" defaultColWidth="11.453125" defaultRowHeight="0" customHeight="1" zeroHeight="1"/>
  <cols>
    <col min="1" max="1" width="10.54296875" style="259" customWidth="1"/>
    <col min="2" max="2" width="7.453125" style="259" bestFit="1" customWidth="1"/>
    <col min="3" max="3" width="22.54296875" style="257" customWidth="1"/>
    <col min="4" max="4" width="49.1796875" style="255" customWidth="1"/>
    <col min="5" max="6" width="10.1796875" style="254" bestFit="1" customWidth="1"/>
    <col min="7" max="7" width="7" style="254" customWidth="1"/>
    <col min="8" max="8" width="15.54296875" style="254" customWidth="1"/>
    <col min="9" max="9" width="14.26953125" style="262" customWidth="1"/>
    <col min="10" max="10" width="5.81640625" style="254" bestFit="1" customWidth="1"/>
    <col min="11" max="11" width="18.1796875" style="260" customWidth="1"/>
    <col min="12" max="12" width="5.54296875" style="254" bestFit="1" customWidth="1"/>
    <col min="13" max="13" width="8.7265625" style="254" bestFit="1" customWidth="1"/>
    <col min="14" max="14" width="6" style="256" customWidth="1"/>
    <col min="15" max="15" width="15.453125" style="235" customWidth="1"/>
    <col min="16" max="16384" width="11.453125" style="235"/>
  </cols>
  <sheetData>
    <row r="1" spans="1:15" s="263" customFormat="1" ht="27" customHeight="1">
      <c r="A1" s="288" t="s">
        <v>3232</v>
      </c>
      <c r="B1" s="288" t="s">
        <v>11</v>
      </c>
      <c r="C1" s="288" t="s">
        <v>12</v>
      </c>
      <c r="D1" s="289" t="s">
        <v>12</v>
      </c>
      <c r="E1" s="290" t="s">
        <v>13</v>
      </c>
      <c r="F1" s="290"/>
      <c r="G1" s="288" t="s">
        <v>14</v>
      </c>
      <c r="H1" s="288"/>
      <c r="I1" s="288"/>
      <c r="J1" s="291"/>
      <c r="K1" s="291"/>
      <c r="L1" s="291"/>
      <c r="M1" s="288" t="s">
        <v>15</v>
      </c>
      <c r="N1" s="288" t="s">
        <v>18</v>
      </c>
      <c r="O1" s="288" t="s">
        <v>3432</v>
      </c>
    </row>
    <row r="2" spans="1:15" s="263" customFormat="1" ht="33.75" customHeight="1">
      <c r="A2" s="288"/>
      <c r="B2" s="288"/>
      <c r="C2" s="288"/>
      <c r="D2" s="289"/>
      <c r="E2" s="264" t="s">
        <v>19</v>
      </c>
      <c r="F2" s="265" t="s">
        <v>20</v>
      </c>
      <c r="G2" s="265" t="s">
        <v>21</v>
      </c>
      <c r="H2" s="265" t="s">
        <v>3435</v>
      </c>
      <c r="I2" s="266" t="s">
        <v>3434</v>
      </c>
      <c r="J2" s="265" t="s">
        <v>22</v>
      </c>
      <c r="K2" s="265" t="s">
        <v>3433</v>
      </c>
      <c r="L2" s="265" t="s">
        <v>23</v>
      </c>
      <c r="M2" s="288"/>
      <c r="N2" s="288"/>
      <c r="O2" s="288"/>
    </row>
    <row r="3" spans="1:15" s="236" customFormat="1" ht="25" customHeight="1">
      <c r="A3" s="258">
        <v>1</v>
      </c>
      <c r="B3" s="258" t="s">
        <v>557</v>
      </c>
      <c r="C3" s="241" t="s">
        <v>618</v>
      </c>
      <c r="D3" s="238" t="s">
        <v>3233</v>
      </c>
      <c r="E3" s="239">
        <v>40704</v>
      </c>
      <c r="F3" s="239">
        <v>40753</v>
      </c>
      <c r="G3" s="237">
        <v>1</v>
      </c>
      <c r="H3" s="237">
        <v>27709</v>
      </c>
      <c r="I3" s="261">
        <v>31378</v>
      </c>
      <c r="J3" s="237">
        <v>1</v>
      </c>
      <c r="K3" s="237"/>
      <c r="L3" s="240"/>
      <c r="M3" s="237">
        <v>90</v>
      </c>
      <c r="N3" s="241"/>
    </row>
    <row r="4" spans="1:15" s="236" customFormat="1" ht="25" customHeight="1">
      <c r="A4" s="258">
        <v>2</v>
      </c>
      <c r="B4" s="258" t="s">
        <v>557</v>
      </c>
      <c r="C4" s="241" t="s">
        <v>618</v>
      </c>
      <c r="D4" s="238" t="s">
        <v>3234</v>
      </c>
      <c r="E4" s="239">
        <v>40704</v>
      </c>
      <c r="F4" s="239">
        <v>40704</v>
      </c>
      <c r="G4" s="237">
        <v>1</v>
      </c>
      <c r="H4" s="237">
        <v>27709</v>
      </c>
      <c r="I4" s="261">
        <v>31378</v>
      </c>
      <c r="J4" s="237">
        <v>2</v>
      </c>
      <c r="K4" s="237"/>
      <c r="L4" s="240"/>
      <c r="M4" s="237">
        <v>68</v>
      </c>
      <c r="N4" s="241"/>
    </row>
    <row r="5" spans="1:15" s="236" customFormat="1" ht="25" customHeight="1">
      <c r="A5" s="258">
        <v>3</v>
      </c>
      <c r="B5" s="258" t="s">
        <v>557</v>
      </c>
      <c r="C5" s="241" t="s">
        <v>618</v>
      </c>
      <c r="D5" s="238" t="s">
        <v>3235</v>
      </c>
      <c r="E5" s="239">
        <v>40708</v>
      </c>
      <c r="F5" s="239">
        <v>40827</v>
      </c>
      <c r="G5" s="237">
        <v>1</v>
      </c>
      <c r="H5" s="237">
        <v>27709</v>
      </c>
      <c r="I5" s="261">
        <v>31378</v>
      </c>
      <c r="J5" s="237">
        <v>3</v>
      </c>
      <c r="K5" s="237"/>
      <c r="L5" s="240"/>
      <c r="M5" s="237">
        <v>59</v>
      </c>
      <c r="N5" s="241"/>
    </row>
    <row r="6" spans="1:15" s="236" customFormat="1" ht="25" customHeight="1">
      <c r="A6" s="258">
        <v>4</v>
      </c>
      <c r="B6" s="258" t="s">
        <v>557</v>
      </c>
      <c r="C6" s="241" t="s">
        <v>618</v>
      </c>
      <c r="D6" s="238" t="s">
        <v>3236</v>
      </c>
      <c r="E6" s="239">
        <v>40708</v>
      </c>
      <c r="F6" s="239">
        <v>40807</v>
      </c>
      <c r="G6" s="237">
        <v>1</v>
      </c>
      <c r="H6" s="237">
        <v>27709</v>
      </c>
      <c r="I6" s="261">
        <v>31378</v>
      </c>
      <c r="J6" s="237">
        <v>4</v>
      </c>
      <c r="K6" s="237"/>
      <c r="L6" s="240"/>
      <c r="M6" s="237">
        <v>61</v>
      </c>
      <c r="N6" s="241"/>
    </row>
    <row r="7" spans="1:15" s="236" customFormat="1" ht="25" customHeight="1">
      <c r="A7" s="258">
        <v>5</v>
      </c>
      <c r="B7" s="258" t="s">
        <v>557</v>
      </c>
      <c r="C7" s="241" t="s">
        <v>618</v>
      </c>
      <c r="D7" s="238" t="s">
        <v>3237</v>
      </c>
      <c r="E7" s="239">
        <v>40708</v>
      </c>
      <c r="F7" s="239">
        <v>40708</v>
      </c>
      <c r="G7" s="237">
        <v>1</v>
      </c>
      <c r="H7" s="237">
        <v>27709</v>
      </c>
      <c r="I7" s="261">
        <v>31378</v>
      </c>
      <c r="J7" s="237">
        <v>5</v>
      </c>
      <c r="K7" s="237"/>
      <c r="L7" s="240"/>
      <c r="M7" s="237">
        <v>47</v>
      </c>
      <c r="N7" s="241"/>
    </row>
    <row r="8" spans="1:15" s="236" customFormat="1" ht="25" customHeight="1">
      <c r="A8" s="258">
        <v>6</v>
      </c>
      <c r="B8" s="258" t="s">
        <v>557</v>
      </c>
      <c r="C8" s="241" t="s">
        <v>618</v>
      </c>
      <c r="D8" s="238" t="s">
        <v>3238</v>
      </c>
      <c r="E8" s="239">
        <v>40708</v>
      </c>
      <c r="F8" s="239">
        <v>40787</v>
      </c>
      <c r="G8" s="237">
        <v>1</v>
      </c>
      <c r="H8" s="237">
        <v>27709</v>
      </c>
      <c r="I8" s="261">
        <v>31378</v>
      </c>
      <c r="J8" s="237">
        <v>6</v>
      </c>
      <c r="K8" s="237"/>
      <c r="L8" s="240" t="s">
        <v>29</v>
      </c>
      <c r="M8" s="237">
        <v>208</v>
      </c>
      <c r="N8" s="241"/>
    </row>
    <row r="9" spans="1:15" s="236" customFormat="1" ht="25" customHeight="1">
      <c r="A9" s="258">
        <v>7</v>
      </c>
      <c r="B9" s="258" t="s">
        <v>557</v>
      </c>
      <c r="C9" s="241" t="s">
        <v>618</v>
      </c>
      <c r="D9" s="238" t="s">
        <v>3238</v>
      </c>
      <c r="E9" s="239">
        <v>40787</v>
      </c>
      <c r="F9" s="239">
        <v>40788</v>
      </c>
      <c r="G9" s="237">
        <v>1</v>
      </c>
      <c r="H9" s="237">
        <v>27709</v>
      </c>
      <c r="I9" s="261">
        <v>31378</v>
      </c>
      <c r="J9" s="237">
        <v>7</v>
      </c>
      <c r="K9" s="237"/>
      <c r="L9" s="240" t="s">
        <v>30</v>
      </c>
      <c r="M9" s="237">
        <v>241</v>
      </c>
      <c r="N9" s="241"/>
    </row>
    <row r="10" spans="1:15" s="236" customFormat="1" ht="25" customHeight="1">
      <c r="A10" s="258">
        <v>8</v>
      </c>
      <c r="B10" s="258" t="s">
        <v>557</v>
      </c>
      <c r="C10" s="241" t="s">
        <v>618</v>
      </c>
      <c r="D10" s="238" t="s">
        <v>3239</v>
      </c>
      <c r="E10" s="239">
        <v>40708</v>
      </c>
      <c r="F10" s="239">
        <v>40781</v>
      </c>
      <c r="G10" s="237">
        <v>1</v>
      </c>
      <c r="H10" s="237">
        <v>27709</v>
      </c>
      <c r="I10" s="261">
        <v>31378</v>
      </c>
      <c r="J10" s="237">
        <v>8</v>
      </c>
      <c r="K10" s="237"/>
      <c r="L10" s="240"/>
      <c r="M10" s="237">
        <v>52</v>
      </c>
      <c r="N10" s="241"/>
    </row>
    <row r="11" spans="1:15" s="236" customFormat="1" ht="25" customHeight="1">
      <c r="A11" s="258">
        <v>9</v>
      </c>
      <c r="B11" s="258" t="s">
        <v>557</v>
      </c>
      <c r="C11" s="241" t="s">
        <v>618</v>
      </c>
      <c r="D11" s="238" t="s">
        <v>3240</v>
      </c>
      <c r="E11" s="239">
        <v>40708</v>
      </c>
      <c r="F11" s="239">
        <v>40708</v>
      </c>
      <c r="G11" s="237">
        <v>1</v>
      </c>
      <c r="H11" s="237">
        <v>27709</v>
      </c>
      <c r="I11" s="261">
        <v>31378</v>
      </c>
      <c r="J11" s="237">
        <v>9</v>
      </c>
      <c r="K11" s="237"/>
      <c r="L11" s="240"/>
      <c r="M11" s="237">
        <v>47</v>
      </c>
      <c r="N11" s="241"/>
    </row>
    <row r="12" spans="1:15" s="236" customFormat="1" ht="25" customHeight="1">
      <c r="A12" s="258">
        <v>10</v>
      </c>
      <c r="B12" s="258" t="s">
        <v>557</v>
      </c>
      <c r="C12" s="241" t="s">
        <v>618</v>
      </c>
      <c r="D12" s="238" t="s">
        <v>3241</v>
      </c>
      <c r="E12" s="239">
        <v>40708</v>
      </c>
      <c r="F12" s="239">
        <v>40708</v>
      </c>
      <c r="G12" s="237">
        <v>1</v>
      </c>
      <c r="H12" s="237">
        <v>27709</v>
      </c>
      <c r="I12" s="261">
        <v>31378</v>
      </c>
      <c r="J12" s="237">
        <v>10</v>
      </c>
      <c r="K12" s="237"/>
      <c r="L12" s="240"/>
      <c r="M12" s="237">
        <v>52</v>
      </c>
      <c r="N12" s="241"/>
    </row>
    <row r="13" spans="1:15" s="236" customFormat="1" ht="25" customHeight="1">
      <c r="A13" s="258">
        <v>11</v>
      </c>
      <c r="B13" s="258" t="s">
        <v>557</v>
      </c>
      <c r="C13" s="241" t="s">
        <v>618</v>
      </c>
      <c r="D13" s="238" t="s">
        <v>3242</v>
      </c>
      <c r="E13" s="239">
        <v>40708</v>
      </c>
      <c r="F13" s="239">
        <v>40779</v>
      </c>
      <c r="G13" s="237">
        <v>1</v>
      </c>
      <c r="H13" s="237">
        <v>27709</v>
      </c>
      <c r="I13" s="261">
        <v>31378</v>
      </c>
      <c r="J13" s="237">
        <v>11</v>
      </c>
      <c r="K13" s="237"/>
      <c r="L13" s="240"/>
      <c r="M13" s="237">
        <v>64</v>
      </c>
      <c r="N13" s="241"/>
    </row>
    <row r="14" spans="1:15" s="236" customFormat="1" ht="25" customHeight="1">
      <c r="A14" s="258">
        <v>12</v>
      </c>
      <c r="B14" s="258" t="s">
        <v>557</v>
      </c>
      <c r="C14" s="241" t="s">
        <v>618</v>
      </c>
      <c r="D14" s="238" t="s">
        <v>3243</v>
      </c>
      <c r="E14" s="239">
        <v>40704</v>
      </c>
      <c r="F14" s="239">
        <v>40704</v>
      </c>
      <c r="G14" s="237">
        <v>2</v>
      </c>
      <c r="H14" s="237">
        <v>27710</v>
      </c>
      <c r="I14" s="261">
        <v>31340</v>
      </c>
      <c r="J14" s="237">
        <v>1</v>
      </c>
      <c r="K14" s="237"/>
      <c r="L14" s="240"/>
      <c r="M14" s="237">
        <v>245</v>
      </c>
      <c r="N14" s="241"/>
    </row>
    <row r="15" spans="1:15" s="236" customFormat="1" ht="25" customHeight="1">
      <c r="A15" s="258">
        <v>13</v>
      </c>
      <c r="B15" s="258" t="s">
        <v>557</v>
      </c>
      <c r="C15" s="241" t="s">
        <v>618</v>
      </c>
      <c r="D15" s="238" t="s">
        <v>3244</v>
      </c>
      <c r="E15" s="237" t="s">
        <v>860</v>
      </c>
      <c r="F15" s="239">
        <v>40638</v>
      </c>
      <c r="G15" s="237">
        <v>2</v>
      </c>
      <c r="H15" s="237">
        <v>27710</v>
      </c>
      <c r="I15" s="261">
        <v>31340</v>
      </c>
      <c r="J15" s="237">
        <v>2</v>
      </c>
      <c r="K15" s="237"/>
      <c r="L15" s="240"/>
      <c r="M15" s="237">
        <v>42</v>
      </c>
      <c r="N15" s="241"/>
    </row>
    <row r="16" spans="1:15" s="236" customFormat="1" ht="25" customHeight="1">
      <c r="A16" s="258">
        <v>14</v>
      </c>
      <c r="B16" s="258" t="s">
        <v>557</v>
      </c>
      <c r="C16" s="241" t="s">
        <v>618</v>
      </c>
      <c r="D16" s="238" t="s">
        <v>3245</v>
      </c>
      <c r="E16" s="239">
        <v>40589</v>
      </c>
      <c r="F16" s="239">
        <v>40625</v>
      </c>
      <c r="G16" s="237">
        <v>2</v>
      </c>
      <c r="H16" s="237">
        <v>27710</v>
      </c>
      <c r="I16" s="261">
        <v>31340</v>
      </c>
      <c r="J16" s="237">
        <v>3</v>
      </c>
      <c r="K16" s="237"/>
      <c r="L16" s="240"/>
      <c r="M16" s="237">
        <v>61</v>
      </c>
      <c r="N16" s="241"/>
    </row>
    <row r="17" spans="1:14" s="236" customFormat="1" ht="25" customHeight="1">
      <c r="A17" s="258">
        <v>15</v>
      </c>
      <c r="B17" s="258" t="s">
        <v>557</v>
      </c>
      <c r="C17" s="241" t="s">
        <v>618</v>
      </c>
      <c r="D17" s="238" t="s">
        <v>3246</v>
      </c>
      <c r="E17" s="239">
        <v>40563</v>
      </c>
      <c r="F17" s="239">
        <v>40563</v>
      </c>
      <c r="G17" s="237">
        <v>2</v>
      </c>
      <c r="H17" s="237">
        <v>27710</v>
      </c>
      <c r="I17" s="261">
        <v>31340</v>
      </c>
      <c r="J17" s="237">
        <v>4</v>
      </c>
      <c r="K17" s="237"/>
      <c r="L17" s="240"/>
      <c r="M17" s="237">
        <v>19</v>
      </c>
      <c r="N17" s="241"/>
    </row>
    <row r="18" spans="1:14" s="236" customFormat="1" ht="25" customHeight="1">
      <c r="A18" s="258">
        <v>16</v>
      </c>
      <c r="B18" s="258" t="s">
        <v>557</v>
      </c>
      <c r="C18" s="241" t="s">
        <v>618</v>
      </c>
      <c r="D18" s="238" t="s">
        <v>3247</v>
      </c>
      <c r="E18" s="239">
        <v>40564</v>
      </c>
      <c r="F18" s="239">
        <v>40585</v>
      </c>
      <c r="G18" s="237">
        <v>2</v>
      </c>
      <c r="H18" s="237">
        <v>27710</v>
      </c>
      <c r="I18" s="261">
        <v>31340</v>
      </c>
      <c r="J18" s="237">
        <v>5</v>
      </c>
      <c r="K18" s="237"/>
      <c r="L18" s="240"/>
      <c r="M18" s="237">
        <v>37</v>
      </c>
      <c r="N18" s="241"/>
    </row>
    <row r="19" spans="1:14" s="236" customFormat="1" ht="25" customHeight="1">
      <c r="A19" s="258">
        <v>17</v>
      </c>
      <c r="B19" s="258" t="s">
        <v>557</v>
      </c>
      <c r="C19" s="241" t="s">
        <v>618</v>
      </c>
      <c r="D19" s="238" t="s">
        <v>3248</v>
      </c>
      <c r="E19" s="239">
        <v>40562</v>
      </c>
      <c r="F19" s="239">
        <v>40617</v>
      </c>
      <c r="G19" s="237">
        <v>2</v>
      </c>
      <c r="H19" s="237">
        <v>27710</v>
      </c>
      <c r="I19" s="261">
        <v>31340</v>
      </c>
      <c r="J19" s="237">
        <v>6</v>
      </c>
      <c r="K19" s="237"/>
      <c r="L19" s="240"/>
      <c r="M19" s="237">
        <v>68</v>
      </c>
      <c r="N19" s="241"/>
    </row>
    <row r="20" spans="1:14" s="236" customFormat="1" ht="25" customHeight="1">
      <c r="A20" s="258">
        <v>18</v>
      </c>
      <c r="B20" s="258" t="s">
        <v>557</v>
      </c>
      <c r="C20" s="241" t="s">
        <v>618</v>
      </c>
      <c r="D20" s="238" t="s">
        <v>3249</v>
      </c>
      <c r="E20" s="239">
        <v>40582</v>
      </c>
      <c r="F20" s="239">
        <v>40582</v>
      </c>
      <c r="G20" s="237">
        <v>2</v>
      </c>
      <c r="H20" s="237">
        <v>27710</v>
      </c>
      <c r="I20" s="261">
        <v>31340</v>
      </c>
      <c r="J20" s="237">
        <v>7</v>
      </c>
      <c r="K20" s="237"/>
      <c r="L20" s="240"/>
      <c r="M20" s="237">
        <v>10</v>
      </c>
      <c r="N20" s="241"/>
    </row>
    <row r="21" spans="1:14" s="236" customFormat="1" ht="25" customHeight="1">
      <c r="A21" s="258">
        <v>19</v>
      </c>
      <c r="B21" s="258" t="s">
        <v>557</v>
      </c>
      <c r="C21" s="241" t="s">
        <v>618</v>
      </c>
      <c r="D21" s="238" t="s">
        <v>3250</v>
      </c>
      <c r="E21" s="239">
        <v>40596</v>
      </c>
      <c r="F21" s="239">
        <v>40596</v>
      </c>
      <c r="G21" s="237">
        <v>2</v>
      </c>
      <c r="H21" s="237">
        <v>27710</v>
      </c>
      <c r="I21" s="261">
        <v>31340</v>
      </c>
      <c r="J21" s="237">
        <v>8</v>
      </c>
      <c r="K21" s="237"/>
      <c r="L21" s="240"/>
      <c r="M21" s="237">
        <v>7</v>
      </c>
      <c r="N21" s="241"/>
    </row>
    <row r="22" spans="1:14" s="236" customFormat="1" ht="25" customHeight="1">
      <c r="A22" s="258">
        <v>20</v>
      </c>
      <c r="B22" s="258" t="s">
        <v>557</v>
      </c>
      <c r="C22" s="241" t="s">
        <v>618</v>
      </c>
      <c r="D22" s="238" t="s">
        <v>3251</v>
      </c>
      <c r="E22" s="239">
        <v>40645</v>
      </c>
      <c r="F22" s="239">
        <v>40645</v>
      </c>
      <c r="G22" s="237">
        <v>2</v>
      </c>
      <c r="H22" s="237">
        <v>27710</v>
      </c>
      <c r="I22" s="261">
        <v>31340</v>
      </c>
      <c r="J22" s="237">
        <v>9</v>
      </c>
      <c r="K22" s="237"/>
      <c r="L22" s="240"/>
      <c r="M22" s="237">
        <v>13</v>
      </c>
      <c r="N22" s="241"/>
    </row>
    <row r="23" spans="1:14" s="236" customFormat="1" ht="25" customHeight="1">
      <c r="A23" s="258">
        <v>21</v>
      </c>
      <c r="B23" s="258" t="s">
        <v>557</v>
      </c>
      <c r="C23" s="241" t="s">
        <v>618</v>
      </c>
      <c r="D23" s="238" t="s">
        <v>3252</v>
      </c>
      <c r="E23" s="239">
        <v>40519</v>
      </c>
      <c r="F23" s="239">
        <v>40399</v>
      </c>
      <c r="G23" s="237">
        <v>2</v>
      </c>
      <c r="H23" s="237">
        <v>27710</v>
      </c>
      <c r="I23" s="261">
        <v>31340</v>
      </c>
      <c r="J23" s="237">
        <v>10</v>
      </c>
      <c r="K23" s="237"/>
      <c r="L23" s="240"/>
      <c r="M23" s="237">
        <v>299</v>
      </c>
      <c r="N23" s="241"/>
    </row>
    <row r="24" spans="1:14" s="236" customFormat="1" ht="25" customHeight="1">
      <c r="A24" s="258">
        <v>22</v>
      </c>
      <c r="B24" s="258" t="s">
        <v>557</v>
      </c>
      <c r="C24" s="241" t="s">
        <v>618</v>
      </c>
      <c r="D24" s="238" t="s">
        <v>3253</v>
      </c>
      <c r="E24" s="239">
        <v>40436</v>
      </c>
      <c r="F24" s="239">
        <v>40436</v>
      </c>
      <c r="G24" s="237">
        <v>2</v>
      </c>
      <c r="H24" s="237">
        <v>27710</v>
      </c>
      <c r="I24" s="261">
        <v>31340</v>
      </c>
      <c r="J24" s="237">
        <v>11</v>
      </c>
      <c r="K24" s="237"/>
      <c r="L24" s="240"/>
      <c r="M24" s="237">
        <v>55</v>
      </c>
      <c r="N24" s="241"/>
    </row>
    <row r="25" spans="1:14" s="236" customFormat="1" ht="25" customHeight="1">
      <c r="A25" s="258">
        <v>23</v>
      </c>
      <c r="B25" s="258" t="s">
        <v>557</v>
      </c>
      <c r="C25" s="241" t="s">
        <v>618</v>
      </c>
      <c r="D25" s="238" t="s">
        <v>3254</v>
      </c>
      <c r="E25" s="239">
        <v>40283</v>
      </c>
      <c r="F25" s="239">
        <v>40423</v>
      </c>
      <c r="G25" s="237">
        <v>2</v>
      </c>
      <c r="H25" s="237">
        <v>27710</v>
      </c>
      <c r="I25" s="261">
        <v>31340</v>
      </c>
      <c r="J25" s="237">
        <v>12</v>
      </c>
      <c r="K25" s="237"/>
      <c r="L25" s="240"/>
      <c r="M25" s="237">
        <v>36</v>
      </c>
      <c r="N25" s="241"/>
    </row>
    <row r="26" spans="1:14" s="236" customFormat="1" ht="25" customHeight="1">
      <c r="A26" s="258">
        <v>24</v>
      </c>
      <c r="B26" s="258" t="s">
        <v>557</v>
      </c>
      <c r="C26" s="241" t="s">
        <v>618</v>
      </c>
      <c r="D26" s="238" t="s">
        <v>3255</v>
      </c>
      <c r="E26" s="239">
        <v>40427</v>
      </c>
      <c r="F26" s="239">
        <v>40427</v>
      </c>
      <c r="G26" s="237">
        <v>2</v>
      </c>
      <c r="H26" s="237">
        <v>27710</v>
      </c>
      <c r="I26" s="261">
        <v>31340</v>
      </c>
      <c r="J26" s="237">
        <v>13</v>
      </c>
      <c r="K26" s="237"/>
      <c r="L26" s="240"/>
      <c r="M26" s="237">
        <v>53</v>
      </c>
      <c r="N26" s="241"/>
    </row>
    <row r="27" spans="1:14" s="236" customFormat="1" ht="25" customHeight="1">
      <c r="A27" s="258">
        <v>25</v>
      </c>
      <c r="B27" s="258" t="s">
        <v>557</v>
      </c>
      <c r="C27" s="241" t="s">
        <v>618</v>
      </c>
      <c r="D27" s="238" t="s">
        <v>3256</v>
      </c>
      <c r="E27" s="239">
        <v>40718</v>
      </c>
      <c r="F27" s="239">
        <v>40718</v>
      </c>
      <c r="G27" s="237">
        <v>2</v>
      </c>
      <c r="H27" s="237">
        <v>27710</v>
      </c>
      <c r="I27" s="261">
        <v>31340</v>
      </c>
      <c r="J27" s="237">
        <v>14</v>
      </c>
      <c r="K27" s="237"/>
      <c r="L27" s="240"/>
      <c r="M27" s="237">
        <v>9</v>
      </c>
      <c r="N27" s="241"/>
    </row>
    <row r="28" spans="1:14" s="236" customFormat="1" ht="25" customHeight="1">
      <c r="A28" s="258">
        <v>26</v>
      </c>
      <c r="B28" s="258" t="s">
        <v>557</v>
      </c>
      <c r="C28" s="241" t="s">
        <v>618</v>
      </c>
      <c r="D28" s="238" t="s">
        <v>3257</v>
      </c>
      <c r="E28" s="239">
        <v>40718</v>
      </c>
      <c r="F28" s="239">
        <v>40777</v>
      </c>
      <c r="G28" s="237">
        <v>2</v>
      </c>
      <c r="H28" s="237">
        <v>27710</v>
      </c>
      <c r="I28" s="261">
        <v>31340</v>
      </c>
      <c r="J28" s="237">
        <v>15</v>
      </c>
      <c r="K28" s="237"/>
      <c r="L28" s="240"/>
      <c r="M28" s="237">
        <v>24</v>
      </c>
      <c r="N28" s="241"/>
    </row>
    <row r="29" spans="1:14" s="236" customFormat="1" ht="25" customHeight="1">
      <c r="A29" s="258">
        <v>27</v>
      </c>
      <c r="B29" s="258" t="s">
        <v>557</v>
      </c>
      <c r="C29" s="241" t="s">
        <v>618</v>
      </c>
      <c r="D29" s="238" t="s">
        <v>3258</v>
      </c>
      <c r="E29" s="239">
        <v>40722</v>
      </c>
      <c r="F29" s="239">
        <v>40722</v>
      </c>
      <c r="G29" s="237">
        <v>3</v>
      </c>
      <c r="H29" s="237">
        <v>27711</v>
      </c>
      <c r="I29" s="261">
        <v>31390</v>
      </c>
      <c r="J29" s="237">
        <v>1</v>
      </c>
      <c r="K29" s="237"/>
      <c r="L29" s="240"/>
      <c r="M29" s="237">
        <v>7</v>
      </c>
      <c r="N29" s="241"/>
    </row>
    <row r="30" spans="1:14" s="236" customFormat="1" ht="25" customHeight="1">
      <c r="A30" s="258">
        <v>28</v>
      </c>
      <c r="B30" s="258" t="s">
        <v>557</v>
      </c>
      <c r="C30" s="241" t="s">
        <v>618</v>
      </c>
      <c r="D30" s="238" t="s">
        <v>3259</v>
      </c>
      <c r="E30" s="239">
        <v>40725</v>
      </c>
      <c r="F30" s="239">
        <v>40791</v>
      </c>
      <c r="G30" s="237">
        <v>3</v>
      </c>
      <c r="H30" s="237">
        <v>27711</v>
      </c>
      <c r="I30" s="261">
        <v>31390</v>
      </c>
      <c r="J30" s="237">
        <v>2</v>
      </c>
      <c r="K30" s="237">
        <v>1308</v>
      </c>
      <c r="L30" s="240"/>
      <c r="M30" s="237">
        <v>43</v>
      </c>
      <c r="N30" s="241"/>
    </row>
    <row r="31" spans="1:14" s="236" customFormat="1" ht="25" customHeight="1">
      <c r="A31" s="258">
        <v>29</v>
      </c>
      <c r="B31" s="258" t="s">
        <v>557</v>
      </c>
      <c r="C31" s="241" t="s">
        <v>618</v>
      </c>
      <c r="D31" s="238" t="s">
        <v>3260</v>
      </c>
      <c r="E31" s="239">
        <v>40680</v>
      </c>
      <c r="F31" s="239">
        <v>40680</v>
      </c>
      <c r="G31" s="237">
        <v>3</v>
      </c>
      <c r="H31" s="237">
        <v>27711</v>
      </c>
      <c r="I31" s="261">
        <v>31390</v>
      </c>
      <c r="J31" s="237">
        <v>3</v>
      </c>
      <c r="K31" s="237"/>
      <c r="L31" s="240"/>
      <c r="M31" s="237">
        <v>14</v>
      </c>
      <c r="N31" s="241"/>
    </row>
    <row r="32" spans="1:14" s="236" customFormat="1" ht="25" customHeight="1">
      <c r="A32" s="258">
        <v>30</v>
      </c>
      <c r="B32" s="258" t="s">
        <v>557</v>
      </c>
      <c r="C32" s="241" t="s">
        <v>618</v>
      </c>
      <c r="D32" s="238" t="s">
        <v>3261</v>
      </c>
      <c r="E32" s="239">
        <v>40680</v>
      </c>
      <c r="F32" s="239">
        <v>40680</v>
      </c>
      <c r="G32" s="237">
        <v>3</v>
      </c>
      <c r="H32" s="237">
        <v>27711</v>
      </c>
      <c r="I32" s="261">
        <v>31390</v>
      </c>
      <c r="J32" s="237">
        <v>4</v>
      </c>
      <c r="K32" s="237"/>
      <c r="L32" s="240"/>
      <c r="M32" s="237">
        <v>19</v>
      </c>
      <c r="N32" s="241"/>
    </row>
    <row r="33" spans="1:14" s="236" customFormat="1" ht="25" customHeight="1">
      <c r="A33" s="258">
        <v>31</v>
      </c>
      <c r="B33" s="258" t="s">
        <v>557</v>
      </c>
      <c r="C33" s="241" t="s">
        <v>618</v>
      </c>
      <c r="D33" s="238" t="s">
        <v>3262</v>
      </c>
      <c r="E33" s="239">
        <v>40645</v>
      </c>
      <c r="F33" s="239">
        <v>40645</v>
      </c>
      <c r="G33" s="237">
        <v>3</v>
      </c>
      <c r="H33" s="237">
        <v>27711</v>
      </c>
      <c r="I33" s="261">
        <v>31390</v>
      </c>
      <c r="J33" s="237">
        <v>5</v>
      </c>
      <c r="K33" s="237"/>
      <c r="L33" s="240"/>
      <c r="M33" s="237">
        <v>101</v>
      </c>
      <c r="N33" s="241"/>
    </row>
    <row r="34" spans="1:14" s="236" customFormat="1" ht="25" customHeight="1">
      <c r="A34" s="258">
        <v>32</v>
      </c>
      <c r="B34" s="258" t="s">
        <v>557</v>
      </c>
      <c r="C34" s="241" t="s">
        <v>618</v>
      </c>
      <c r="D34" s="238" t="s">
        <v>3263</v>
      </c>
      <c r="E34" s="239">
        <v>40690</v>
      </c>
      <c r="F34" s="239">
        <v>40703</v>
      </c>
      <c r="G34" s="237">
        <v>3</v>
      </c>
      <c r="H34" s="237">
        <v>27711</v>
      </c>
      <c r="I34" s="261">
        <v>31390</v>
      </c>
      <c r="J34" s="237">
        <v>6</v>
      </c>
      <c r="K34" s="237"/>
      <c r="L34" s="240"/>
      <c r="M34" s="237">
        <v>33</v>
      </c>
      <c r="N34" s="241"/>
    </row>
    <row r="35" spans="1:14" s="236" customFormat="1" ht="25" customHeight="1">
      <c r="A35" s="258">
        <v>33</v>
      </c>
      <c r="B35" s="258" t="s">
        <v>557</v>
      </c>
      <c r="C35" s="241" t="s">
        <v>618</v>
      </c>
      <c r="D35" s="238" t="s">
        <v>3264</v>
      </c>
      <c r="E35" s="239">
        <v>40595</v>
      </c>
      <c r="F35" s="239">
        <v>40617</v>
      </c>
      <c r="G35" s="237">
        <v>3</v>
      </c>
      <c r="H35" s="237">
        <v>27711</v>
      </c>
      <c r="I35" s="261">
        <v>31390</v>
      </c>
      <c r="J35" s="237">
        <v>7</v>
      </c>
      <c r="K35" s="237"/>
      <c r="L35" s="240"/>
      <c r="M35" s="237">
        <v>132</v>
      </c>
      <c r="N35" s="241"/>
    </row>
    <row r="36" spans="1:14" s="236" customFormat="1" ht="25" customHeight="1">
      <c r="A36" s="258">
        <v>34</v>
      </c>
      <c r="B36" s="258" t="s">
        <v>557</v>
      </c>
      <c r="C36" s="241" t="s">
        <v>618</v>
      </c>
      <c r="D36" s="238" t="s">
        <v>3265</v>
      </c>
      <c r="E36" s="239">
        <v>40690</v>
      </c>
      <c r="F36" s="239">
        <v>40723</v>
      </c>
      <c r="G36" s="237">
        <v>3</v>
      </c>
      <c r="H36" s="237">
        <v>27711</v>
      </c>
      <c r="I36" s="261">
        <v>31390</v>
      </c>
      <c r="J36" s="237">
        <v>8</v>
      </c>
      <c r="K36" s="237"/>
      <c r="L36" s="240"/>
      <c r="M36" s="237">
        <v>56</v>
      </c>
      <c r="N36" s="241"/>
    </row>
    <row r="37" spans="1:14" s="236" customFormat="1" ht="25" customHeight="1">
      <c r="A37" s="258">
        <v>35</v>
      </c>
      <c r="B37" s="258" t="s">
        <v>557</v>
      </c>
      <c r="C37" s="241" t="s">
        <v>618</v>
      </c>
      <c r="D37" s="238" t="s">
        <v>3266</v>
      </c>
      <c r="E37" s="239">
        <v>40641</v>
      </c>
      <c r="F37" s="239">
        <v>40641</v>
      </c>
      <c r="G37" s="237">
        <v>3</v>
      </c>
      <c r="H37" s="237">
        <v>27711</v>
      </c>
      <c r="I37" s="261">
        <v>31390</v>
      </c>
      <c r="J37" s="237">
        <v>9</v>
      </c>
      <c r="K37" s="237"/>
      <c r="L37" s="240"/>
      <c r="M37" s="237">
        <v>267</v>
      </c>
      <c r="N37" s="241"/>
    </row>
    <row r="38" spans="1:14" s="236" customFormat="1" ht="25" customHeight="1">
      <c r="A38" s="258">
        <v>36</v>
      </c>
      <c r="B38" s="258" t="s">
        <v>557</v>
      </c>
      <c r="C38" s="241" t="s">
        <v>618</v>
      </c>
      <c r="D38" s="238" t="s">
        <v>3267</v>
      </c>
      <c r="E38" s="239">
        <v>40674</v>
      </c>
      <c r="F38" s="239">
        <v>40709</v>
      </c>
      <c r="G38" s="237">
        <v>3</v>
      </c>
      <c r="H38" s="237">
        <v>27711</v>
      </c>
      <c r="I38" s="261">
        <v>31390</v>
      </c>
      <c r="J38" s="237">
        <v>10</v>
      </c>
      <c r="K38" s="237"/>
      <c r="L38" s="240"/>
      <c r="M38" s="237">
        <v>76</v>
      </c>
      <c r="N38" s="241"/>
    </row>
    <row r="39" spans="1:14" s="236" customFormat="1" ht="25" customHeight="1">
      <c r="A39" s="258">
        <v>37</v>
      </c>
      <c r="B39" s="258" t="s">
        <v>557</v>
      </c>
      <c r="C39" s="241" t="s">
        <v>618</v>
      </c>
      <c r="D39" s="238" t="s">
        <v>3268</v>
      </c>
      <c r="E39" s="239">
        <v>40645</v>
      </c>
      <c r="F39" s="239">
        <v>40645</v>
      </c>
      <c r="G39" s="237">
        <v>3</v>
      </c>
      <c r="H39" s="237">
        <v>27711</v>
      </c>
      <c r="I39" s="261">
        <v>31390</v>
      </c>
      <c r="J39" s="237">
        <v>11</v>
      </c>
      <c r="K39" s="237"/>
      <c r="L39" s="240"/>
      <c r="M39" s="237">
        <v>2</v>
      </c>
      <c r="N39" s="241"/>
    </row>
    <row r="40" spans="1:14" s="236" customFormat="1" ht="25" customHeight="1">
      <c r="A40" s="258">
        <v>38</v>
      </c>
      <c r="B40" s="258" t="s">
        <v>557</v>
      </c>
      <c r="C40" s="241" t="s">
        <v>618</v>
      </c>
      <c r="D40" s="238" t="s">
        <v>3269</v>
      </c>
      <c r="E40" s="239">
        <v>40703</v>
      </c>
      <c r="F40" s="239">
        <v>40710</v>
      </c>
      <c r="G40" s="237">
        <v>3</v>
      </c>
      <c r="H40" s="237">
        <v>27711</v>
      </c>
      <c r="I40" s="261">
        <v>31390</v>
      </c>
      <c r="J40" s="237">
        <v>12</v>
      </c>
      <c r="K40" s="237"/>
      <c r="L40" s="240"/>
      <c r="M40" s="237">
        <v>11</v>
      </c>
      <c r="N40" s="241"/>
    </row>
    <row r="41" spans="1:14" s="236" customFormat="1" ht="25" customHeight="1">
      <c r="A41" s="258">
        <v>39</v>
      </c>
      <c r="B41" s="258" t="s">
        <v>557</v>
      </c>
      <c r="C41" s="241" t="s">
        <v>618</v>
      </c>
      <c r="D41" s="238" t="s">
        <v>3270</v>
      </c>
      <c r="E41" s="239">
        <v>40616</v>
      </c>
      <c r="F41" s="239">
        <v>40627</v>
      </c>
      <c r="G41" s="237">
        <v>3</v>
      </c>
      <c r="H41" s="237">
        <v>27711</v>
      </c>
      <c r="I41" s="261">
        <v>31390</v>
      </c>
      <c r="J41" s="237">
        <v>13</v>
      </c>
      <c r="K41" s="237"/>
      <c r="L41" s="240"/>
      <c r="M41" s="237">
        <v>6</v>
      </c>
      <c r="N41" s="241"/>
    </row>
    <row r="42" spans="1:14" s="236" customFormat="1" ht="25" customHeight="1">
      <c r="A42" s="258">
        <v>40</v>
      </c>
      <c r="B42" s="258" t="s">
        <v>557</v>
      </c>
      <c r="C42" s="241" t="s">
        <v>618</v>
      </c>
      <c r="D42" s="238" t="s">
        <v>3271</v>
      </c>
      <c r="E42" s="239">
        <v>40630</v>
      </c>
      <c r="F42" s="239">
        <v>40630</v>
      </c>
      <c r="G42" s="237">
        <v>3</v>
      </c>
      <c r="H42" s="237">
        <v>27711</v>
      </c>
      <c r="I42" s="261">
        <v>31390</v>
      </c>
      <c r="J42" s="237">
        <v>14</v>
      </c>
      <c r="K42" s="237"/>
      <c r="L42" s="240"/>
      <c r="M42" s="237">
        <v>1</v>
      </c>
      <c r="N42" s="241"/>
    </row>
    <row r="43" spans="1:14" s="236" customFormat="1" ht="25" customHeight="1">
      <c r="A43" s="258">
        <v>41</v>
      </c>
      <c r="B43" s="258" t="s">
        <v>557</v>
      </c>
      <c r="C43" s="241" t="s">
        <v>618</v>
      </c>
      <c r="D43" s="238" t="s">
        <v>3272</v>
      </c>
      <c r="E43" s="239">
        <v>40648</v>
      </c>
      <c r="F43" s="239">
        <v>40666</v>
      </c>
      <c r="G43" s="237">
        <v>3</v>
      </c>
      <c r="H43" s="237">
        <v>27711</v>
      </c>
      <c r="I43" s="261">
        <v>31390</v>
      </c>
      <c r="J43" s="237">
        <v>15</v>
      </c>
      <c r="K43" s="237"/>
      <c r="L43" s="240"/>
      <c r="M43" s="237">
        <v>8</v>
      </c>
      <c r="N43" s="241"/>
    </row>
    <row r="44" spans="1:14" s="236" customFormat="1" ht="25" customHeight="1">
      <c r="A44" s="258">
        <v>42</v>
      </c>
      <c r="B44" s="258" t="s">
        <v>557</v>
      </c>
      <c r="C44" s="241" t="s">
        <v>618</v>
      </c>
      <c r="D44" s="238" t="s">
        <v>3273</v>
      </c>
      <c r="E44" s="239">
        <v>40669</v>
      </c>
      <c r="F44" s="239">
        <v>40669</v>
      </c>
      <c r="G44" s="237">
        <v>3</v>
      </c>
      <c r="H44" s="237">
        <v>27711</v>
      </c>
      <c r="I44" s="261">
        <v>31390</v>
      </c>
      <c r="J44" s="237">
        <v>16</v>
      </c>
      <c r="K44" s="237"/>
      <c r="L44" s="240"/>
      <c r="M44" s="237">
        <v>1</v>
      </c>
      <c r="N44" s="241"/>
    </row>
    <row r="45" spans="1:14" s="236" customFormat="1" ht="25" customHeight="1">
      <c r="A45" s="258">
        <v>43</v>
      </c>
      <c r="B45" s="258" t="s">
        <v>557</v>
      </c>
      <c r="C45" s="241" t="s">
        <v>618</v>
      </c>
      <c r="D45" s="238" t="s">
        <v>3274</v>
      </c>
      <c r="E45" s="239">
        <v>40703</v>
      </c>
      <c r="F45" s="239">
        <v>40709</v>
      </c>
      <c r="G45" s="237">
        <v>4</v>
      </c>
      <c r="H45" s="237">
        <v>27712</v>
      </c>
      <c r="I45" s="261">
        <v>31416</v>
      </c>
      <c r="J45" s="237">
        <v>1</v>
      </c>
      <c r="K45" s="237"/>
      <c r="L45" s="240"/>
      <c r="M45" s="237">
        <v>11</v>
      </c>
      <c r="N45" s="241"/>
    </row>
    <row r="46" spans="1:14" s="236" customFormat="1" ht="25" customHeight="1">
      <c r="A46" s="258">
        <v>44</v>
      </c>
      <c r="B46" s="258" t="s">
        <v>557</v>
      </c>
      <c r="C46" s="241" t="s">
        <v>618</v>
      </c>
      <c r="D46" s="238" t="s">
        <v>3275</v>
      </c>
      <c r="E46" s="239">
        <v>40606</v>
      </c>
      <c r="F46" s="239">
        <v>40627</v>
      </c>
      <c r="G46" s="237">
        <v>4</v>
      </c>
      <c r="H46" s="237">
        <v>27712</v>
      </c>
      <c r="I46" s="261">
        <v>31416</v>
      </c>
      <c r="J46" s="237">
        <v>2</v>
      </c>
      <c r="K46" s="237"/>
      <c r="L46" s="240"/>
      <c r="M46" s="237">
        <v>14</v>
      </c>
      <c r="N46" s="241"/>
    </row>
    <row r="47" spans="1:14" s="236" customFormat="1" ht="25" customHeight="1">
      <c r="A47" s="258">
        <v>45</v>
      </c>
      <c r="B47" s="258" t="s">
        <v>557</v>
      </c>
      <c r="C47" s="241" t="s">
        <v>618</v>
      </c>
      <c r="D47" s="238" t="s">
        <v>3276</v>
      </c>
      <c r="E47" s="239">
        <v>40617</v>
      </c>
      <c r="F47" s="239">
        <v>40617</v>
      </c>
      <c r="G47" s="237">
        <v>4</v>
      </c>
      <c r="H47" s="237">
        <v>27712</v>
      </c>
      <c r="I47" s="261">
        <v>31416</v>
      </c>
      <c r="J47" s="237">
        <v>3</v>
      </c>
      <c r="K47" s="237"/>
      <c r="L47" s="240"/>
      <c r="M47" s="237">
        <v>7</v>
      </c>
      <c r="N47" s="241"/>
    </row>
    <row r="48" spans="1:14" s="236" customFormat="1" ht="25" customHeight="1">
      <c r="A48" s="258">
        <v>46</v>
      </c>
      <c r="B48" s="258" t="s">
        <v>557</v>
      </c>
      <c r="C48" s="241" t="s">
        <v>618</v>
      </c>
      <c r="D48" s="238" t="s">
        <v>3277</v>
      </c>
      <c r="E48" s="239">
        <v>40634</v>
      </c>
      <c r="F48" s="239">
        <v>40634</v>
      </c>
      <c r="G48" s="237">
        <v>4</v>
      </c>
      <c r="H48" s="237">
        <v>27712</v>
      </c>
      <c r="I48" s="261">
        <v>31416</v>
      </c>
      <c r="J48" s="237">
        <v>4</v>
      </c>
      <c r="K48" s="237"/>
      <c r="L48" s="240"/>
      <c r="M48" s="237">
        <v>9</v>
      </c>
      <c r="N48" s="241"/>
    </row>
    <row r="49" spans="1:14" s="236" customFormat="1" ht="25" customHeight="1">
      <c r="A49" s="258">
        <v>47</v>
      </c>
      <c r="B49" s="258" t="s">
        <v>557</v>
      </c>
      <c r="C49" s="241" t="s">
        <v>618</v>
      </c>
      <c r="D49" s="238" t="s">
        <v>3278</v>
      </c>
      <c r="E49" s="239">
        <v>40634</v>
      </c>
      <c r="F49" s="239">
        <v>40634</v>
      </c>
      <c r="G49" s="237">
        <v>4</v>
      </c>
      <c r="H49" s="237">
        <v>27712</v>
      </c>
      <c r="I49" s="261">
        <v>31416</v>
      </c>
      <c r="J49" s="237">
        <v>5</v>
      </c>
      <c r="K49" s="237"/>
      <c r="L49" s="240"/>
      <c r="M49" s="237">
        <v>9</v>
      </c>
      <c r="N49" s="241"/>
    </row>
    <row r="50" spans="1:14" s="236" customFormat="1" ht="25" customHeight="1">
      <c r="A50" s="258">
        <v>48</v>
      </c>
      <c r="B50" s="258" t="s">
        <v>557</v>
      </c>
      <c r="C50" s="241" t="s">
        <v>618</v>
      </c>
      <c r="D50" s="238" t="s">
        <v>3279</v>
      </c>
      <c r="E50" s="239">
        <v>40634</v>
      </c>
      <c r="F50" s="239">
        <v>40634</v>
      </c>
      <c r="G50" s="237">
        <v>4</v>
      </c>
      <c r="H50" s="237">
        <v>27712</v>
      </c>
      <c r="I50" s="261">
        <v>31416</v>
      </c>
      <c r="J50" s="237">
        <v>6</v>
      </c>
      <c r="K50" s="237"/>
      <c r="L50" s="240"/>
      <c r="M50" s="237">
        <v>9</v>
      </c>
      <c r="N50" s="241"/>
    </row>
    <row r="51" spans="1:14" s="236" customFormat="1" ht="25" customHeight="1">
      <c r="A51" s="258">
        <v>49</v>
      </c>
      <c r="B51" s="258" t="s">
        <v>557</v>
      </c>
      <c r="C51" s="241" t="s">
        <v>618</v>
      </c>
      <c r="D51" s="238" t="s">
        <v>3280</v>
      </c>
      <c r="E51" s="239">
        <v>40634</v>
      </c>
      <c r="F51" s="239">
        <v>40634</v>
      </c>
      <c r="G51" s="237">
        <v>4</v>
      </c>
      <c r="H51" s="237">
        <v>27712</v>
      </c>
      <c r="I51" s="261">
        <v>31416</v>
      </c>
      <c r="J51" s="237">
        <v>7</v>
      </c>
      <c r="K51" s="237"/>
      <c r="L51" s="240"/>
      <c r="M51" s="237">
        <v>8</v>
      </c>
      <c r="N51" s="241"/>
    </row>
    <row r="52" spans="1:14" s="236" customFormat="1" ht="25" customHeight="1">
      <c r="A52" s="258">
        <v>50</v>
      </c>
      <c r="B52" s="258" t="s">
        <v>557</v>
      </c>
      <c r="C52" s="241" t="s">
        <v>618</v>
      </c>
      <c r="D52" s="238" t="s">
        <v>3281</v>
      </c>
      <c r="E52" s="239">
        <v>40634</v>
      </c>
      <c r="F52" s="239">
        <v>40634</v>
      </c>
      <c r="G52" s="237">
        <v>4</v>
      </c>
      <c r="H52" s="237">
        <v>27712</v>
      </c>
      <c r="I52" s="261">
        <v>31416</v>
      </c>
      <c r="J52" s="237">
        <v>8</v>
      </c>
      <c r="K52" s="237"/>
      <c r="L52" s="240"/>
      <c r="M52" s="237">
        <v>8</v>
      </c>
      <c r="N52" s="241"/>
    </row>
    <row r="53" spans="1:14" s="236" customFormat="1" ht="25" customHeight="1">
      <c r="A53" s="258">
        <v>51</v>
      </c>
      <c r="B53" s="258" t="s">
        <v>557</v>
      </c>
      <c r="C53" s="241" t="s">
        <v>618</v>
      </c>
      <c r="D53" s="238" t="s">
        <v>3282</v>
      </c>
      <c r="E53" s="239">
        <v>40634</v>
      </c>
      <c r="F53" s="239">
        <v>40634</v>
      </c>
      <c r="G53" s="237">
        <v>4</v>
      </c>
      <c r="H53" s="237">
        <v>27712</v>
      </c>
      <c r="I53" s="261">
        <v>31416</v>
      </c>
      <c r="J53" s="237">
        <v>9</v>
      </c>
      <c r="K53" s="237"/>
      <c r="L53" s="240"/>
      <c r="M53" s="237">
        <v>8</v>
      </c>
      <c r="N53" s="241"/>
    </row>
    <row r="54" spans="1:14" s="236" customFormat="1" ht="25" customHeight="1">
      <c r="A54" s="258">
        <v>52</v>
      </c>
      <c r="B54" s="258" t="s">
        <v>557</v>
      </c>
      <c r="C54" s="241" t="s">
        <v>618</v>
      </c>
      <c r="D54" s="238" t="s">
        <v>3283</v>
      </c>
      <c r="E54" s="239">
        <v>40767</v>
      </c>
      <c r="F54" s="239">
        <v>40767</v>
      </c>
      <c r="G54" s="237">
        <v>4</v>
      </c>
      <c r="H54" s="237">
        <v>27712</v>
      </c>
      <c r="I54" s="261">
        <v>31416</v>
      </c>
      <c r="J54" s="237">
        <v>10</v>
      </c>
      <c r="K54" s="237"/>
      <c r="L54" s="240"/>
      <c r="M54" s="237">
        <v>8</v>
      </c>
      <c r="N54" s="241"/>
    </row>
    <row r="55" spans="1:14" s="236" customFormat="1" ht="25" customHeight="1">
      <c r="A55" s="258">
        <v>53</v>
      </c>
      <c r="B55" s="258" t="s">
        <v>557</v>
      </c>
      <c r="C55" s="241" t="s">
        <v>618</v>
      </c>
      <c r="D55" s="238" t="s">
        <v>3284</v>
      </c>
      <c r="E55" s="239">
        <v>40659</v>
      </c>
      <c r="F55" s="239">
        <v>40659</v>
      </c>
      <c r="G55" s="237">
        <v>4</v>
      </c>
      <c r="H55" s="237">
        <v>27712</v>
      </c>
      <c r="I55" s="261">
        <v>31416</v>
      </c>
      <c r="J55" s="237">
        <v>11</v>
      </c>
      <c r="K55" s="237"/>
      <c r="L55" s="240"/>
      <c r="M55" s="237">
        <v>7</v>
      </c>
      <c r="N55" s="241"/>
    </row>
    <row r="56" spans="1:14" s="236" customFormat="1" ht="25" customHeight="1">
      <c r="A56" s="258">
        <v>54</v>
      </c>
      <c r="B56" s="258" t="s">
        <v>557</v>
      </c>
      <c r="C56" s="241" t="s">
        <v>618</v>
      </c>
      <c r="D56" s="238" t="s">
        <v>3285</v>
      </c>
      <c r="E56" s="239">
        <v>40709</v>
      </c>
      <c r="F56" s="239">
        <v>40749</v>
      </c>
      <c r="G56" s="237">
        <v>4</v>
      </c>
      <c r="H56" s="237">
        <v>27712</v>
      </c>
      <c r="I56" s="261">
        <v>31416</v>
      </c>
      <c r="J56" s="237">
        <v>12</v>
      </c>
      <c r="K56" s="237"/>
      <c r="L56" s="240"/>
      <c r="M56" s="237">
        <v>8</v>
      </c>
      <c r="N56" s="241"/>
    </row>
    <row r="57" spans="1:14" s="236" customFormat="1" ht="25" customHeight="1">
      <c r="A57" s="258">
        <v>55</v>
      </c>
      <c r="B57" s="258" t="s">
        <v>557</v>
      </c>
      <c r="C57" s="241" t="s">
        <v>618</v>
      </c>
      <c r="D57" s="238" t="s">
        <v>3286</v>
      </c>
      <c r="E57" s="239">
        <v>40641</v>
      </c>
      <c r="F57" s="239">
        <v>40641</v>
      </c>
      <c r="G57" s="237">
        <v>4</v>
      </c>
      <c r="H57" s="237">
        <v>27712</v>
      </c>
      <c r="I57" s="261">
        <v>31416</v>
      </c>
      <c r="J57" s="237">
        <v>13</v>
      </c>
      <c r="K57" s="237"/>
      <c r="L57" s="240"/>
      <c r="M57" s="237">
        <v>8</v>
      </c>
      <c r="N57" s="241"/>
    </row>
    <row r="58" spans="1:14" s="236" customFormat="1" ht="25" customHeight="1">
      <c r="A58" s="258">
        <v>56</v>
      </c>
      <c r="B58" s="258" t="s">
        <v>557</v>
      </c>
      <c r="C58" s="241" t="s">
        <v>618</v>
      </c>
      <c r="D58" s="238" t="s">
        <v>3287</v>
      </c>
      <c r="E58" s="239">
        <v>40893</v>
      </c>
      <c r="F58" s="239">
        <v>40893</v>
      </c>
      <c r="G58" s="237">
        <v>4</v>
      </c>
      <c r="H58" s="237">
        <v>27712</v>
      </c>
      <c r="I58" s="261">
        <v>31416</v>
      </c>
      <c r="J58" s="237">
        <v>14</v>
      </c>
      <c r="K58" s="237"/>
      <c r="L58" s="240"/>
      <c r="M58" s="237">
        <v>7</v>
      </c>
      <c r="N58" s="241"/>
    </row>
    <row r="59" spans="1:14" s="236" customFormat="1" ht="25" customHeight="1">
      <c r="A59" s="258">
        <v>57</v>
      </c>
      <c r="B59" s="258" t="s">
        <v>557</v>
      </c>
      <c r="C59" s="241" t="s">
        <v>618</v>
      </c>
      <c r="D59" s="238" t="s">
        <v>3288</v>
      </c>
      <c r="E59" s="239">
        <v>40646</v>
      </c>
      <c r="F59" s="239">
        <v>40680</v>
      </c>
      <c r="G59" s="237">
        <v>4</v>
      </c>
      <c r="H59" s="237">
        <v>27712</v>
      </c>
      <c r="I59" s="261">
        <v>31416</v>
      </c>
      <c r="J59" s="237">
        <v>15</v>
      </c>
      <c r="K59" s="237"/>
      <c r="L59" s="240"/>
      <c r="M59" s="237">
        <v>43</v>
      </c>
      <c r="N59" s="241"/>
    </row>
    <row r="60" spans="1:14" s="236" customFormat="1" ht="25" customHeight="1">
      <c r="A60" s="258">
        <v>58</v>
      </c>
      <c r="B60" s="258" t="s">
        <v>557</v>
      </c>
      <c r="C60" s="241" t="s">
        <v>618</v>
      </c>
      <c r="D60" s="238" t="s">
        <v>3289</v>
      </c>
      <c r="E60" s="239">
        <v>40588</v>
      </c>
      <c r="F60" s="239">
        <v>41344</v>
      </c>
      <c r="G60" s="237">
        <v>4</v>
      </c>
      <c r="H60" s="237">
        <v>27712</v>
      </c>
      <c r="I60" s="261">
        <v>31416</v>
      </c>
      <c r="J60" s="237">
        <v>16</v>
      </c>
      <c r="K60" s="237"/>
      <c r="L60" s="240"/>
      <c r="M60" s="237">
        <v>52</v>
      </c>
      <c r="N60" s="241"/>
    </row>
    <row r="61" spans="1:14" s="236" customFormat="1" ht="25" customHeight="1">
      <c r="A61" s="258">
        <v>59</v>
      </c>
      <c r="B61" s="258" t="s">
        <v>557</v>
      </c>
      <c r="C61" s="241" t="s">
        <v>618</v>
      </c>
      <c r="D61" s="238" t="s">
        <v>3290</v>
      </c>
      <c r="E61" s="239">
        <v>40592</v>
      </c>
      <c r="F61" s="239">
        <v>41127</v>
      </c>
      <c r="G61" s="237">
        <v>4</v>
      </c>
      <c r="H61" s="237">
        <v>27712</v>
      </c>
      <c r="I61" s="261">
        <v>31416</v>
      </c>
      <c r="J61" s="237">
        <v>17</v>
      </c>
      <c r="K61" s="237"/>
      <c r="L61" s="240"/>
      <c r="M61" s="237">
        <v>49</v>
      </c>
      <c r="N61" s="241"/>
    </row>
    <row r="62" spans="1:14" s="236" customFormat="1" ht="25" customHeight="1">
      <c r="A62" s="258">
        <v>60</v>
      </c>
      <c r="B62" s="258" t="s">
        <v>557</v>
      </c>
      <c r="C62" s="241" t="s">
        <v>618</v>
      </c>
      <c r="D62" s="238" t="s">
        <v>3291</v>
      </c>
      <c r="E62" s="239">
        <v>40592</v>
      </c>
      <c r="F62" s="239">
        <v>41101</v>
      </c>
      <c r="G62" s="237">
        <v>4</v>
      </c>
      <c r="H62" s="237">
        <v>27712</v>
      </c>
      <c r="I62" s="261">
        <v>31416</v>
      </c>
      <c r="J62" s="237">
        <v>18</v>
      </c>
      <c r="K62" s="237"/>
      <c r="L62" s="240"/>
      <c r="M62" s="237">
        <v>59</v>
      </c>
      <c r="N62" s="241"/>
    </row>
    <row r="63" spans="1:14" s="236" customFormat="1" ht="25" customHeight="1">
      <c r="A63" s="258">
        <v>61</v>
      </c>
      <c r="B63" s="258" t="s">
        <v>557</v>
      </c>
      <c r="C63" s="241" t="s">
        <v>618</v>
      </c>
      <c r="D63" s="238" t="s">
        <v>3292</v>
      </c>
      <c r="E63" s="239">
        <v>40588</v>
      </c>
      <c r="F63" s="239">
        <v>41213</v>
      </c>
      <c r="G63" s="237">
        <v>4</v>
      </c>
      <c r="H63" s="237">
        <v>27712</v>
      </c>
      <c r="I63" s="261">
        <v>31416</v>
      </c>
      <c r="J63" s="237">
        <v>19</v>
      </c>
      <c r="K63" s="237"/>
      <c r="L63" s="240"/>
      <c r="M63" s="237">
        <v>55</v>
      </c>
      <c r="N63" s="241"/>
    </row>
    <row r="64" spans="1:14" s="236" customFormat="1" ht="25" customHeight="1">
      <c r="A64" s="258">
        <v>62</v>
      </c>
      <c r="B64" s="258" t="s">
        <v>557</v>
      </c>
      <c r="C64" s="241" t="s">
        <v>618</v>
      </c>
      <c r="D64" s="238" t="s">
        <v>3293</v>
      </c>
      <c r="E64" s="239">
        <v>40687</v>
      </c>
      <c r="F64" s="239">
        <v>40687</v>
      </c>
      <c r="G64" s="237">
        <v>4</v>
      </c>
      <c r="H64" s="237">
        <v>27712</v>
      </c>
      <c r="I64" s="261">
        <v>31416</v>
      </c>
      <c r="J64" s="237">
        <v>20</v>
      </c>
      <c r="K64" s="237"/>
      <c r="L64" s="240"/>
      <c r="M64" s="237">
        <v>30</v>
      </c>
      <c r="N64" s="241"/>
    </row>
    <row r="65" spans="1:14" s="236" customFormat="1" ht="25" customHeight="1">
      <c r="A65" s="258">
        <v>63</v>
      </c>
      <c r="B65" s="258" t="s">
        <v>557</v>
      </c>
      <c r="C65" s="241" t="s">
        <v>618</v>
      </c>
      <c r="D65" s="238" t="s">
        <v>3294</v>
      </c>
      <c r="E65" s="239">
        <v>40689</v>
      </c>
      <c r="F65" s="239">
        <v>41326</v>
      </c>
      <c r="G65" s="237">
        <v>4</v>
      </c>
      <c r="H65" s="237">
        <v>27712</v>
      </c>
      <c r="I65" s="261">
        <v>31416</v>
      </c>
      <c r="J65" s="237">
        <v>21</v>
      </c>
      <c r="K65" s="237"/>
      <c r="L65" s="240"/>
      <c r="M65" s="237">
        <v>25</v>
      </c>
      <c r="N65" s="241"/>
    </row>
    <row r="66" spans="1:14" s="236" customFormat="1" ht="25" customHeight="1">
      <c r="A66" s="258">
        <v>64</v>
      </c>
      <c r="B66" s="258" t="s">
        <v>557</v>
      </c>
      <c r="C66" s="241" t="s">
        <v>618</v>
      </c>
      <c r="D66" s="238" t="s">
        <v>3295</v>
      </c>
      <c r="E66" s="239">
        <v>40695</v>
      </c>
      <c r="F66" s="239">
        <v>40695</v>
      </c>
      <c r="G66" s="237">
        <v>5</v>
      </c>
      <c r="H66" s="237">
        <v>27713</v>
      </c>
      <c r="I66" s="261">
        <v>25224</v>
      </c>
      <c r="J66" s="237">
        <v>1</v>
      </c>
      <c r="K66" s="237"/>
      <c r="L66" s="240"/>
      <c r="M66" s="237">
        <v>22</v>
      </c>
      <c r="N66" s="241"/>
    </row>
    <row r="67" spans="1:14" s="236" customFormat="1" ht="25" customHeight="1">
      <c r="A67" s="258">
        <v>65</v>
      </c>
      <c r="B67" s="258" t="s">
        <v>557</v>
      </c>
      <c r="C67" s="241" t="s">
        <v>618</v>
      </c>
      <c r="D67" s="238" t="s">
        <v>3296</v>
      </c>
      <c r="E67" s="239">
        <v>40632</v>
      </c>
      <c r="F67" s="239">
        <v>40632</v>
      </c>
      <c r="G67" s="237">
        <v>5</v>
      </c>
      <c r="H67" s="237">
        <v>27713</v>
      </c>
      <c r="I67" s="261">
        <v>25224</v>
      </c>
      <c r="J67" s="237">
        <v>2</v>
      </c>
      <c r="K67" s="237"/>
      <c r="L67" s="240"/>
      <c r="M67" s="237">
        <v>18</v>
      </c>
      <c r="N67" s="241"/>
    </row>
    <row r="68" spans="1:14" s="236" customFormat="1" ht="25" customHeight="1">
      <c r="A68" s="258">
        <v>66</v>
      </c>
      <c r="B68" s="258" t="s">
        <v>557</v>
      </c>
      <c r="C68" s="241" t="s">
        <v>618</v>
      </c>
      <c r="D68" s="238" t="s">
        <v>3297</v>
      </c>
      <c r="E68" s="239">
        <v>40627</v>
      </c>
      <c r="F68" s="239">
        <v>40627</v>
      </c>
      <c r="G68" s="237">
        <v>5</v>
      </c>
      <c r="H68" s="237">
        <v>27713</v>
      </c>
      <c r="I68" s="261">
        <v>25224</v>
      </c>
      <c r="J68" s="237">
        <v>3</v>
      </c>
      <c r="K68" s="237"/>
      <c r="L68" s="240"/>
      <c r="M68" s="237">
        <v>16</v>
      </c>
      <c r="N68" s="241"/>
    </row>
    <row r="69" spans="1:14" s="236" customFormat="1" ht="25" customHeight="1">
      <c r="A69" s="258">
        <v>67</v>
      </c>
      <c r="B69" s="258" t="s">
        <v>557</v>
      </c>
      <c r="C69" s="241" t="s">
        <v>618</v>
      </c>
      <c r="D69" s="238" t="s">
        <v>3298</v>
      </c>
      <c r="E69" s="239">
        <v>40588</v>
      </c>
      <c r="F69" s="239">
        <v>41009</v>
      </c>
      <c r="G69" s="237">
        <v>5</v>
      </c>
      <c r="H69" s="237">
        <v>27713</v>
      </c>
      <c r="I69" s="261">
        <v>25224</v>
      </c>
      <c r="J69" s="237">
        <v>4</v>
      </c>
      <c r="K69" s="237"/>
      <c r="L69" s="240"/>
      <c r="M69" s="237">
        <v>6</v>
      </c>
      <c r="N69" s="241"/>
    </row>
    <row r="70" spans="1:14" s="236" customFormat="1" ht="25" customHeight="1">
      <c r="A70" s="258">
        <v>68</v>
      </c>
      <c r="B70" s="258" t="s">
        <v>557</v>
      </c>
      <c r="C70" s="241" t="s">
        <v>618</v>
      </c>
      <c r="D70" s="238" t="s">
        <v>3299</v>
      </c>
      <c r="E70" s="239">
        <v>40693</v>
      </c>
      <c r="F70" s="239">
        <v>41355</v>
      </c>
      <c r="G70" s="237">
        <v>5</v>
      </c>
      <c r="H70" s="237">
        <v>27713</v>
      </c>
      <c r="I70" s="261">
        <v>25224</v>
      </c>
      <c r="J70" s="237">
        <v>5</v>
      </c>
      <c r="K70" s="237"/>
      <c r="L70" s="240"/>
      <c r="M70" s="237">
        <v>209</v>
      </c>
      <c r="N70" s="241"/>
    </row>
    <row r="71" spans="1:14" s="236" customFormat="1" ht="25" customHeight="1">
      <c r="A71" s="258">
        <v>69</v>
      </c>
      <c r="B71" s="258" t="s">
        <v>557</v>
      </c>
      <c r="C71" s="241" t="s">
        <v>618</v>
      </c>
      <c r="D71" s="238" t="s">
        <v>3300</v>
      </c>
      <c r="E71" s="239">
        <v>40738</v>
      </c>
      <c r="F71" s="239">
        <v>40738</v>
      </c>
      <c r="G71" s="237">
        <v>5</v>
      </c>
      <c r="H71" s="237">
        <v>27713</v>
      </c>
      <c r="I71" s="261">
        <v>25224</v>
      </c>
      <c r="J71" s="237">
        <v>6</v>
      </c>
      <c r="K71" s="237"/>
      <c r="L71" s="240"/>
      <c r="M71" s="237">
        <v>21</v>
      </c>
      <c r="N71" s="241"/>
    </row>
    <row r="72" spans="1:14" s="236" customFormat="1" ht="25" customHeight="1">
      <c r="A72" s="258">
        <v>70</v>
      </c>
      <c r="B72" s="258" t="s">
        <v>557</v>
      </c>
      <c r="C72" s="241" t="s">
        <v>618</v>
      </c>
      <c r="D72" s="238" t="s">
        <v>3301</v>
      </c>
      <c r="E72" s="239">
        <v>40732</v>
      </c>
      <c r="F72" s="239">
        <v>41305</v>
      </c>
      <c r="G72" s="237">
        <v>5</v>
      </c>
      <c r="H72" s="237">
        <v>27713</v>
      </c>
      <c r="I72" s="261">
        <v>25224</v>
      </c>
      <c r="J72" s="237">
        <v>7</v>
      </c>
      <c r="K72" s="237"/>
      <c r="L72" s="240"/>
      <c r="M72" s="237">
        <v>185</v>
      </c>
      <c r="N72" s="241"/>
    </row>
    <row r="73" spans="1:14" s="236" customFormat="1" ht="25" customHeight="1">
      <c r="A73" s="258">
        <v>71</v>
      </c>
      <c r="B73" s="258" t="s">
        <v>557</v>
      </c>
      <c r="C73" s="241" t="s">
        <v>618</v>
      </c>
      <c r="D73" s="238" t="s">
        <v>3302</v>
      </c>
      <c r="E73" s="239">
        <v>40617</v>
      </c>
      <c r="F73" s="239">
        <v>40617</v>
      </c>
      <c r="G73" s="237">
        <v>5</v>
      </c>
      <c r="H73" s="237">
        <v>27713</v>
      </c>
      <c r="I73" s="261">
        <v>25224</v>
      </c>
      <c r="J73" s="237">
        <v>8</v>
      </c>
      <c r="K73" s="237"/>
      <c r="L73" s="240"/>
      <c r="M73" s="237">
        <v>44</v>
      </c>
      <c r="N73" s="241"/>
    </row>
    <row r="74" spans="1:14" s="236" customFormat="1" ht="25" customHeight="1">
      <c r="A74" s="258">
        <v>72</v>
      </c>
      <c r="B74" s="258" t="s">
        <v>557</v>
      </c>
      <c r="C74" s="241" t="s">
        <v>618</v>
      </c>
      <c r="D74" s="238" t="s">
        <v>3303</v>
      </c>
      <c r="E74" s="239">
        <v>40616</v>
      </c>
      <c r="F74" s="239">
        <v>40616</v>
      </c>
      <c r="G74" s="237">
        <v>5</v>
      </c>
      <c r="H74" s="237">
        <v>27713</v>
      </c>
      <c r="I74" s="261">
        <v>25224</v>
      </c>
      <c r="J74" s="237">
        <v>9</v>
      </c>
      <c r="K74" s="237"/>
      <c r="L74" s="240"/>
      <c r="M74" s="237">
        <v>3</v>
      </c>
      <c r="N74" s="241"/>
    </row>
    <row r="75" spans="1:14" s="236" customFormat="1" ht="25" customHeight="1">
      <c r="A75" s="258">
        <v>73</v>
      </c>
      <c r="B75" s="258" t="s">
        <v>557</v>
      </c>
      <c r="C75" s="241" t="s">
        <v>618</v>
      </c>
      <c r="D75" s="238" t="s">
        <v>3304</v>
      </c>
      <c r="E75" s="239">
        <v>40658</v>
      </c>
      <c r="F75" s="239">
        <v>40714</v>
      </c>
      <c r="G75" s="237">
        <v>5</v>
      </c>
      <c r="H75" s="237">
        <v>27713</v>
      </c>
      <c r="I75" s="261">
        <v>25224</v>
      </c>
      <c r="J75" s="237">
        <v>10</v>
      </c>
      <c r="K75" s="237"/>
      <c r="L75" s="240"/>
      <c r="M75" s="237">
        <v>105</v>
      </c>
      <c r="N75" s="241"/>
    </row>
    <row r="76" spans="1:14" s="236" customFormat="1" ht="25" customHeight="1">
      <c r="A76" s="258">
        <v>74</v>
      </c>
      <c r="B76" s="258" t="s">
        <v>557</v>
      </c>
      <c r="C76" s="241" t="s">
        <v>618</v>
      </c>
      <c r="D76" s="238" t="s">
        <v>3305</v>
      </c>
      <c r="E76" s="239">
        <v>40696</v>
      </c>
      <c r="F76" s="239">
        <v>40696</v>
      </c>
      <c r="G76" s="237">
        <v>5</v>
      </c>
      <c r="H76" s="237">
        <v>27713</v>
      </c>
      <c r="I76" s="261">
        <v>25224</v>
      </c>
      <c r="J76" s="237">
        <v>11</v>
      </c>
      <c r="K76" s="237"/>
      <c r="L76" s="240"/>
      <c r="M76" s="237">
        <v>4</v>
      </c>
      <c r="N76" s="241"/>
    </row>
    <row r="77" spans="1:14" s="236" customFormat="1" ht="25" customHeight="1">
      <c r="A77" s="258">
        <v>75</v>
      </c>
      <c r="B77" s="258" t="s">
        <v>557</v>
      </c>
      <c r="C77" s="241" t="s">
        <v>618</v>
      </c>
      <c r="D77" s="238" t="s">
        <v>3306</v>
      </c>
      <c r="E77" s="239">
        <v>40672</v>
      </c>
      <c r="F77" s="239">
        <v>40672</v>
      </c>
      <c r="G77" s="237">
        <v>5</v>
      </c>
      <c r="H77" s="237">
        <v>27713</v>
      </c>
      <c r="I77" s="261">
        <v>25224</v>
      </c>
      <c r="J77" s="237">
        <v>12</v>
      </c>
      <c r="K77" s="237"/>
      <c r="L77" s="240"/>
      <c r="M77" s="237">
        <v>27</v>
      </c>
      <c r="N77" s="241"/>
    </row>
    <row r="78" spans="1:14" s="236" customFormat="1" ht="25" customHeight="1">
      <c r="A78" s="258">
        <v>76</v>
      </c>
      <c r="B78" s="258" t="s">
        <v>557</v>
      </c>
      <c r="C78" s="241" t="s">
        <v>618</v>
      </c>
      <c r="D78" s="238" t="s">
        <v>3307</v>
      </c>
      <c r="E78" s="239">
        <v>40688</v>
      </c>
      <c r="F78" s="239">
        <v>40702</v>
      </c>
      <c r="G78" s="237">
        <v>5</v>
      </c>
      <c r="H78" s="237">
        <v>27713</v>
      </c>
      <c r="I78" s="261">
        <v>25224</v>
      </c>
      <c r="J78" s="237">
        <v>13</v>
      </c>
      <c r="K78" s="237"/>
      <c r="L78" s="240"/>
      <c r="M78" s="237">
        <v>4</v>
      </c>
      <c r="N78" s="241"/>
    </row>
    <row r="79" spans="1:14" s="236" customFormat="1" ht="25" customHeight="1">
      <c r="A79" s="258">
        <v>77</v>
      </c>
      <c r="B79" s="258" t="s">
        <v>557</v>
      </c>
      <c r="C79" s="241" t="s">
        <v>618</v>
      </c>
      <c r="D79" s="238" t="s">
        <v>3308</v>
      </c>
      <c r="E79" s="239">
        <v>40763</v>
      </c>
      <c r="F79" s="239">
        <v>40763</v>
      </c>
      <c r="G79" s="237">
        <v>5</v>
      </c>
      <c r="H79" s="237">
        <v>27713</v>
      </c>
      <c r="I79" s="261">
        <v>25224</v>
      </c>
      <c r="J79" s="237">
        <v>14</v>
      </c>
      <c r="K79" s="237"/>
      <c r="L79" s="240"/>
      <c r="M79" s="237">
        <v>60</v>
      </c>
      <c r="N79" s="241"/>
    </row>
    <row r="80" spans="1:14" s="236" customFormat="1" ht="25" customHeight="1">
      <c r="A80" s="258">
        <v>78</v>
      </c>
      <c r="B80" s="258" t="s">
        <v>557</v>
      </c>
      <c r="C80" s="241" t="s">
        <v>618</v>
      </c>
      <c r="D80" s="238" t="s">
        <v>3309</v>
      </c>
      <c r="E80" s="239">
        <v>40756</v>
      </c>
      <c r="F80" s="239">
        <v>40756</v>
      </c>
      <c r="G80" s="237">
        <v>5</v>
      </c>
      <c r="H80" s="237">
        <v>27713</v>
      </c>
      <c r="I80" s="261">
        <v>25224</v>
      </c>
      <c r="J80" s="237">
        <v>15</v>
      </c>
      <c r="K80" s="237"/>
      <c r="L80" s="240"/>
      <c r="M80" s="237">
        <v>22</v>
      </c>
      <c r="N80" s="241"/>
    </row>
    <row r="81" spans="1:14" s="236" customFormat="1" ht="25" customHeight="1">
      <c r="A81" s="258">
        <v>79</v>
      </c>
      <c r="B81" s="258" t="s">
        <v>557</v>
      </c>
      <c r="C81" s="241" t="s">
        <v>618</v>
      </c>
      <c r="D81" s="238" t="s">
        <v>3310</v>
      </c>
      <c r="E81" s="239">
        <v>40518</v>
      </c>
      <c r="F81" s="239">
        <v>40571</v>
      </c>
      <c r="G81" s="237">
        <v>6</v>
      </c>
      <c r="H81" s="237">
        <v>27714</v>
      </c>
      <c r="I81" s="261">
        <v>31381</v>
      </c>
      <c r="J81" s="237">
        <v>1</v>
      </c>
      <c r="K81" s="237"/>
      <c r="L81" s="240"/>
      <c r="M81" s="237">
        <v>68</v>
      </c>
      <c r="N81" s="241"/>
    </row>
    <row r="82" spans="1:14" s="236" customFormat="1" ht="25" customHeight="1">
      <c r="A82" s="258">
        <v>80</v>
      </c>
      <c r="B82" s="258" t="s">
        <v>557</v>
      </c>
      <c r="C82" s="241" t="s">
        <v>618</v>
      </c>
      <c r="D82" s="238" t="s">
        <v>3311</v>
      </c>
      <c r="E82" s="239">
        <v>40764</v>
      </c>
      <c r="F82" s="239">
        <v>40764</v>
      </c>
      <c r="G82" s="237">
        <v>6</v>
      </c>
      <c r="H82" s="237">
        <v>27714</v>
      </c>
      <c r="I82" s="261">
        <v>31381</v>
      </c>
      <c r="J82" s="237">
        <v>2</v>
      </c>
      <c r="K82" s="237"/>
      <c r="L82" s="240"/>
      <c r="M82" s="237">
        <v>5</v>
      </c>
      <c r="N82" s="241"/>
    </row>
    <row r="83" spans="1:14" s="236" customFormat="1" ht="25" customHeight="1">
      <c r="A83" s="258">
        <v>81</v>
      </c>
      <c r="B83" s="258" t="s">
        <v>557</v>
      </c>
      <c r="C83" s="241" t="s">
        <v>618</v>
      </c>
      <c r="D83" s="238" t="s">
        <v>3312</v>
      </c>
      <c r="E83" s="239">
        <v>40737</v>
      </c>
      <c r="F83" s="239">
        <v>41316</v>
      </c>
      <c r="G83" s="237">
        <v>6</v>
      </c>
      <c r="H83" s="237">
        <v>27714</v>
      </c>
      <c r="I83" s="261">
        <v>31381</v>
      </c>
      <c r="J83" s="237">
        <v>3</v>
      </c>
      <c r="K83" s="237"/>
      <c r="L83" s="240"/>
      <c r="M83" s="237">
        <v>25</v>
      </c>
      <c r="N83" s="241"/>
    </row>
    <row r="84" spans="1:14" s="236" customFormat="1" ht="25" customHeight="1">
      <c r="A84" s="258">
        <v>82</v>
      </c>
      <c r="B84" s="258" t="s">
        <v>557</v>
      </c>
      <c r="C84" s="241" t="s">
        <v>618</v>
      </c>
      <c r="D84" s="238" t="s">
        <v>3267</v>
      </c>
      <c r="E84" s="239">
        <v>40366</v>
      </c>
      <c r="F84" s="239">
        <v>40641</v>
      </c>
      <c r="G84" s="237">
        <v>6</v>
      </c>
      <c r="H84" s="237">
        <v>27714</v>
      </c>
      <c r="I84" s="261">
        <v>31381</v>
      </c>
      <c r="J84" s="237">
        <v>4</v>
      </c>
      <c r="K84" s="237"/>
      <c r="L84" s="240"/>
      <c r="M84" s="237">
        <v>72</v>
      </c>
      <c r="N84" s="241"/>
    </row>
    <row r="85" spans="1:14" s="236" customFormat="1" ht="25" customHeight="1">
      <c r="A85" s="258">
        <v>83</v>
      </c>
      <c r="B85" s="258" t="s">
        <v>557</v>
      </c>
      <c r="C85" s="241" t="s">
        <v>618</v>
      </c>
      <c r="D85" s="238" t="s">
        <v>3313</v>
      </c>
      <c r="E85" s="239">
        <v>40785</v>
      </c>
      <c r="F85" s="239">
        <v>40785</v>
      </c>
      <c r="G85" s="237">
        <v>6</v>
      </c>
      <c r="H85" s="237">
        <v>27714</v>
      </c>
      <c r="I85" s="261">
        <v>31381</v>
      </c>
      <c r="J85" s="237">
        <v>5</v>
      </c>
      <c r="K85" s="237"/>
      <c r="L85" s="240"/>
      <c r="M85" s="237">
        <v>71</v>
      </c>
      <c r="N85" s="241"/>
    </row>
    <row r="86" spans="1:14" s="236" customFormat="1" ht="25" customHeight="1">
      <c r="A86" s="258">
        <v>84</v>
      </c>
      <c r="B86" s="258" t="s">
        <v>557</v>
      </c>
      <c r="C86" s="241" t="s">
        <v>618</v>
      </c>
      <c r="D86" s="238" t="s">
        <v>3314</v>
      </c>
      <c r="E86" s="239">
        <v>40476</v>
      </c>
      <c r="F86" s="239">
        <v>40736</v>
      </c>
      <c r="G86" s="237">
        <v>6</v>
      </c>
      <c r="H86" s="237">
        <v>27714</v>
      </c>
      <c r="I86" s="261">
        <v>31381</v>
      </c>
      <c r="J86" s="237">
        <v>6</v>
      </c>
      <c r="K86" s="237"/>
      <c r="L86" s="240"/>
      <c r="M86" s="237">
        <v>42</v>
      </c>
      <c r="N86" s="241"/>
    </row>
    <row r="87" spans="1:14" s="236" customFormat="1" ht="25" customHeight="1">
      <c r="A87" s="258">
        <v>85</v>
      </c>
      <c r="B87" s="258" t="s">
        <v>557</v>
      </c>
      <c r="C87" s="241" t="s">
        <v>618</v>
      </c>
      <c r="D87" s="238" t="s">
        <v>3315</v>
      </c>
      <c r="E87" s="239">
        <v>40533</v>
      </c>
      <c r="F87" s="239">
        <v>40814</v>
      </c>
      <c r="G87" s="237">
        <v>6</v>
      </c>
      <c r="H87" s="237">
        <v>27714</v>
      </c>
      <c r="I87" s="261">
        <v>31381</v>
      </c>
      <c r="J87" s="237">
        <v>7</v>
      </c>
      <c r="K87" s="237"/>
      <c r="L87" s="240"/>
      <c r="M87" s="237">
        <v>48</v>
      </c>
      <c r="N87" s="241"/>
    </row>
    <row r="88" spans="1:14" s="236" customFormat="1" ht="25" customHeight="1">
      <c r="A88" s="258">
        <v>86</v>
      </c>
      <c r="B88" s="258" t="s">
        <v>557</v>
      </c>
      <c r="C88" s="241" t="s">
        <v>618</v>
      </c>
      <c r="D88" s="238" t="s">
        <v>3316</v>
      </c>
      <c r="E88" s="239">
        <v>40541</v>
      </c>
      <c r="F88" s="239">
        <v>40736</v>
      </c>
      <c r="G88" s="237">
        <v>6</v>
      </c>
      <c r="H88" s="237">
        <v>27714</v>
      </c>
      <c r="I88" s="261">
        <v>31381</v>
      </c>
      <c r="J88" s="237">
        <v>8</v>
      </c>
      <c r="K88" s="237"/>
      <c r="L88" s="240"/>
      <c r="M88" s="237">
        <v>38</v>
      </c>
      <c r="N88" s="241"/>
    </row>
    <row r="89" spans="1:14" s="236" customFormat="1" ht="25" customHeight="1">
      <c r="A89" s="258">
        <v>87</v>
      </c>
      <c r="B89" s="258" t="s">
        <v>557</v>
      </c>
      <c r="C89" s="241" t="s">
        <v>618</v>
      </c>
      <c r="D89" s="238" t="s">
        <v>3317</v>
      </c>
      <c r="E89" s="239">
        <v>40533</v>
      </c>
      <c r="F89" s="239">
        <v>40736</v>
      </c>
      <c r="G89" s="237">
        <v>6</v>
      </c>
      <c r="H89" s="237">
        <v>27714</v>
      </c>
      <c r="I89" s="261">
        <v>31381</v>
      </c>
      <c r="J89" s="237">
        <v>9</v>
      </c>
      <c r="K89" s="237"/>
      <c r="L89" s="240"/>
      <c r="M89" s="237">
        <v>37</v>
      </c>
      <c r="N89" s="241"/>
    </row>
    <row r="90" spans="1:14" s="236" customFormat="1" ht="25" customHeight="1">
      <c r="A90" s="258">
        <v>88</v>
      </c>
      <c r="B90" s="258" t="s">
        <v>557</v>
      </c>
      <c r="C90" s="241" t="s">
        <v>618</v>
      </c>
      <c r="D90" s="238" t="s">
        <v>3318</v>
      </c>
      <c r="E90" s="239">
        <v>40534</v>
      </c>
      <c r="F90" s="239">
        <v>40736</v>
      </c>
      <c r="G90" s="237">
        <v>6</v>
      </c>
      <c r="H90" s="237">
        <v>27714</v>
      </c>
      <c r="I90" s="261">
        <v>31381</v>
      </c>
      <c r="J90" s="237">
        <v>10</v>
      </c>
      <c r="K90" s="237"/>
      <c r="L90" s="240"/>
      <c r="M90" s="237">
        <v>28</v>
      </c>
      <c r="N90" s="241"/>
    </row>
    <row r="91" spans="1:14" s="236" customFormat="1" ht="25" customHeight="1">
      <c r="A91" s="258">
        <v>89</v>
      </c>
      <c r="B91" s="258" t="s">
        <v>557</v>
      </c>
      <c r="C91" s="241" t="s">
        <v>618</v>
      </c>
      <c r="D91" s="238" t="s">
        <v>3319</v>
      </c>
      <c r="E91" s="239">
        <v>40533</v>
      </c>
      <c r="F91" s="239">
        <v>40738</v>
      </c>
      <c r="G91" s="237">
        <v>6</v>
      </c>
      <c r="H91" s="237">
        <v>27714</v>
      </c>
      <c r="I91" s="261">
        <v>31381</v>
      </c>
      <c r="J91" s="237">
        <v>11</v>
      </c>
      <c r="K91" s="237"/>
      <c r="L91" s="240"/>
      <c r="M91" s="237">
        <v>50</v>
      </c>
      <c r="N91" s="241"/>
    </row>
    <row r="92" spans="1:14" s="236" customFormat="1" ht="25" customHeight="1">
      <c r="A92" s="258">
        <v>90</v>
      </c>
      <c r="B92" s="258" t="s">
        <v>557</v>
      </c>
      <c r="C92" s="241" t="s">
        <v>618</v>
      </c>
      <c r="D92" s="238" t="s">
        <v>3320</v>
      </c>
      <c r="E92" s="239">
        <v>40540</v>
      </c>
      <c r="F92" s="239">
        <v>40738</v>
      </c>
      <c r="G92" s="237">
        <v>6</v>
      </c>
      <c r="H92" s="237">
        <v>27714</v>
      </c>
      <c r="I92" s="261">
        <v>31381</v>
      </c>
      <c r="J92" s="237">
        <v>12</v>
      </c>
      <c r="K92" s="237"/>
      <c r="L92" s="240"/>
      <c r="M92" s="237">
        <v>31</v>
      </c>
      <c r="N92" s="241"/>
    </row>
    <row r="93" spans="1:14" s="236" customFormat="1" ht="25" customHeight="1">
      <c r="A93" s="258">
        <v>91</v>
      </c>
      <c r="B93" s="258" t="s">
        <v>557</v>
      </c>
      <c r="C93" s="241" t="s">
        <v>618</v>
      </c>
      <c r="D93" s="238" t="s">
        <v>3321</v>
      </c>
      <c r="E93" s="239">
        <v>40532</v>
      </c>
      <c r="F93" s="239">
        <v>40738</v>
      </c>
      <c r="G93" s="237">
        <v>6</v>
      </c>
      <c r="H93" s="237">
        <v>27714</v>
      </c>
      <c r="I93" s="261">
        <v>31381</v>
      </c>
      <c r="J93" s="237">
        <v>13</v>
      </c>
      <c r="K93" s="237"/>
      <c r="L93" s="240"/>
      <c r="M93" s="237">
        <v>32</v>
      </c>
      <c r="N93" s="241"/>
    </row>
    <row r="94" spans="1:14" s="236" customFormat="1" ht="25" customHeight="1">
      <c r="A94" s="258">
        <v>92</v>
      </c>
      <c r="B94" s="258" t="s">
        <v>557</v>
      </c>
      <c r="C94" s="241" t="s">
        <v>618</v>
      </c>
      <c r="D94" s="238" t="s">
        <v>3322</v>
      </c>
      <c r="E94" s="239">
        <v>40532</v>
      </c>
      <c r="F94" s="239">
        <v>40764</v>
      </c>
      <c r="G94" s="237">
        <v>6</v>
      </c>
      <c r="H94" s="237">
        <v>27714</v>
      </c>
      <c r="I94" s="261">
        <v>31381</v>
      </c>
      <c r="J94" s="237">
        <v>14</v>
      </c>
      <c r="K94" s="237"/>
      <c r="L94" s="240"/>
      <c r="M94" s="237">
        <v>59</v>
      </c>
      <c r="N94" s="241"/>
    </row>
    <row r="95" spans="1:14" s="236" customFormat="1" ht="25" customHeight="1">
      <c r="A95" s="258">
        <v>93</v>
      </c>
      <c r="B95" s="258" t="s">
        <v>557</v>
      </c>
      <c r="C95" s="241" t="s">
        <v>618</v>
      </c>
      <c r="D95" s="238" t="s">
        <v>3323</v>
      </c>
      <c r="E95" s="239">
        <v>40514</v>
      </c>
      <c r="F95" s="239">
        <v>40750</v>
      </c>
      <c r="G95" s="237">
        <v>6</v>
      </c>
      <c r="H95" s="237">
        <v>27714</v>
      </c>
      <c r="I95" s="261">
        <v>31381</v>
      </c>
      <c r="J95" s="237">
        <v>15</v>
      </c>
      <c r="K95" s="237"/>
      <c r="L95" s="240"/>
      <c r="M95" s="237">
        <v>39</v>
      </c>
      <c r="N95" s="241"/>
    </row>
    <row r="96" spans="1:14" s="236" customFormat="1" ht="25" customHeight="1">
      <c r="A96" s="258">
        <v>94</v>
      </c>
      <c r="B96" s="258" t="s">
        <v>557</v>
      </c>
      <c r="C96" s="241" t="s">
        <v>618</v>
      </c>
      <c r="D96" s="238" t="s">
        <v>3324</v>
      </c>
      <c r="E96" s="239">
        <v>40507</v>
      </c>
      <c r="F96" s="239">
        <v>40736</v>
      </c>
      <c r="G96" s="237">
        <v>6</v>
      </c>
      <c r="H96" s="237">
        <v>27714</v>
      </c>
      <c r="I96" s="261">
        <v>31381</v>
      </c>
      <c r="J96" s="237">
        <v>16</v>
      </c>
      <c r="K96" s="237"/>
      <c r="L96" s="240"/>
      <c r="M96" s="237">
        <v>41</v>
      </c>
      <c r="N96" s="241"/>
    </row>
    <row r="97" spans="1:14" s="236" customFormat="1" ht="25" customHeight="1">
      <c r="A97" s="258">
        <v>95</v>
      </c>
      <c r="B97" s="258" t="s">
        <v>557</v>
      </c>
      <c r="C97" s="241" t="s">
        <v>618</v>
      </c>
      <c r="D97" s="238" t="s">
        <v>3325</v>
      </c>
      <c r="E97" s="239">
        <v>40511</v>
      </c>
      <c r="F97" s="239">
        <v>40736</v>
      </c>
      <c r="G97" s="237">
        <v>6</v>
      </c>
      <c r="H97" s="237">
        <v>27714</v>
      </c>
      <c r="I97" s="261">
        <v>31381</v>
      </c>
      <c r="J97" s="237">
        <v>17</v>
      </c>
      <c r="K97" s="237"/>
      <c r="L97" s="240"/>
      <c r="M97" s="237">
        <v>33</v>
      </c>
      <c r="N97" s="241"/>
    </row>
    <row r="98" spans="1:14" s="236" customFormat="1" ht="25" customHeight="1">
      <c r="A98" s="258">
        <v>96</v>
      </c>
      <c r="B98" s="258" t="s">
        <v>557</v>
      </c>
      <c r="C98" s="241" t="s">
        <v>618</v>
      </c>
      <c r="D98" s="238" t="s">
        <v>3326</v>
      </c>
      <c r="E98" s="239">
        <v>40532</v>
      </c>
      <c r="F98" s="239">
        <v>41080</v>
      </c>
      <c r="G98" s="237">
        <v>7</v>
      </c>
      <c r="H98" s="237">
        <v>27715</v>
      </c>
      <c r="I98" s="261">
        <v>31410</v>
      </c>
      <c r="J98" s="237">
        <v>1</v>
      </c>
      <c r="K98" s="237"/>
      <c r="L98" s="240"/>
      <c r="M98" s="237">
        <v>38</v>
      </c>
      <c r="N98" s="241"/>
    </row>
    <row r="99" spans="1:14" s="236" customFormat="1" ht="25" customHeight="1">
      <c r="A99" s="258">
        <v>97</v>
      </c>
      <c r="B99" s="258" t="s">
        <v>557</v>
      </c>
      <c r="C99" s="241" t="s">
        <v>618</v>
      </c>
      <c r="D99" s="238" t="s">
        <v>3327</v>
      </c>
      <c r="E99" s="239">
        <v>40535</v>
      </c>
      <c r="F99" s="239">
        <v>40736</v>
      </c>
      <c r="G99" s="237">
        <v>7</v>
      </c>
      <c r="H99" s="237">
        <v>27715</v>
      </c>
      <c r="I99" s="261">
        <v>31410</v>
      </c>
      <c r="J99" s="237">
        <v>2</v>
      </c>
      <c r="K99" s="237"/>
      <c r="L99" s="240"/>
      <c r="M99" s="237">
        <v>83</v>
      </c>
      <c r="N99" s="241"/>
    </row>
    <row r="100" spans="1:14" s="236" customFormat="1" ht="25" customHeight="1">
      <c r="A100" s="258">
        <v>98</v>
      </c>
      <c r="B100" s="258" t="s">
        <v>557</v>
      </c>
      <c r="C100" s="241" t="s">
        <v>618</v>
      </c>
      <c r="D100" s="238" t="s">
        <v>3328</v>
      </c>
      <c r="E100" s="239">
        <v>40183</v>
      </c>
      <c r="F100" s="239">
        <v>40736</v>
      </c>
      <c r="G100" s="237">
        <v>7</v>
      </c>
      <c r="H100" s="237">
        <v>27715</v>
      </c>
      <c r="I100" s="261">
        <v>31410</v>
      </c>
      <c r="J100" s="237">
        <v>3</v>
      </c>
      <c r="K100" s="237"/>
      <c r="L100" s="240"/>
      <c r="M100" s="237">
        <v>44</v>
      </c>
      <c r="N100" s="241"/>
    </row>
    <row r="101" spans="1:14" s="236" customFormat="1" ht="25" customHeight="1">
      <c r="A101" s="258">
        <v>99</v>
      </c>
      <c r="B101" s="258" t="s">
        <v>557</v>
      </c>
      <c r="C101" s="241" t="s">
        <v>618</v>
      </c>
      <c r="D101" s="238" t="s">
        <v>3329</v>
      </c>
      <c r="E101" s="239">
        <v>40541</v>
      </c>
      <c r="F101" s="239">
        <v>40772</v>
      </c>
      <c r="G101" s="237">
        <v>7</v>
      </c>
      <c r="H101" s="237">
        <v>27715</v>
      </c>
      <c r="I101" s="261">
        <v>31410</v>
      </c>
      <c r="J101" s="237">
        <v>4</v>
      </c>
      <c r="K101" s="237"/>
      <c r="L101" s="240"/>
      <c r="M101" s="237">
        <v>42</v>
      </c>
      <c r="N101" s="241"/>
    </row>
    <row r="102" spans="1:14" s="236" customFormat="1" ht="25" customHeight="1">
      <c r="A102" s="258">
        <v>100</v>
      </c>
      <c r="B102" s="258" t="s">
        <v>557</v>
      </c>
      <c r="C102" s="241" t="s">
        <v>618</v>
      </c>
      <c r="D102" s="238" t="s">
        <v>3330</v>
      </c>
      <c r="E102" s="239">
        <v>40541</v>
      </c>
      <c r="F102" s="239">
        <v>40736</v>
      </c>
      <c r="G102" s="237">
        <v>7</v>
      </c>
      <c r="H102" s="237">
        <v>27715</v>
      </c>
      <c r="I102" s="261">
        <v>31410</v>
      </c>
      <c r="J102" s="237">
        <v>5</v>
      </c>
      <c r="K102" s="237"/>
      <c r="L102" s="240"/>
      <c r="M102" s="237">
        <v>46</v>
      </c>
      <c r="N102" s="241"/>
    </row>
    <row r="103" spans="1:14" s="236" customFormat="1" ht="25" customHeight="1">
      <c r="A103" s="258">
        <v>101</v>
      </c>
      <c r="B103" s="258" t="s">
        <v>557</v>
      </c>
      <c r="C103" s="241" t="s">
        <v>618</v>
      </c>
      <c r="D103" s="238" t="s">
        <v>3331</v>
      </c>
      <c r="E103" s="239">
        <v>40575</v>
      </c>
      <c r="F103" s="239">
        <v>40575</v>
      </c>
      <c r="G103" s="237">
        <v>7</v>
      </c>
      <c r="H103" s="237">
        <v>27715</v>
      </c>
      <c r="I103" s="261">
        <v>31410</v>
      </c>
      <c r="J103" s="237">
        <v>6</v>
      </c>
      <c r="K103" s="237"/>
      <c r="L103" s="240"/>
      <c r="M103" s="237">
        <v>1</v>
      </c>
      <c r="N103" s="241"/>
    </row>
    <row r="104" spans="1:14" s="236" customFormat="1" ht="25" customHeight="1">
      <c r="A104" s="258">
        <v>102</v>
      </c>
      <c r="B104" s="258" t="s">
        <v>557</v>
      </c>
      <c r="C104" s="241" t="s">
        <v>618</v>
      </c>
      <c r="D104" s="238" t="s">
        <v>3332</v>
      </c>
      <c r="E104" s="239">
        <v>40758</v>
      </c>
      <c r="F104" s="239">
        <v>40758</v>
      </c>
      <c r="G104" s="237">
        <v>7</v>
      </c>
      <c r="H104" s="237">
        <v>27715</v>
      </c>
      <c r="I104" s="261">
        <v>31410</v>
      </c>
      <c r="J104" s="237">
        <v>7</v>
      </c>
      <c r="K104" s="237"/>
      <c r="L104" s="240"/>
      <c r="M104" s="237">
        <v>24</v>
      </c>
      <c r="N104" s="241"/>
    </row>
    <row r="105" spans="1:14" s="236" customFormat="1" ht="25" customHeight="1">
      <c r="A105" s="258">
        <v>103</v>
      </c>
      <c r="B105" s="258" t="s">
        <v>557</v>
      </c>
      <c r="C105" s="241" t="s">
        <v>618</v>
      </c>
      <c r="D105" s="238" t="s">
        <v>3333</v>
      </c>
      <c r="E105" s="239">
        <v>40716</v>
      </c>
      <c r="F105" s="239">
        <v>40766</v>
      </c>
      <c r="G105" s="237">
        <v>7</v>
      </c>
      <c r="H105" s="237">
        <v>27715</v>
      </c>
      <c r="I105" s="261">
        <v>31410</v>
      </c>
      <c r="J105" s="237">
        <v>8</v>
      </c>
      <c r="K105" s="237"/>
      <c r="L105" s="240"/>
      <c r="M105" s="237">
        <v>7</v>
      </c>
      <c r="N105" s="241"/>
    </row>
    <row r="106" spans="1:14" s="236" customFormat="1" ht="25" customHeight="1">
      <c r="A106" s="258">
        <v>104</v>
      </c>
      <c r="B106" s="258" t="s">
        <v>557</v>
      </c>
      <c r="C106" s="241" t="s">
        <v>618</v>
      </c>
      <c r="D106" s="238" t="s">
        <v>3334</v>
      </c>
      <c r="E106" s="239">
        <v>40753</v>
      </c>
      <c r="F106" s="239">
        <v>40753</v>
      </c>
      <c r="G106" s="237">
        <v>7</v>
      </c>
      <c r="H106" s="237">
        <v>27715</v>
      </c>
      <c r="I106" s="261">
        <v>31410</v>
      </c>
      <c r="J106" s="237">
        <v>9</v>
      </c>
      <c r="K106" s="237"/>
      <c r="L106" s="240"/>
      <c r="M106" s="237">
        <v>14</v>
      </c>
      <c r="N106" s="241"/>
    </row>
    <row r="107" spans="1:14" s="236" customFormat="1" ht="25" customHeight="1">
      <c r="A107" s="258">
        <v>105</v>
      </c>
      <c r="B107" s="258" t="s">
        <v>557</v>
      </c>
      <c r="C107" s="241" t="s">
        <v>618</v>
      </c>
      <c r="D107" s="238" t="s">
        <v>3335</v>
      </c>
      <c r="E107" s="239">
        <v>40784</v>
      </c>
      <c r="F107" s="239">
        <v>40784</v>
      </c>
      <c r="G107" s="237">
        <v>7</v>
      </c>
      <c r="H107" s="237">
        <v>27715</v>
      </c>
      <c r="I107" s="261">
        <v>31410</v>
      </c>
      <c r="J107" s="237">
        <v>10</v>
      </c>
      <c r="K107" s="237"/>
      <c r="L107" s="240"/>
      <c r="M107" s="237">
        <v>23</v>
      </c>
      <c r="N107" s="241"/>
    </row>
    <row r="108" spans="1:14" s="236" customFormat="1" ht="25" customHeight="1">
      <c r="A108" s="258">
        <v>106</v>
      </c>
      <c r="B108" s="258" t="s">
        <v>557</v>
      </c>
      <c r="C108" s="241" t="s">
        <v>618</v>
      </c>
      <c r="D108" s="238" t="s">
        <v>3336</v>
      </c>
      <c r="E108" s="239">
        <v>40777</v>
      </c>
      <c r="F108" s="239">
        <v>40863</v>
      </c>
      <c r="G108" s="237">
        <v>7</v>
      </c>
      <c r="H108" s="237">
        <v>27715</v>
      </c>
      <c r="I108" s="261">
        <v>31410</v>
      </c>
      <c r="J108" s="237">
        <v>11</v>
      </c>
      <c r="K108" s="237"/>
      <c r="L108" s="240"/>
      <c r="M108" s="237">
        <v>23</v>
      </c>
      <c r="N108" s="241"/>
    </row>
    <row r="109" spans="1:14" s="236" customFormat="1" ht="25" customHeight="1">
      <c r="A109" s="258">
        <v>107</v>
      </c>
      <c r="B109" s="258" t="s">
        <v>557</v>
      </c>
      <c r="C109" s="241" t="s">
        <v>618</v>
      </c>
      <c r="D109" s="238" t="s">
        <v>3337</v>
      </c>
      <c r="E109" s="239">
        <v>40739</v>
      </c>
      <c r="F109" s="239">
        <v>40778</v>
      </c>
      <c r="G109" s="237">
        <v>7</v>
      </c>
      <c r="H109" s="237">
        <v>27715</v>
      </c>
      <c r="I109" s="261">
        <v>31410</v>
      </c>
      <c r="J109" s="237">
        <v>12</v>
      </c>
      <c r="K109" s="237"/>
      <c r="L109" s="240"/>
      <c r="M109" s="237">
        <v>120</v>
      </c>
      <c r="N109" s="241"/>
    </row>
    <row r="110" spans="1:14" s="236" customFormat="1" ht="25" customHeight="1">
      <c r="A110" s="258">
        <v>108</v>
      </c>
      <c r="B110" s="258" t="s">
        <v>557</v>
      </c>
      <c r="C110" s="241" t="s">
        <v>618</v>
      </c>
      <c r="D110" s="238" t="s">
        <v>3338</v>
      </c>
      <c r="E110" s="239">
        <v>40737</v>
      </c>
      <c r="F110" s="239">
        <v>40737</v>
      </c>
      <c r="G110" s="237">
        <v>7</v>
      </c>
      <c r="H110" s="237">
        <v>27715</v>
      </c>
      <c r="I110" s="261">
        <v>31410</v>
      </c>
      <c r="J110" s="237">
        <v>13</v>
      </c>
      <c r="K110" s="237"/>
      <c r="L110" s="240"/>
      <c r="M110" s="237">
        <v>6</v>
      </c>
      <c r="N110" s="241"/>
    </row>
    <row r="111" spans="1:14" s="236" customFormat="1" ht="25" customHeight="1">
      <c r="A111" s="258">
        <v>109</v>
      </c>
      <c r="B111" s="258" t="s">
        <v>557</v>
      </c>
      <c r="C111" s="241" t="s">
        <v>618</v>
      </c>
      <c r="D111" s="238" t="s">
        <v>3339</v>
      </c>
      <c r="E111" s="239">
        <v>40737</v>
      </c>
      <c r="F111" s="239">
        <v>40788</v>
      </c>
      <c r="G111" s="237">
        <v>8</v>
      </c>
      <c r="H111" s="237">
        <v>27716</v>
      </c>
      <c r="I111" s="261">
        <v>31385</v>
      </c>
      <c r="J111" s="237">
        <v>1</v>
      </c>
      <c r="K111" s="237"/>
      <c r="L111" s="240"/>
      <c r="M111" s="237">
        <v>11</v>
      </c>
      <c r="N111" s="241"/>
    </row>
    <row r="112" spans="1:14" s="236" customFormat="1" ht="25" customHeight="1">
      <c r="A112" s="258">
        <v>110</v>
      </c>
      <c r="B112" s="258" t="s">
        <v>557</v>
      </c>
      <c r="C112" s="241" t="s">
        <v>618</v>
      </c>
      <c r="D112" s="238" t="s">
        <v>3340</v>
      </c>
      <c r="E112" s="239">
        <v>40737</v>
      </c>
      <c r="F112" s="239">
        <v>40737</v>
      </c>
      <c r="G112" s="237">
        <v>8</v>
      </c>
      <c r="H112" s="237">
        <v>27716</v>
      </c>
      <c r="I112" s="261">
        <v>31385</v>
      </c>
      <c r="J112" s="237">
        <v>2</v>
      </c>
      <c r="K112" s="237"/>
      <c r="L112" s="240"/>
      <c r="M112" s="237">
        <v>9</v>
      </c>
      <c r="N112" s="241"/>
    </row>
    <row r="113" spans="1:14" s="236" customFormat="1" ht="25" customHeight="1">
      <c r="A113" s="258">
        <v>111</v>
      </c>
      <c r="B113" s="258" t="s">
        <v>557</v>
      </c>
      <c r="C113" s="241" t="s">
        <v>618</v>
      </c>
      <c r="D113" s="238" t="s">
        <v>3341</v>
      </c>
      <c r="E113" s="239">
        <v>40737</v>
      </c>
      <c r="F113" s="239">
        <v>41271</v>
      </c>
      <c r="G113" s="237">
        <v>8</v>
      </c>
      <c r="H113" s="237">
        <v>27716</v>
      </c>
      <c r="I113" s="261">
        <v>31385</v>
      </c>
      <c r="J113" s="237">
        <v>3</v>
      </c>
      <c r="K113" s="237"/>
      <c r="L113" s="240"/>
      <c r="M113" s="237">
        <v>14</v>
      </c>
      <c r="N113" s="241"/>
    </row>
    <row r="114" spans="1:14" s="236" customFormat="1" ht="25" customHeight="1">
      <c r="A114" s="258">
        <v>112</v>
      </c>
      <c r="B114" s="258" t="s">
        <v>557</v>
      </c>
      <c r="C114" s="241" t="s">
        <v>618</v>
      </c>
      <c r="D114" s="238" t="s">
        <v>3342</v>
      </c>
      <c r="E114" s="239">
        <v>40746</v>
      </c>
      <c r="F114" s="239">
        <v>40778</v>
      </c>
      <c r="G114" s="237">
        <v>8</v>
      </c>
      <c r="H114" s="237">
        <v>27716</v>
      </c>
      <c r="I114" s="261">
        <v>31385</v>
      </c>
      <c r="J114" s="237">
        <v>4</v>
      </c>
      <c r="K114" s="237"/>
      <c r="L114" s="240"/>
      <c r="M114" s="237">
        <v>12</v>
      </c>
      <c r="N114" s="241"/>
    </row>
    <row r="115" spans="1:14" s="236" customFormat="1" ht="25" customHeight="1">
      <c r="A115" s="258">
        <v>113</v>
      </c>
      <c r="B115" s="258" t="s">
        <v>557</v>
      </c>
      <c r="C115" s="241" t="s">
        <v>618</v>
      </c>
      <c r="D115" s="238" t="s">
        <v>3343</v>
      </c>
      <c r="E115" s="239">
        <v>40746</v>
      </c>
      <c r="F115" s="239">
        <v>40746</v>
      </c>
      <c r="G115" s="237">
        <v>8</v>
      </c>
      <c r="H115" s="237">
        <v>27716</v>
      </c>
      <c r="I115" s="261">
        <v>31385</v>
      </c>
      <c r="J115" s="237">
        <v>5</v>
      </c>
      <c r="K115" s="237"/>
      <c r="L115" s="240"/>
      <c r="M115" s="237">
        <v>9</v>
      </c>
      <c r="N115" s="241"/>
    </row>
    <row r="116" spans="1:14" s="236" customFormat="1" ht="25" customHeight="1">
      <c r="A116" s="258">
        <v>114</v>
      </c>
      <c r="B116" s="258" t="s">
        <v>557</v>
      </c>
      <c r="C116" s="241" t="s">
        <v>618</v>
      </c>
      <c r="D116" s="238" t="s">
        <v>3344</v>
      </c>
      <c r="E116" s="239">
        <v>40746</v>
      </c>
      <c r="F116" s="239">
        <v>40746</v>
      </c>
      <c r="G116" s="237">
        <v>8</v>
      </c>
      <c r="H116" s="237">
        <v>27716</v>
      </c>
      <c r="I116" s="261">
        <v>31385</v>
      </c>
      <c r="J116" s="237">
        <v>6</v>
      </c>
      <c r="K116" s="237"/>
      <c r="L116" s="240"/>
      <c r="M116" s="237">
        <v>9</v>
      </c>
      <c r="N116" s="241"/>
    </row>
    <row r="117" spans="1:14" s="236" customFormat="1" ht="25" customHeight="1">
      <c r="A117" s="258">
        <v>115</v>
      </c>
      <c r="B117" s="258" t="s">
        <v>557</v>
      </c>
      <c r="C117" s="241" t="s">
        <v>618</v>
      </c>
      <c r="D117" s="238" t="s">
        <v>3345</v>
      </c>
      <c r="E117" s="239">
        <v>40742</v>
      </c>
      <c r="F117" s="239">
        <v>40742</v>
      </c>
      <c r="G117" s="237">
        <v>8</v>
      </c>
      <c r="H117" s="237">
        <v>27716</v>
      </c>
      <c r="I117" s="261">
        <v>31385</v>
      </c>
      <c r="J117" s="237">
        <v>7</v>
      </c>
      <c r="K117" s="237"/>
      <c r="L117" s="240"/>
      <c r="M117" s="237">
        <v>52</v>
      </c>
      <c r="N117" s="241"/>
    </row>
    <row r="118" spans="1:14" s="236" customFormat="1" ht="25" customHeight="1">
      <c r="A118" s="258">
        <v>116</v>
      </c>
      <c r="B118" s="258" t="s">
        <v>557</v>
      </c>
      <c r="C118" s="241" t="s">
        <v>618</v>
      </c>
      <c r="D118" s="238" t="s">
        <v>3346</v>
      </c>
      <c r="E118" s="239">
        <v>40766</v>
      </c>
      <c r="F118" s="239">
        <v>40766</v>
      </c>
      <c r="G118" s="237">
        <v>8</v>
      </c>
      <c r="H118" s="237">
        <v>27716</v>
      </c>
      <c r="I118" s="261">
        <v>31385</v>
      </c>
      <c r="J118" s="237">
        <v>8</v>
      </c>
      <c r="K118" s="237"/>
      <c r="L118" s="240"/>
      <c r="M118" s="237">
        <v>2</v>
      </c>
      <c r="N118" s="241"/>
    </row>
    <row r="119" spans="1:14" s="236" customFormat="1" ht="25" customHeight="1">
      <c r="A119" s="258">
        <v>117</v>
      </c>
      <c r="B119" s="258" t="s">
        <v>557</v>
      </c>
      <c r="C119" s="241" t="s">
        <v>618</v>
      </c>
      <c r="D119" s="238" t="s">
        <v>3347</v>
      </c>
      <c r="E119" s="239">
        <v>40764</v>
      </c>
      <c r="F119" s="239">
        <v>40764</v>
      </c>
      <c r="G119" s="237">
        <v>8</v>
      </c>
      <c r="H119" s="237">
        <v>27716</v>
      </c>
      <c r="I119" s="261">
        <v>31385</v>
      </c>
      <c r="J119" s="237">
        <v>9</v>
      </c>
      <c r="K119" s="237"/>
      <c r="L119" s="240"/>
      <c r="M119" s="237">
        <v>2</v>
      </c>
      <c r="N119" s="241"/>
    </row>
    <row r="120" spans="1:14" s="236" customFormat="1" ht="25" customHeight="1">
      <c r="A120" s="258">
        <v>118</v>
      </c>
      <c r="B120" s="258" t="s">
        <v>557</v>
      </c>
      <c r="C120" s="241" t="s">
        <v>618</v>
      </c>
      <c r="D120" s="238" t="s">
        <v>3348</v>
      </c>
      <c r="E120" s="239">
        <v>40745</v>
      </c>
      <c r="F120" s="239">
        <v>40745</v>
      </c>
      <c r="G120" s="237">
        <v>8</v>
      </c>
      <c r="H120" s="237">
        <v>27716</v>
      </c>
      <c r="I120" s="261">
        <v>31385</v>
      </c>
      <c r="J120" s="237">
        <v>10</v>
      </c>
      <c r="K120" s="237"/>
      <c r="L120" s="240"/>
      <c r="M120" s="237">
        <v>2</v>
      </c>
      <c r="N120" s="241"/>
    </row>
    <row r="121" spans="1:14" s="236" customFormat="1" ht="25" customHeight="1">
      <c r="A121" s="258">
        <v>119</v>
      </c>
      <c r="B121" s="258" t="s">
        <v>557</v>
      </c>
      <c r="C121" s="241" t="s">
        <v>618</v>
      </c>
      <c r="D121" s="238" t="s">
        <v>3349</v>
      </c>
      <c r="E121" s="239">
        <v>40745</v>
      </c>
      <c r="F121" s="239">
        <v>40745</v>
      </c>
      <c r="G121" s="237">
        <v>8</v>
      </c>
      <c r="H121" s="237">
        <v>27716</v>
      </c>
      <c r="I121" s="261">
        <v>31385</v>
      </c>
      <c r="J121" s="237">
        <v>11</v>
      </c>
      <c r="K121" s="237"/>
      <c r="L121" s="240"/>
      <c r="M121" s="237">
        <v>3</v>
      </c>
      <c r="N121" s="241"/>
    </row>
    <row r="122" spans="1:14" s="236" customFormat="1" ht="25" customHeight="1">
      <c r="A122" s="258">
        <v>120</v>
      </c>
      <c r="B122" s="258" t="s">
        <v>557</v>
      </c>
      <c r="C122" s="241" t="s">
        <v>618</v>
      </c>
      <c r="D122" s="238" t="s">
        <v>3350</v>
      </c>
      <c r="E122" s="239">
        <v>40742</v>
      </c>
      <c r="F122" s="239">
        <v>40742</v>
      </c>
      <c r="G122" s="237">
        <v>8</v>
      </c>
      <c r="H122" s="237">
        <v>27716</v>
      </c>
      <c r="I122" s="261">
        <v>31385</v>
      </c>
      <c r="J122" s="237">
        <v>12</v>
      </c>
      <c r="K122" s="237"/>
      <c r="L122" s="240"/>
      <c r="M122" s="237">
        <v>2</v>
      </c>
      <c r="N122" s="241"/>
    </row>
    <row r="123" spans="1:14" s="236" customFormat="1" ht="25" customHeight="1">
      <c r="A123" s="258">
        <v>121</v>
      </c>
      <c r="B123" s="258" t="s">
        <v>557</v>
      </c>
      <c r="C123" s="241" t="s">
        <v>618</v>
      </c>
      <c r="D123" s="238" t="s">
        <v>3351</v>
      </c>
      <c r="E123" s="239">
        <v>40742</v>
      </c>
      <c r="F123" s="239">
        <v>40742</v>
      </c>
      <c r="G123" s="237">
        <v>8</v>
      </c>
      <c r="H123" s="237">
        <v>27716</v>
      </c>
      <c r="I123" s="261">
        <v>31385</v>
      </c>
      <c r="J123" s="237">
        <v>13</v>
      </c>
      <c r="K123" s="237"/>
      <c r="L123" s="240"/>
      <c r="M123" s="237">
        <v>2</v>
      </c>
      <c r="N123" s="241"/>
    </row>
    <row r="124" spans="1:14" s="236" customFormat="1" ht="25" customHeight="1">
      <c r="A124" s="258">
        <v>122</v>
      </c>
      <c r="B124" s="258" t="s">
        <v>557</v>
      </c>
      <c r="C124" s="241" t="s">
        <v>618</v>
      </c>
      <c r="D124" s="238" t="s">
        <v>3352</v>
      </c>
      <c r="E124" s="239">
        <v>40739</v>
      </c>
      <c r="F124" s="239">
        <v>40739</v>
      </c>
      <c r="G124" s="237">
        <v>8</v>
      </c>
      <c r="H124" s="237">
        <v>27716</v>
      </c>
      <c r="I124" s="261">
        <v>31385</v>
      </c>
      <c r="J124" s="237">
        <v>14</v>
      </c>
      <c r="K124" s="237"/>
      <c r="L124" s="240"/>
      <c r="M124" s="237">
        <v>2</v>
      </c>
      <c r="N124" s="241"/>
    </row>
    <row r="125" spans="1:14" s="236" customFormat="1" ht="25" customHeight="1">
      <c r="A125" s="258">
        <v>123</v>
      </c>
      <c r="B125" s="258" t="s">
        <v>557</v>
      </c>
      <c r="C125" s="241" t="s">
        <v>618</v>
      </c>
      <c r="D125" s="238" t="s">
        <v>3353</v>
      </c>
      <c r="E125" s="239">
        <v>40739</v>
      </c>
      <c r="F125" s="239">
        <v>40739</v>
      </c>
      <c r="G125" s="237">
        <v>9</v>
      </c>
      <c r="H125" s="237">
        <v>27717</v>
      </c>
      <c r="I125" s="261">
        <v>31327</v>
      </c>
      <c r="J125" s="237">
        <v>1</v>
      </c>
      <c r="K125" s="237"/>
      <c r="L125" s="240"/>
      <c r="M125" s="237">
        <v>2</v>
      </c>
      <c r="N125" s="241"/>
    </row>
    <row r="126" spans="1:14" s="236" customFormat="1" ht="25" customHeight="1">
      <c r="A126" s="258">
        <v>124</v>
      </c>
      <c r="B126" s="258" t="s">
        <v>557</v>
      </c>
      <c r="C126" s="241" t="s">
        <v>618</v>
      </c>
      <c r="D126" s="238" t="s">
        <v>3354</v>
      </c>
      <c r="E126" s="239">
        <v>40737</v>
      </c>
      <c r="F126" s="239">
        <v>40739</v>
      </c>
      <c r="G126" s="237">
        <v>9</v>
      </c>
      <c r="H126" s="237">
        <v>27717</v>
      </c>
      <c r="I126" s="261">
        <v>31327</v>
      </c>
      <c r="J126" s="237">
        <v>2</v>
      </c>
      <c r="K126" s="237"/>
      <c r="L126" s="240"/>
      <c r="M126" s="237">
        <v>2</v>
      </c>
      <c r="N126" s="241"/>
    </row>
    <row r="127" spans="1:14" s="236" customFormat="1" ht="25" customHeight="1">
      <c r="A127" s="258">
        <v>125</v>
      </c>
      <c r="B127" s="258" t="s">
        <v>557</v>
      </c>
      <c r="C127" s="241" t="s">
        <v>618</v>
      </c>
      <c r="D127" s="238" t="s">
        <v>3355</v>
      </c>
      <c r="E127" s="239">
        <v>40739</v>
      </c>
      <c r="F127" s="239">
        <v>40739</v>
      </c>
      <c r="G127" s="237">
        <v>9</v>
      </c>
      <c r="H127" s="237">
        <v>27717</v>
      </c>
      <c r="I127" s="261">
        <v>31327</v>
      </c>
      <c r="J127" s="237">
        <v>3</v>
      </c>
      <c r="K127" s="237"/>
      <c r="L127" s="240"/>
      <c r="M127" s="237">
        <v>2</v>
      </c>
      <c r="N127" s="241"/>
    </row>
    <row r="128" spans="1:14" s="236" customFormat="1" ht="25" customHeight="1">
      <c r="A128" s="258">
        <v>126</v>
      </c>
      <c r="B128" s="258" t="s">
        <v>557</v>
      </c>
      <c r="C128" s="241" t="s">
        <v>618</v>
      </c>
      <c r="D128" s="238" t="s">
        <v>3356</v>
      </c>
      <c r="E128" s="239">
        <v>40739</v>
      </c>
      <c r="F128" s="239">
        <v>40739</v>
      </c>
      <c r="G128" s="237">
        <v>9</v>
      </c>
      <c r="H128" s="237">
        <v>27717</v>
      </c>
      <c r="I128" s="261">
        <v>31327</v>
      </c>
      <c r="J128" s="237">
        <v>4</v>
      </c>
      <c r="K128" s="237"/>
      <c r="L128" s="240"/>
      <c r="M128" s="237">
        <v>3</v>
      </c>
      <c r="N128" s="241"/>
    </row>
    <row r="129" spans="1:14" s="236" customFormat="1" ht="25" customHeight="1">
      <c r="A129" s="258">
        <v>127</v>
      </c>
      <c r="B129" s="258" t="s">
        <v>557</v>
      </c>
      <c r="C129" s="241" t="s">
        <v>618</v>
      </c>
      <c r="D129" s="238" t="s">
        <v>3357</v>
      </c>
      <c r="E129" s="239">
        <v>40739</v>
      </c>
      <c r="F129" s="239">
        <v>40739</v>
      </c>
      <c r="G129" s="237">
        <v>9</v>
      </c>
      <c r="H129" s="237">
        <v>27717</v>
      </c>
      <c r="I129" s="261">
        <v>31327</v>
      </c>
      <c r="J129" s="237">
        <v>5</v>
      </c>
      <c r="K129" s="237"/>
      <c r="L129" s="240"/>
      <c r="M129" s="237">
        <v>2</v>
      </c>
      <c r="N129" s="241"/>
    </row>
    <row r="130" spans="1:14" s="236" customFormat="1" ht="25" customHeight="1">
      <c r="A130" s="258">
        <v>128</v>
      </c>
      <c r="B130" s="258" t="s">
        <v>557</v>
      </c>
      <c r="C130" s="241" t="s">
        <v>618</v>
      </c>
      <c r="D130" s="238" t="s">
        <v>3358</v>
      </c>
      <c r="E130" s="239">
        <v>40729</v>
      </c>
      <c r="F130" s="239">
        <v>40729</v>
      </c>
      <c r="G130" s="237">
        <v>9</v>
      </c>
      <c r="H130" s="237">
        <v>27717</v>
      </c>
      <c r="I130" s="261">
        <v>31327</v>
      </c>
      <c r="J130" s="237">
        <v>6</v>
      </c>
      <c r="K130" s="237"/>
      <c r="L130" s="240"/>
      <c r="M130" s="237">
        <v>9</v>
      </c>
      <c r="N130" s="241"/>
    </row>
    <row r="131" spans="1:14" s="236" customFormat="1" ht="25" customHeight="1">
      <c r="A131" s="258">
        <v>129</v>
      </c>
      <c r="B131" s="258" t="s">
        <v>557</v>
      </c>
      <c r="C131" s="241" t="s">
        <v>618</v>
      </c>
      <c r="D131" s="238" t="s">
        <v>3359</v>
      </c>
      <c r="E131" s="239">
        <v>40795</v>
      </c>
      <c r="F131" s="239">
        <v>40795</v>
      </c>
      <c r="G131" s="237">
        <v>9</v>
      </c>
      <c r="H131" s="237">
        <v>27717</v>
      </c>
      <c r="I131" s="261">
        <v>31327</v>
      </c>
      <c r="J131" s="237">
        <v>7</v>
      </c>
      <c r="K131" s="237"/>
      <c r="L131" s="240"/>
      <c r="M131" s="237">
        <v>2</v>
      </c>
      <c r="N131" s="241"/>
    </row>
    <row r="132" spans="1:14" s="236" customFormat="1" ht="25" customHeight="1">
      <c r="A132" s="258">
        <v>130</v>
      </c>
      <c r="B132" s="258" t="s">
        <v>557</v>
      </c>
      <c r="C132" s="241" t="s">
        <v>618</v>
      </c>
      <c r="D132" s="238" t="s">
        <v>3360</v>
      </c>
      <c r="E132" s="239">
        <v>40795</v>
      </c>
      <c r="F132" s="239">
        <v>40795</v>
      </c>
      <c r="G132" s="237">
        <v>9</v>
      </c>
      <c r="H132" s="237">
        <v>27717</v>
      </c>
      <c r="I132" s="261">
        <v>31327</v>
      </c>
      <c r="J132" s="237">
        <v>8</v>
      </c>
      <c r="K132" s="237"/>
      <c r="L132" s="240"/>
      <c r="M132" s="237">
        <v>2</v>
      </c>
      <c r="N132" s="241"/>
    </row>
    <row r="133" spans="1:14" s="236" customFormat="1" ht="25" customHeight="1">
      <c r="A133" s="258">
        <v>131</v>
      </c>
      <c r="B133" s="258" t="s">
        <v>557</v>
      </c>
      <c r="C133" s="241" t="s">
        <v>618</v>
      </c>
      <c r="D133" s="238" t="s">
        <v>3361</v>
      </c>
      <c r="E133" s="239">
        <v>40779</v>
      </c>
      <c r="F133" s="239">
        <v>40779</v>
      </c>
      <c r="G133" s="237">
        <v>9</v>
      </c>
      <c r="H133" s="237">
        <v>27717</v>
      </c>
      <c r="I133" s="261">
        <v>31327</v>
      </c>
      <c r="J133" s="237">
        <v>9</v>
      </c>
      <c r="K133" s="237"/>
      <c r="L133" s="240"/>
      <c r="M133" s="237">
        <v>2</v>
      </c>
      <c r="N133" s="241"/>
    </row>
    <row r="134" spans="1:14" s="236" customFormat="1" ht="25" customHeight="1">
      <c r="A134" s="258">
        <v>132</v>
      </c>
      <c r="B134" s="258" t="s">
        <v>557</v>
      </c>
      <c r="C134" s="241" t="s">
        <v>618</v>
      </c>
      <c r="D134" s="238" t="s">
        <v>3362</v>
      </c>
      <c r="E134" s="239">
        <v>40773</v>
      </c>
      <c r="F134" s="239">
        <v>40806</v>
      </c>
      <c r="G134" s="237">
        <v>9</v>
      </c>
      <c r="H134" s="237">
        <v>27717</v>
      </c>
      <c r="I134" s="261">
        <v>31327</v>
      </c>
      <c r="J134" s="237">
        <v>10</v>
      </c>
      <c r="K134" s="237"/>
      <c r="L134" s="240"/>
      <c r="M134" s="237">
        <v>3</v>
      </c>
      <c r="N134" s="241"/>
    </row>
    <row r="135" spans="1:14" s="236" customFormat="1" ht="25" customHeight="1">
      <c r="A135" s="258">
        <v>133</v>
      </c>
      <c r="B135" s="258" t="s">
        <v>557</v>
      </c>
      <c r="C135" s="241" t="s">
        <v>618</v>
      </c>
      <c r="D135" s="238" t="s">
        <v>3363</v>
      </c>
      <c r="E135" s="239">
        <v>40779</v>
      </c>
      <c r="F135" s="239">
        <v>40779</v>
      </c>
      <c r="G135" s="237">
        <v>9</v>
      </c>
      <c r="H135" s="237">
        <v>27717</v>
      </c>
      <c r="I135" s="261">
        <v>31327</v>
      </c>
      <c r="J135" s="237">
        <v>11</v>
      </c>
      <c r="K135" s="237"/>
      <c r="L135" s="240"/>
      <c r="M135" s="237">
        <v>2</v>
      </c>
      <c r="N135" s="241"/>
    </row>
    <row r="136" spans="1:14" s="236" customFormat="1" ht="25" customHeight="1">
      <c r="A136" s="258">
        <v>134</v>
      </c>
      <c r="B136" s="258" t="s">
        <v>557</v>
      </c>
      <c r="C136" s="241" t="s">
        <v>618</v>
      </c>
      <c r="D136" s="238" t="s">
        <v>3364</v>
      </c>
      <c r="E136" s="239">
        <v>40779</v>
      </c>
      <c r="F136" s="239">
        <v>40779</v>
      </c>
      <c r="G136" s="237">
        <v>9</v>
      </c>
      <c r="H136" s="237">
        <v>27717</v>
      </c>
      <c r="I136" s="261">
        <v>31327</v>
      </c>
      <c r="J136" s="237">
        <v>12</v>
      </c>
      <c r="K136" s="237"/>
      <c r="L136" s="240"/>
      <c r="M136" s="237">
        <v>2</v>
      </c>
      <c r="N136" s="241"/>
    </row>
    <row r="137" spans="1:14" s="236" customFormat="1" ht="25" customHeight="1">
      <c r="A137" s="258">
        <v>135</v>
      </c>
      <c r="B137" s="258" t="s">
        <v>557</v>
      </c>
      <c r="C137" s="241" t="s">
        <v>618</v>
      </c>
      <c r="D137" s="238" t="s">
        <v>3365</v>
      </c>
      <c r="E137" s="239">
        <v>40767</v>
      </c>
      <c r="F137" s="239">
        <v>40752</v>
      </c>
      <c r="G137" s="237">
        <v>9</v>
      </c>
      <c r="H137" s="237">
        <v>27717</v>
      </c>
      <c r="I137" s="261">
        <v>31327</v>
      </c>
      <c r="J137" s="237">
        <v>13</v>
      </c>
      <c r="K137" s="237"/>
      <c r="L137" s="240"/>
      <c r="M137" s="237">
        <v>2</v>
      </c>
      <c r="N137" s="241"/>
    </row>
    <row r="138" spans="1:14" s="236" customFormat="1" ht="25" customHeight="1">
      <c r="A138" s="258">
        <v>136</v>
      </c>
      <c r="B138" s="258" t="s">
        <v>557</v>
      </c>
      <c r="C138" s="241" t="s">
        <v>618</v>
      </c>
      <c r="D138" s="238" t="s">
        <v>3366</v>
      </c>
      <c r="E138" s="239">
        <v>40750</v>
      </c>
      <c r="F138" s="239">
        <v>40750</v>
      </c>
      <c r="G138" s="237">
        <v>9</v>
      </c>
      <c r="H138" s="237">
        <v>27717</v>
      </c>
      <c r="I138" s="261">
        <v>31327</v>
      </c>
      <c r="J138" s="237">
        <v>14</v>
      </c>
      <c r="K138" s="237"/>
      <c r="L138" s="240"/>
      <c r="M138" s="237">
        <v>2</v>
      </c>
      <c r="N138" s="241"/>
    </row>
    <row r="139" spans="1:14" s="236" customFormat="1" ht="25" customHeight="1">
      <c r="A139" s="258">
        <v>137</v>
      </c>
      <c r="B139" s="258" t="s">
        <v>557</v>
      </c>
      <c r="C139" s="241" t="s">
        <v>618</v>
      </c>
      <c r="D139" s="238" t="s">
        <v>3367</v>
      </c>
      <c r="E139" s="239">
        <v>40588</v>
      </c>
      <c r="F139" s="239">
        <v>41249</v>
      </c>
      <c r="G139" s="237">
        <v>10</v>
      </c>
      <c r="H139" s="237">
        <v>27718</v>
      </c>
      <c r="I139" s="261">
        <v>31346</v>
      </c>
      <c r="J139" s="237">
        <v>1</v>
      </c>
      <c r="K139" s="237"/>
      <c r="L139" s="240"/>
      <c r="M139" s="237">
        <v>30</v>
      </c>
      <c r="N139" s="241"/>
    </row>
    <row r="140" spans="1:14" s="236" customFormat="1" ht="25" customHeight="1">
      <c r="A140" s="258">
        <v>138</v>
      </c>
      <c r="B140" s="258" t="s">
        <v>557</v>
      </c>
      <c r="C140" s="241" t="s">
        <v>618</v>
      </c>
      <c r="D140" s="238" t="s">
        <v>3368</v>
      </c>
      <c r="E140" s="239">
        <v>40798</v>
      </c>
      <c r="F140" s="239">
        <v>40798</v>
      </c>
      <c r="G140" s="237">
        <v>10</v>
      </c>
      <c r="H140" s="237">
        <v>27718</v>
      </c>
      <c r="I140" s="261">
        <v>31346</v>
      </c>
      <c r="J140" s="237">
        <v>2</v>
      </c>
      <c r="K140" s="237"/>
      <c r="L140" s="240"/>
      <c r="M140" s="237">
        <v>2</v>
      </c>
      <c r="N140" s="241"/>
    </row>
    <row r="141" spans="1:14" s="236" customFormat="1" ht="25" customHeight="1">
      <c r="A141" s="258">
        <v>139</v>
      </c>
      <c r="B141" s="258" t="s">
        <v>557</v>
      </c>
      <c r="C141" s="241" t="s">
        <v>618</v>
      </c>
      <c r="D141" s="238" t="s">
        <v>3369</v>
      </c>
      <c r="E141" s="239">
        <v>40798</v>
      </c>
      <c r="F141" s="239">
        <v>40798</v>
      </c>
      <c r="G141" s="237">
        <v>10</v>
      </c>
      <c r="H141" s="237">
        <v>27718</v>
      </c>
      <c r="I141" s="261">
        <v>31346</v>
      </c>
      <c r="J141" s="237">
        <v>3</v>
      </c>
      <c r="K141" s="237"/>
      <c r="L141" s="240"/>
      <c r="M141" s="237">
        <v>2</v>
      </c>
      <c r="N141" s="241"/>
    </row>
    <row r="142" spans="1:14" s="236" customFormat="1" ht="25" customHeight="1">
      <c r="A142" s="258">
        <v>140</v>
      </c>
      <c r="B142" s="258" t="s">
        <v>557</v>
      </c>
      <c r="C142" s="241" t="s">
        <v>618</v>
      </c>
      <c r="D142" s="238" t="s">
        <v>3370</v>
      </c>
      <c r="E142" s="239">
        <v>40732</v>
      </c>
      <c r="F142" s="239">
        <v>40732</v>
      </c>
      <c r="G142" s="237">
        <v>10</v>
      </c>
      <c r="H142" s="237">
        <v>27718</v>
      </c>
      <c r="I142" s="261">
        <v>31346</v>
      </c>
      <c r="J142" s="237">
        <v>4</v>
      </c>
      <c r="K142" s="237"/>
      <c r="L142" s="240"/>
      <c r="M142" s="237">
        <v>4</v>
      </c>
      <c r="N142" s="241"/>
    </row>
    <row r="143" spans="1:14" s="236" customFormat="1" ht="25" customHeight="1">
      <c r="A143" s="258">
        <v>141</v>
      </c>
      <c r="B143" s="258" t="s">
        <v>557</v>
      </c>
      <c r="C143" s="241" t="s">
        <v>618</v>
      </c>
      <c r="D143" s="238" t="s">
        <v>3371</v>
      </c>
      <c r="E143" s="239">
        <v>40732</v>
      </c>
      <c r="F143" s="239">
        <v>40732</v>
      </c>
      <c r="G143" s="237">
        <v>10</v>
      </c>
      <c r="H143" s="237">
        <v>27718</v>
      </c>
      <c r="I143" s="261">
        <v>31346</v>
      </c>
      <c r="J143" s="237">
        <v>5</v>
      </c>
      <c r="K143" s="237"/>
      <c r="L143" s="240"/>
      <c r="M143" s="237">
        <v>4</v>
      </c>
      <c r="N143" s="241"/>
    </row>
    <row r="144" spans="1:14" s="236" customFormat="1" ht="25" customHeight="1">
      <c r="A144" s="258">
        <v>142</v>
      </c>
      <c r="B144" s="258" t="s">
        <v>557</v>
      </c>
      <c r="C144" s="241" t="s">
        <v>618</v>
      </c>
      <c r="D144" s="238" t="s">
        <v>3372</v>
      </c>
      <c r="E144" s="239">
        <v>40732</v>
      </c>
      <c r="F144" s="239">
        <v>40732</v>
      </c>
      <c r="G144" s="237">
        <v>10</v>
      </c>
      <c r="H144" s="237">
        <v>27718</v>
      </c>
      <c r="I144" s="261">
        <v>31346</v>
      </c>
      <c r="J144" s="237">
        <v>6</v>
      </c>
      <c r="K144" s="237"/>
      <c r="L144" s="240"/>
      <c r="M144" s="237">
        <v>4</v>
      </c>
      <c r="N144" s="241"/>
    </row>
    <row r="145" spans="1:14" s="236" customFormat="1" ht="25" customHeight="1">
      <c r="A145" s="258">
        <v>143</v>
      </c>
      <c r="B145" s="258" t="s">
        <v>557</v>
      </c>
      <c r="C145" s="241" t="s">
        <v>618</v>
      </c>
      <c r="D145" s="238" t="s">
        <v>3373</v>
      </c>
      <c r="E145" s="239">
        <v>40732</v>
      </c>
      <c r="F145" s="239">
        <v>40732</v>
      </c>
      <c r="G145" s="237">
        <v>10</v>
      </c>
      <c r="H145" s="237">
        <v>27718</v>
      </c>
      <c r="I145" s="261">
        <v>31346</v>
      </c>
      <c r="J145" s="237">
        <v>7</v>
      </c>
      <c r="K145" s="237"/>
      <c r="L145" s="240"/>
      <c r="M145" s="237">
        <v>4</v>
      </c>
      <c r="N145" s="241"/>
    </row>
    <row r="146" spans="1:14" s="236" customFormat="1" ht="25" customHeight="1">
      <c r="A146" s="258">
        <v>144</v>
      </c>
      <c r="B146" s="258" t="s">
        <v>557</v>
      </c>
      <c r="C146" s="241" t="s">
        <v>618</v>
      </c>
      <c r="D146" s="238" t="s">
        <v>3374</v>
      </c>
      <c r="E146" s="239">
        <v>40822</v>
      </c>
      <c r="F146" s="239">
        <v>41316</v>
      </c>
      <c r="G146" s="237">
        <v>10</v>
      </c>
      <c r="H146" s="237">
        <v>27718</v>
      </c>
      <c r="I146" s="261">
        <v>31346</v>
      </c>
      <c r="J146" s="237">
        <v>8</v>
      </c>
      <c r="K146" s="237"/>
      <c r="L146" s="240"/>
      <c r="M146" s="237">
        <v>5</v>
      </c>
      <c r="N146" s="241"/>
    </row>
    <row r="147" spans="1:14" s="236" customFormat="1" ht="25" customHeight="1">
      <c r="A147" s="258">
        <v>145</v>
      </c>
      <c r="B147" s="258" t="s">
        <v>557</v>
      </c>
      <c r="C147" s="241" t="s">
        <v>618</v>
      </c>
      <c r="D147" s="238" t="s">
        <v>3375</v>
      </c>
      <c r="E147" s="239">
        <v>40816</v>
      </c>
      <c r="F147" s="239">
        <v>40876</v>
      </c>
      <c r="G147" s="237">
        <v>10</v>
      </c>
      <c r="H147" s="237">
        <v>27718</v>
      </c>
      <c r="I147" s="261">
        <v>31346</v>
      </c>
      <c r="J147" s="237">
        <v>9</v>
      </c>
      <c r="K147" s="237"/>
      <c r="L147" s="240"/>
      <c r="M147" s="237">
        <v>114</v>
      </c>
      <c r="N147" s="241"/>
    </row>
    <row r="148" spans="1:14" s="236" customFormat="1" ht="25" customHeight="1">
      <c r="A148" s="258">
        <v>146</v>
      </c>
      <c r="B148" s="258" t="s">
        <v>557</v>
      </c>
      <c r="C148" s="241" t="s">
        <v>618</v>
      </c>
      <c r="D148" s="238" t="s">
        <v>3376</v>
      </c>
      <c r="E148" s="239">
        <v>40807</v>
      </c>
      <c r="F148" s="239">
        <v>40815</v>
      </c>
      <c r="G148" s="237">
        <v>10</v>
      </c>
      <c r="H148" s="237">
        <v>27718</v>
      </c>
      <c r="I148" s="261">
        <v>31346</v>
      </c>
      <c r="J148" s="237">
        <v>10</v>
      </c>
      <c r="K148" s="237"/>
      <c r="L148" s="240"/>
      <c r="M148" s="237">
        <v>9</v>
      </c>
      <c r="N148" s="241"/>
    </row>
    <row r="149" spans="1:14" s="236" customFormat="1" ht="25" customHeight="1">
      <c r="A149" s="258">
        <v>147</v>
      </c>
      <c r="B149" s="258" t="s">
        <v>557</v>
      </c>
      <c r="C149" s="241" t="s">
        <v>618</v>
      </c>
      <c r="D149" s="238" t="s">
        <v>3377</v>
      </c>
      <c r="E149" s="239">
        <v>40807</v>
      </c>
      <c r="F149" s="239">
        <v>40815</v>
      </c>
      <c r="G149" s="237">
        <v>10</v>
      </c>
      <c r="H149" s="237">
        <v>27718</v>
      </c>
      <c r="I149" s="261">
        <v>31346</v>
      </c>
      <c r="J149" s="237">
        <v>11</v>
      </c>
      <c r="K149" s="237"/>
      <c r="L149" s="240"/>
      <c r="M149" s="237">
        <v>9</v>
      </c>
      <c r="N149" s="241"/>
    </row>
    <row r="150" spans="1:14" s="236" customFormat="1" ht="25" customHeight="1">
      <c r="A150" s="258">
        <v>148</v>
      </c>
      <c r="B150" s="258" t="s">
        <v>557</v>
      </c>
      <c r="C150" s="241" t="s">
        <v>618</v>
      </c>
      <c r="D150" s="238" t="s">
        <v>3378</v>
      </c>
      <c r="E150" s="239">
        <v>40819</v>
      </c>
      <c r="F150" s="239">
        <v>40819</v>
      </c>
      <c r="G150" s="237">
        <v>10</v>
      </c>
      <c r="H150" s="237">
        <v>27718</v>
      </c>
      <c r="I150" s="261">
        <v>31346</v>
      </c>
      <c r="J150" s="237">
        <v>12</v>
      </c>
      <c r="K150" s="237"/>
      <c r="L150" s="240"/>
      <c r="M150" s="237">
        <v>1</v>
      </c>
      <c r="N150" s="241"/>
    </row>
    <row r="151" spans="1:14" s="236" customFormat="1" ht="25" customHeight="1">
      <c r="A151" s="258">
        <v>149</v>
      </c>
      <c r="B151" s="258" t="s">
        <v>557</v>
      </c>
      <c r="C151" s="241" t="s">
        <v>618</v>
      </c>
      <c r="D151" s="238" t="s">
        <v>3379</v>
      </c>
      <c r="E151" s="239">
        <v>40798</v>
      </c>
      <c r="F151" s="239">
        <v>40864</v>
      </c>
      <c r="G151" s="237">
        <v>10</v>
      </c>
      <c r="H151" s="237">
        <v>27718</v>
      </c>
      <c r="I151" s="261">
        <v>31346</v>
      </c>
      <c r="J151" s="237">
        <v>13</v>
      </c>
      <c r="K151" s="237"/>
      <c r="L151" s="240"/>
      <c r="M151" s="237">
        <v>21</v>
      </c>
      <c r="N151" s="241"/>
    </row>
    <row r="152" spans="1:14" s="236" customFormat="1" ht="25" customHeight="1">
      <c r="A152" s="258">
        <v>150</v>
      </c>
      <c r="B152" s="258" t="s">
        <v>557</v>
      </c>
      <c r="C152" s="241" t="s">
        <v>618</v>
      </c>
      <c r="D152" s="238" t="s">
        <v>3380</v>
      </c>
      <c r="E152" s="239">
        <v>40806</v>
      </c>
      <c r="F152" s="239">
        <v>40863</v>
      </c>
      <c r="G152" s="237">
        <v>10</v>
      </c>
      <c r="H152" s="237">
        <v>27718</v>
      </c>
      <c r="I152" s="261">
        <v>31346</v>
      </c>
      <c r="J152" s="237">
        <v>14</v>
      </c>
      <c r="K152" s="237"/>
      <c r="L152" s="240"/>
      <c r="M152" s="237">
        <v>129</v>
      </c>
      <c r="N152" s="241"/>
    </row>
    <row r="153" spans="1:14" s="236" customFormat="1" ht="25" customHeight="1">
      <c r="A153" s="258">
        <v>151</v>
      </c>
      <c r="B153" s="258" t="s">
        <v>557</v>
      </c>
      <c r="C153" s="241" t="s">
        <v>618</v>
      </c>
      <c r="D153" s="238" t="s">
        <v>3381</v>
      </c>
      <c r="E153" s="239">
        <v>40809</v>
      </c>
      <c r="F153" s="239">
        <v>40870</v>
      </c>
      <c r="G153" s="237">
        <v>11</v>
      </c>
      <c r="H153" s="237">
        <v>27719</v>
      </c>
      <c r="I153" s="261">
        <v>31415</v>
      </c>
      <c r="J153" s="237">
        <v>1</v>
      </c>
      <c r="K153" s="237"/>
      <c r="L153" s="240"/>
      <c r="M153" s="237">
        <v>136</v>
      </c>
      <c r="N153" s="241"/>
    </row>
    <row r="154" spans="1:14" s="236" customFormat="1" ht="25" customHeight="1">
      <c r="A154" s="258">
        <v>152</v>
      </c>
      <c r="B154" s="258" t="s">
        <v>557</v>
      </c>
      <c r="C154" s="241" t="s">
        <v>618</v>
      </c>
      <c r="D154" s="238" t="s">
        <v>3382</v>
      </c>
      <c r="E154" s="239">
        <v>40834</v>
      </c>
      <c r="F154" s="239">
        <v>40914</v>
      </c>
      <c r="G154" s="237">
        <v>11</v>
      </c>
      <c r="H154" s="237">
        <v>27719</v>
      </c>
      <c r="I154" s="261">
        <v>31415</v>
      </c>
      <c r="J154" s="237">
        <v>2</v>
      </c>
      <c r="K154" s="237"/>
      <c r="L154" s="240"/>
      <c r="M154" s="237">
        <v>21</v>
      </c>
      <c r="N154" s="241"/>
    </row>
    <row r="155" spans="1:14" s="236" customFormat="1" ht="25" customHeight="1">
      <c r="A155" s="258">
        <v>153</v>
      </c>
      <c r="B155" s="258" t="s">
        <v>557</v>
      </c>
      <c r="C155" s="241" t="s">
        <v>618</v>
      </c>
      <c r="D155" s="238" t="s">
        <v>3383</v>
      </c>
      <c r="E155" s="239">
        <v>40568</v>
      </c>
      <c r="F155" s="239">
        <v>40597</v>
      </c>
      <c r="G155" s="237">
        <v>11</v>
      </c>
      <c r="H155" s="237">
        <v>27719</v>
      </c>
      <c r="I155" s="261">
        <v>31415</v>
      </c>
      <c r="J155" s="237">
        <v>3</v>
      </c>
      <c r="K155" s="237"/>
      <c r="L155" s="240"/>
      <c r="M155" s="237">
        <v>49</v>
      </c>
      <c r="N155" s="241"/>
    </row>
    <row r="156" spans="1:14" s="236" customFormat="1" ht="25" customHeight="1">
      <c r="A156" s="258">
        <v>154</v>
      </c>
      <c r="B156" s="258" t="s">
        <v>557</v>
      </c>
      <c r="C156" s="241" t="s">
        <v>618</v>
      </c>
      <c r="D156" s="238" t="s">
        <v>3384</v>
      </c>
      <c r="E156" s="239">
        <v>40819</v>
      </c>
      <c r="F156" s="239">
        <v>40819</v>
      </c>
      <c r="G156" s="237">
        <v>11</v>
      </c>
      <c r="H156" s="237">
        <v>27719</v>
      </c>
      <c r="I156" s="261">
        <v>31415</v>
      </c>
      <c r="J156" s="237">
        <v>4</v>
      </c>
      <c r="K156" s="237"/>
      <c r="L156" s="240"/>
      <c r="M156" s="237">
        <v>8</v>
      </c>
      <c r="N156" s="241"/>
    </row>
    <row r="157" spans="1:14" s="236" customFormat="1" ht="25" customHeight="1">
      <c r="A157" s="258">
        <v>155</v>
      </c>
      <c r="B157" s="258" t="s">
        <v>557</v>
      </c>
      <c r="C157" s="241" t="s">
        <v>618</v>
      </c>
      <c r="D157" s="238" t="s">
        <v>3385</v>
      </c>
      <c r="E157" s="239">
        <v>40827</v>
      </c>
      <c r="F157" s="239">
        <v>40827</v>
      </c>
      <c r="G157" s="237">
        <v>11</v>
      </c>
      <c r="H157" s="237">
        <v>27719</v>
      </c>
      <c r="I157" s="261">
        <v>31415</v>
      </c>
      <c r="J157" s="237">
        <v>5</v>
      </c>
      <c r="K157" s="237"/>
      <c r="L157" s="240"/>
      <c r="M157" s="237">
        <v>6</v>
      </c>
      <c r="N157" s="237"/>
    </row>
    <row r="158" spans="1:14" s="236" customFormat="1" ht="25" customHeight="1">
      <c r="A158" s="258">
        <v>156</v>
      </c>
      <c r="B158" s="258" t="s">
        <v>557</v>
      </c>
      <c r="C158" s="241" t="s">
        <v>618</v>
      </c>
      <c r="D158" s="238" t="s">
        <v>3386</v>
      </c>
      <c r="E158" s="239">
        <v>40829</v>
      </c>
      <c r="F158" s="239">
        <v>40829</v>
      </c>
      <c r="G158" s="237">
        <v>11</v>
      </c>
      <c r="H158" s="237">
        <v>27719</v>
      </c>
      <c r="I158" s="261">
        <v>31415</v>
      </c>
      <c r="J158" s="237">
        <v>6</v>
      </c>
      <c r="K158" s="237"/>
      <c r="L158" s="240"/>
      <c r="M158" s="237">
        <v>4</v>
      </c>
      <c r="N158" s="241"/>
    </row>
    <row r="159" spans="1:14" s="236" customFormat="1" ht="25" customHeight="1">
      <c r="A159" s="258">
        <v>157</v>
      </c>
      <c r="B159" s="258" t="s">
        <v>557</v>
      </c>
      <c r="C159" s="241" t="s">
        <v>618</v>
      </c>
      <c r="D159" s="238" t="s">
        <v>3387</v>
      </c>
      <c r="E159" s="239">
        <v>40840</v>
      </c>
      <c r="F159" s="239">
        <v>40848</v>
      </c>
      <c r="G159" s="237">
        <v>11</v>
      </c>
      <c r="H159" s="237">
        <v>27719</v>
      </c>
      <c r="I159" s="261">
        <v>31415</v>
      </c>
      <c r="J159" s="237">
        <v>7</v>
      </c>
      <c r="K159" s="237"/>
      <c r="L159" s="240"/>
      <c r="M159" s="237">
        <v>52</v>
      </c>
      <c r="N159" s="241"/>
    </row>
    <row r="160" spans="1:14" s="236" customFormat="1" ht="25" customHeight="1">
      <c r="A160" s="258">
        <v>158</v>
      </c>
      <c r="B160" s="258" t="s">
        <v>557</v>
      </c>
      <c r="C160" s="241" t="s">
        <v>618</v>
      </c>
      <c r="D160" s="238" t="s">
        <v>3388</v>
      </c>
      <c r="E160" s="239">
        <v>40813</v>
      </c>
      <c r="F160" s="239">
        <v>40871</v>
      </c>
      <c r="G160" s="237">
        <v>11</v>
      </c>
      <c r="H160" s="237">
        <v>27719</v>
      </c>
      <c r="I160" s="261">
        <v>31415</v>
      </c>
      <c r="J160" s="237">
        <v>8</v>
      </c>
      <c r="K160" s="237"/>
      <c r="L160" s="240"/>
      <c r="M160" s="237">
        <v>71</v>
      </c>
      <c r="N160" s="241"/>
    </row>
    <row r="161" spans="1:14" s="236" customFormat="1" ht="25" customHeight="1">
      <c r="A161" s="258">
        <v>159</v>
      </c>
      <c r="B161" s="258" t="s">
        <v>557</v>
      </c>
      <c r="C161" s="241" t="s">
        <v>618</v>
      </c>
      <c r="D161" s="238" t="s">
        <v>3389</v>
      </c>
      <c r="E161" s="239">
        <v>40808</v>
      </c>
      <c r="F161" s="239">
        <v>40855</v>
      </c>
      <c r="G161" s="237">
        <v>11</v>
      </c>
      <c r="H161" s="237">
        <v>27719</v>
      </c>
      <c r="I161" s="261">
        <v>31415</v>
      </c>
      <c r="J161" s="237">
        <v>9</v>
      </c>
      <c r="K161" s="237"/>
      <c r="L161" s="240"/>
      <c r="M161" s="237">
        <v>103</v>
      </c>
      <c r="N161" s="241"/>
    </row>
    <row r="162" spans="1:14" s="236" customFormat="1" ht="25" customHeight="1">
      <c r="A162" s="258">
        <v>160</v>
      </c>
      <c r="B162" s="258" t="s">
        <v>557</v>
      </c>
      <c r="C162" s="241" t="s">
        <v>618</v>
      </c>
      <c r="D162" s="238" t="s">
        <v>3390</v>
      </c>
      <c r="E162" s="239">
        <v>40835</v>
      </c>
      <c r="F162" s="239">
        <v>40837</v>
      </c>
      <c r="G162" s="237">
        <v>11</v>
      </c>
      <c r="H162" s="237">
        <v>27719</v>
      </c>
      <c r="I162" s="261">
        <v>31415</v>
      </c>
      <c r="J162" s="237">
        <v>10</v>
      </c>
      <c r="K162" s="237"/>
      <c r="L162" s="240"/>
      <c r="M162" s="237">
        <v>55</v>
      </c>
      <c r="N162" s="241"/>
    </row>
    <row r="163" spans="1:14" s="236" customFormat="1" ht="25" customHeight="1">
      <c r="A163" s="258">
        <v>161</v>
      </c>
      <c r="B163" s="258" t="s">
        <v>557</v>
      </c>
      <c r="C163" s="241" t="s">
        <v>618</v>
      </c>
      <c r="D163" s="238" t="s">
        <v>3391</v>
      </c>
      <c r="E163" s="239">
        <v>40842</v>
      </c>
      <c r="F163" s="239">
        <v>40875</v>
      </c>
      <c r="G163" s="237">
        <v>11</v>
      </c>
      <c r="H163" s="237">
        <v>27719</v>
      </c>
      <c r="I163" s="261">
        <v>31415</v>
      </c>
      <c r="J163" s="237">
        <v>11</v>
      </c>
      <c r="K163" s="237"/>
      <c r="L163" s="240"/>
      <c r="M163" s="237">
        <v>96</v>
      </c>
      <c r="N163" s="241"/>
    </row>
    <row r="164" spans="1:14" s="236" customFormat="1" ht="25" customHeight="1">
      <c r="A164" s="258">
        <v>162</v>
      </c>
      <c r="B164" s="258" t="s">
        <v>557</v>
      </c>
      <c r="C164" s="241" t="s">
        <v>618</v>
      </c>
      <c r="D164" s="238" t="s">
        <v>3392</v>
      </c>
      <c r="E164" s="239">
        <v>40864</v>
      </c>
      <c r="F164" s="239">
        <v>40953</v>
      </c>
      <c r="G164" s="237">
        <v>12</v>
      </c>
      <c r="H164" s="237">
        <v>27720</v>
      </c>
      <c r="I164" s="261">
        <v>31398</v>
      </c>
      <c r="J164" s="237">
        <v>1</v>
      </c>
      <c r="K164" s="237"/>
      <c r="L164" s="240"/>
      <c r="M164" s="237">
        <v>43</v>
      </c>
      <c r="N164" s="241"/>
    </row>
    <row r="165" spans="1:14" s="236" customFormat="1" ht="25" customHeight="1">
      <c r="A165" s="258">
        <v>163</v>
      </c>
      <c r="B165" s="258" t="s">
        <v>557</v>
      </c>
      <c r="C165" s="241" t="s">
        <v>618</v>
      </c>
      <c r="D165" s="238" t="s">
        <v>3393</v>
      </c>
      <c r="E165" s="239">
        <v>40849</v>
      </c>
      <c r="F165" s="239">
        <v>40849</v>
      </c>
      <c r="G165" s="237">
        <v>12</v>
      </c>
      <c r="H165" s="237">
        <v>27720</v>
      </c>
      <c r="I165" s="261">
        <v>31398</v>
      </c>
      <c r="J165" s="237">
        <v>2</v>
      </c>
      <c r="K165" s="237"/>
      <c r="L165" s="240"/>
      <c r="M165" s="237">
        <v>8</v>
      </c>
      <c r="N165" s="241"/>
    </row>
    <row r="166" spans="1:14" s="236" customFormat="1" ht="25" customHeight="1">
      <c r="A166" s="258">
        <v>164</v>
      </c>
      <c r="B166" s="258" t="s">
        <v>557</v>
      </c>
      <c r="C166" s="241" t="s">
        <v>618</v>
      </c>
      <c r="D166" s="238" t="s">
        <v>3394</v>
      </c>
      <c r="E166" s="239">
        <v>40872</v>
      </c>
      <c r="F166" s="239">
        <v>40872</v>
      </c>
      <c r="G166" s="237">
        <v>12</v>
      </c>
      <c r="H166" s="237">
        <v>27720</v>
      </c>
      <c r="I166" s="261">
        <v>31398</v>
      </c>
      <c r="J166" s="237">
        <v>3</v>
      </c>
      <c r="K166" s="237"/>
      <c r="L166" s="240"/>
      <c r="M166" s="237">
        <v>8</v>
      </c>
      <c r="N166" s="241"/>
    </row>
    <row r="167" spans="1:14" s="236" customFormat="1" ht="25" customHeight="1">
      <c r="A167" s="258">
        <v>165</v>
      </c>
      <c r="B167" s="258" t="s">
        <v>557</v>
      </c>
      <c r="C167" s="241" t="s">
        <v>618</v>
      </c>
      <c r="D167" s="238" t="s">
        <v>3395</v>
      </c>
      <c r="E167" s="239">
        <v>40868</v>
      </c>
      <c r="F167" s="239">
        <v>40868</v>
      </c>
      <c r="G167" s="237">
        <v>12</v>
      </c>
      <c r="H167" s="237">
        <v>27720</v>
      </c>
      <c r="I167" s="261">
        <v>31398</v>
      </c>
      <c r="J167" s="237">
        <v>4</v>
      </c>
      <c r="K167" s="237"/>
      <c r="L167" s="240"/>
      <c r="M167" s="237">
        <v>8</v>
      </c>
      <c r="N167" s="241"/>
    </row>
    <row r="168" spans="1:14" s="236" customFormat="1" ht="25" customHeight="1">
      <c r="A168" s="258">
        <v>166</v>
      </c>
      <c r="B168" s="258" t="s">
        <v>557</v>
      </c>
      <c r="C168" s="241" t="s">
        <v>618</v>
      </c>
      <c r="D168" s="238" t="s">
        <v>3396</v>
      </c>
      <c r="E168" s="239">
        <v>40849</v>
      </c>
      <c r="F168" s="239">
        <v>40849</v>
      </c>
      <c r="G168" s="237">
        <v>12</v>
      </c>
      <c r="H168" s="237">
        <v>27720</v>
      </c>
      <c r="I168" s="261">
        <v>31398</v>
      </c>
      <c r="J168" s="237">
        <v>5</v>
      </c>
      <c r="K168" s="237"/>
      <c r="L168" s="240"/>
      <c r="M168" s="237">
        <v>8</v>
      </c>
      <c r="N168" s="241"/>
    </row>
    <row r="169" spans="1:14" s="236" customFormat="1" ht="25" customHeight="1">
      <c r="A169" s="258">
        <v>167</v>
      </c>
      <c r="B169" s="258" t="s">
        <v>557</v>
      </c>
      <c r="C169" s="241" t="s">
        <v>618</v>
      </c>
      <c r="D169" s="238" t="s">
        <v>3397</v>
      </c>
      <c r="E169" s="239">
        <v>40868</v>
      </c>
      <c r="F169" s="239">
        <v>40868</v>
      </c>
      <c r="G169" s="237">
        <v>12</v>
      </c>
      <c r="H169" s="237">
        <v>27720</v>
      </c>
      <c r="I169" s="261">
        <v>31398</v>
      </c>
      <c r="J169" s="237">
        <v>6</v>
      </c>
      <c r="K169" s="237"/>
      <c r="L169" s="240"/>
      <c r="M169" s="237">
        <v>7</v>
      </c>
      <c r="N169" s="241"/>
    </row>
    <row r="170" spans="1:14" s="236" customFormat="1" ht="25" customHeight="1">
      <c r="A170" s="258">
        <v>168</v>
      </c>
      <c r="B170" s="258" t="s">
        <v>557</v>
      </c>
      <c r="C170" s="241" t="s">
        <v>618</v>
      </c>
      <c r="D170" s="238" t="s">
        <v>3398</v>
      </c>
      <c r="E170" s="239">
        <v>40877</v>
      </c>
      <c r="F170" s="239">
        <v>40877</v>
      </c>
      <c r="G170" s="237">
        <v>12</v>
      </c>
      <c r="H170" s="237">
        <v>27720</v>
      </c>
      <c r="I170" s="261">
        <v>31398</v>
      </c>
      <c r="J170" s="237">
        <v>7</v>
      </c>
      <c r="K170" s="237"/>
      <c r="L170" s="240"/>
      <c r="M170" s="237">
        <v>14</v>
      </c>
      <c r="N170" s="241"/>
    </row>
    <row r="171" spans="1:14" s="236" customFormat="1" ht="25" customHeight="1">
      <c r="A171" s="258">
        <v>169</v>
      </c>
      <c r="B171" s="258" t="s">
        <v>557</v>
      </c>
      <c r="C171" s="241" t="s">
        <v>618</v>
      </c>
      <c r="D171" s="238" t="s">
        <v>3399</v>
      </c>
      <c r="E171" s="239">
        <v>40877</v>
      </c>
      <c r="F171" s="239">
        <v>40877</v>
      </c>
      <c r="G171" s="237">
        <v>12</v>
      </c>
      <c r="H171" s="237">
        <v>27720</v>
      </c>
      <c r="I171" s="261">
        <v>31398</v>
      </c>
      <c r="J171" s="237">
        <v>8</v>
      </c>
      <c r="K171" s="237"/>
      <c r="L171" s="240"/>
      <c r="M171" s="237">
        <v>10</v>
      </c>
      <c r="N171" s="241"/>
    </row>
    <row r="172" spans="1:14" s="236" customFormat="1" ht="25" customHeight="1">
      <c r="A172" s="258">
        <v>170</v>
      </c>
      <c r="B172" s="258" t="s">
        <v>557</v>
      </c>
      <c r="C172" s="241" t="s">
        <v>618</v>
      </c>
      <c r="D172" s="238" t="s">
        <v>3400</v>
      </c>
      <c r="E172" s="239">
        <v>40898</v>
      </c>
      <c r="F172" s="239">
        <v>40898</v>
      </c>
      <c r="G172" s="237">
        <v>12</v>
      </c>
      <c r="H172" s="237">
        <v>27720</v>
      </c>
      <c r="I172" s="261">
        <v>31398</v>
      </c>
      <c r="J172" s="237">
        <v>9</v>
      </c>
      <c r="K172" s="237"/>
      <c r="L172" s="240" t="s">
        <v>559</v>
      </c>
      <c r="M172" s="237">
        <v>187</v>
      </c>
      <c r="N172" s="241"/>
    </row>
    <row r="173" spans="1:14" s="236" customFormat="1" ht="25" customHeight="1">
      <c r="A173" s="258">
        <v>171</v>
      </c>
      <c r="B173" s="258" t="s">
        <v>557</v>
      </c>
      <c r="C173" s="241" t="s">
        <v>618</v>
      </c>
      <c r="D173" s="238" t="s">
        <v>3400</v>
      </c>
      <c r="E173" s="239">
        <v>40898</v>
      </c>
      <c r="F173" s="239">
        <v>40898</v>
      </c>
      <c r="G173" s="237">
        <v>12</v>
      </c>
      <c r="H173" s="237">
        <v>27720</v>
      </c>
      <c r="I173" s="261">
        <v>31398</v>
      </c>
      <c r="J173" s="237">
        <v>10</v>
      </c>
      <c r="K173" s="237"/>
      <c r="L173" s="240" t="s">
        <v>560</v>
      </c>
      <c r="M173" s="237">
        <v>199</v>
      </c>
      <c r="N173" s="241"/>
    </row>
    <row r="174" spans="1:14" s="236" customFormat="1" ht="25" customHeight="1">
      <c r="A174" s="258">
        <v>172</v>
      </c>
      <c r="B174" s="258" t="s">
        <v>557</v>
      </c>
      <c r="C174" s="241" t="s">
        <v>618</v>
      </c>
      <c r="D174" s="238" t="s">
        <v>3400</v>
      </c>
      <c r="E174" s="239">
        <v>40898</v>
      </c>
      <c r="F174" s="239">
        <v>40898</v>
      </c>
      <c r="G174" s="237">
        <v>13</v>
      </c>
      <c r="H174" s="237">
        <v>27721</v>
      </c>
      <c r="I174" s="261">
        <v>31397</v>
      </c>
      <c r="J174" s="237">
        <v>1</v>
      </c>
      <c r="K174" s="237"/>
      <c r="L174" s="240" t="s">
        <v>561</v>
      </c>
      <c r="M174" s="237">
        <v>202</v>
      </c>
      <c r="N174" s="241"/>
    </row>
    <row r="175" spans="1:14" s="236" customFormat="1" ht="25" customHeight="1">
      <c r="A175" s="258">
        <v>173</v>
      </c>
      <c r="B175" s="258" t="s">
        <v>557</v>
      </c>
      <c r="C175" s="241" t="s">
        <v>618</v>
      </c>
      <c r="D175" s="238" t="s">
        <v>3400</v>
      </c>
      <c r="E175" s="239">
        <v>40898</v>
      </c>
      <c r="F175" s="239">
        <v>40898</v>
      </c>
      <c r="G175" s="237">
        <v>13</v>
      </c>
      <c r="H175" s="237">
        <v>27721</v>
      </c>
      <c r="I175" s="261">
        <v>31397</v>
      </c>
      <c r="J175" s="237">
        <v>2</v>
      </c>
      <c r="K175" s="237"/>
      <c r="L175" s="240" t="s">
        <v>562</v>
      </c>
      <c r="M175" s="237">
        <v>217</v>
      </c>
      <c r="N175" s="241"/>
    </row>
    <row r="176" spans="1:14" s="236" customFormat="1" ht="25" customHeight="1">
      <c r="A176" s="258">
        <v>174</v>
      </c>
      <c r="B176" s="258" t="s">
        <v>557</v>
      </c>
      <c r="C176" s="241" t="s">
        <v>618</v>
      </c>
      <c r="D176" s="238" t="s">
        <v>3401</v>
      </c>
      <c r="E176" s="239">
        <v>40898</v>
      </c>
      <c r="F176" s="239">
        <v>40898</v>
      </c>
      <c r="G176" s="237">
        <v>13</v>
      </c>
      <c r="H176" s="237">
        <v>27721</v>
      </c>
      <c r="I176" s="261">
        <v>31397</v>
      </c>
      <c r="J176" s="237">
        <v>3</v>
      </c>
      <c r="K176" s="237"/>
      <c r="L176" s="240" t="s">
        <v>863</v>
      </c>
      <c r="M176" s="237">
        <v>183</v>
      </c>
      <c r="N176" s="241"/>
    </row>
    <row r="177" spans="1:14" s="236" customFormat="1" ht="25" customHeight="1">
      <c r="A177" s="258">
        <v>175</v>
      </c>
      <c r="B177" s="258" t="s">
        <v>557</v>
      </c>
      <c r="C177" s="241" t="s">
        <v>618</v>
      </c>
      <c r="D177" s="238" t="s">
        <v>3401</v>
      </c>
      <c r="E177" s="239">
        <v>40898</v>
      </c>
      <c r="F177" s="239">
        <v>40898</v>
      </c>
      <c r="G177" s="237">
        <v>13</v>
      </c>
      <c r="H177" s="237">
        <v>27721</v>
      </c>
      <c r="I177" s="261">
        <v>31397</v>
      </c>
      <c r="J177" s="237">
        <v>4</v>
      </c>
      <c r="K177" s="237"/>
      <c r="L177" s="240" t="s">
        <v>864</v>
      </c>
      <c r="M177" s="237">
        <v>192</v>
      </c>
      <c r="N177" s="241"/>
    </row>
    <row r="178" spans="1:14" s="236" customFormat="1" ht="25" customHeight="1">
      <c r="A178" s="258">
        <v>176</v>
      </c>
      <c r="B178" s="258" t="s">
        <v>557</v>
      </c>
      <c r="C178" s="241" t="s">
        <v>618</v>
      </c>
      <c r="D178" s="238" t="s">
        <v>3401</v>
      </c>
      <c r="E178" s="239">
        <v>40898</v>
      </c>
      <c r="F178" s="239">
        <v>40898</v>
      </c>
      <c r="G178" s="237">
        <v>13</v>
      </c>
      <c r="H178" s="237">
        <v>27721</v>
      </c>
      <c r="I178" s="261">
        <v>31397</v>
      </c>
      <c r="J178" s="237">
        <v>5</v>
      </c>
      <c r="K178" s="237"/>
      <c r="L178" s="240" t="s">
        <v>865</v>
      </c>
      <c r="M178" s="237">
        <v>190</v>
      </c>
      <c r="N178" s="241"/>
    </row>
    <row r="179" spans="1:14" s="236" customFormat="1" ht="25" customHeight="1">
      <c r="A179" s="258">
        <v>177</v>
      </c>
      <c r="B179" s="258" t="s">
        <v>557</v>
      </c>
      <c r="C179" s="241" t="s">
        <v>618</v>
      </c>
      <c r="D179" s="238" t="s">
        <v>3401</v>
      </c>
      <c r="E179" s="239">
        <v>40898</v>
      </c>
      <c r="F179" s="239">
        <v>40898</v>
      </c>
      <c r="G179" s="237">
        <v>13</v>
      </c>
      <c r="H179" s="237">
        <v>27721</v>
      </c>
      <c r="I179" s="261">
        <v>31397</v>
      </c>
      <c r="J179" s="237">
        <v>6</v>
      </c>
      <c r="K179" s="237"/>
      <c r="L179" s="240" t="s">
        <v>866</v>
      </c>
      <c r="M179" s="237">
        <v>214</v>
      </c>
      <c r="N179" s="241"/>
    </row>
    <row r="180" spans="1:14" s="236" customFormat="1" ht="25" customHeight="1">
      <c r="A180" s="258">
        <v>178</v>
      </c>
      <c r="B180" s="258" t="s">
        <v>557</v>
      </c>
      <c r="C180" s="241" t="s">
        <v>618</v>
      </c>
      <c r="D180" s="238" t="s">
        <v>3401</v>
      </c>
      <c r="E180" s="239">
        <v>40898</v>
      </c>
      <c r="F180" s="239">
        <v>40898</v>
      </c>
      <c r="G180" s="237">
        <v>14</v>
      </c>
      <c r="H180" s="237">
        <v>27722</v>
      </c>
      <c r="I180" s="261">
        <v>31394</v>
      </c>
      <c r="J180" s="237">
        <v>1</v>
      </c>
      <c r="K180" s="237"/>
      <c r="L180" s="240" t="s">
        <v>867</v>
      </c>
      <c r="M180" s="237">
        <v>206</v>
      </c>
      <c r="N180" s="241"/>
    </row>
    <row r="181" spans="1:14" s="236" customFormat="1" ht="25" customHeight="1">
      <c r="A181" s="258">
        <v>179</v>
      </c>
      <c r="B181" s="258" t="s">
        <v>557</v>
      </c>
      <c r="C181" s="241" t="s">
        <v>618</v>
      </c>
      <c r="D181" s="238" t="s">
        <v>3401</v>
      </c>
      <c r="E181" s="239">
        <v>40898</v>
      </c>
      <c r="F181" s="239">
        <v>40898</v>
      </c>
      <c r="G181" s="237">
        <v>14</v>
      </c>
      <c r="H181" s="237">
        <v>27722</v>
      </c>
      <c r="I181" s="261">
        <v>31394</v>
      </c>
      <c r="J181" s="237">
        <v>2</v>
      </c>
      <c r="K181" s="237"/>
      <c r="L181" s="240" t="s">
        <v>868</v>
      </c>
      <c r="M181" s="237">
        <v>241</v>
      </c>
      <c r="N181" s="241"/>
    </row>
    <row r="182" spans="1:14" s="236" customFormat="1" ht="25" customHeight="1">
      <c r="A182" s="258">
        <v>180</v>
      </c>
      <c r="B182" s="258" t="s">
        <v>557</v>
      </c>
      <c r="C182" s="241" t="s">
        <v>618</v>
      </c>
      <c r="D182" s="238" t="s">
        <v>3401</v>
      </c>
      <c r="E182" s="239">
        <v>40898</v>
      </c>
      <c r="F182" s="239">
        <v>40898</v>
      </c>
      <c r="G182" s="237">
        <v>14</v>
      </c>
      <c r="H182" s="237">
        <v>27722</v>
      </c>
      <c r="I182" s="261">
        <v>31394</v>
      </c>
      <c r="J182" s="237">
        <v>3</v>
      </c>
      <c r="K182" s="237"/>
      <c r="L182" s="240" t="s">
        <v>869</v>
      </c>
      <c r="M182" s="237">
        <v>214</v>
      </c>
      <c r="N182" s="241"/>
    </row>
    <row r="183" spans="1:14" s="236" customFormat="1" ht="25" customHeight="1">
      <c r="A183" s="258">
        <v>181</v>
      </c>
      <c r="B183" s="258" t="s">
        <v>557</v>
      </c>
      <c r="C183" s="241" t="s">
        <v>618</v>
      </c>
      <c r="D183" s="238" t="s">
        <v>3401</v>
      </c>
      <c r="E183" s="239">
        <v>40898</v>
      </c>
      <c r="F183" s="239">
        <v>40898</v>
      </c>
      <c r="G183" s="237">
        <v>14</v>
      </c>
      <c r="H183" s="237">
        <v>27722</v>
      </c>
      <c r="I183" s="261">
        <v>31394</v>
      </c>
      <c r="J183" s="237">
        <v>4</v>
      </c>
      <c r="K183" s="237"/>
      <c r="L183" s="240" t="s">
        <v>870</v>
      </c>
      <c r="M183" s="237">
        <v>214</v>
      </c>
      <c r="N183" s="241"/>
    </row>
    <row r="184" spans="1:14" s="236" customFormat="1" ht="25" customHeight="1">
      <c r="A184" s="258">
        <v>182</v>
      </c>
      <c r="B184" s="258" t="s">
        <v>557</v>
      </c>
      <c r="C184" s="241" t="s">
        <v>618</v>
      </c>
      <c r="D184" s="238" t="s">
        <v>3402</v>
      </c>
      <c r="E184" s="239">
        <v>40898</v>
      </c>
      <c r="F184" s="239">
        <v>40898</v>
      </c>
      <c r="G184" s="237">
        <v>14</v>
      </c>
      <c r="H184" s="237">
        <v>27722</v>
      </c>
      <c r="I184" s="261">
        <v>31394</v>
      </c>
      <c r="J184" s="237">
        <v>5</v>
      </c>
      <c r="K184" s="237"/>
      <c r="L184" s="240" t="s">
        <v>861</v>
      </c>
      <c r="M184" s="237">
        <v>214</v>
      </c>
      <c r="N184" s="241"/>
    </row>
    <row r="185" spans="1:14" s="236" customFormat="1" ht="25" customHeight="1">
      <c r="A185" s="258">
        <v>183</v>
      </c>
      <c r="B185" s="258" t="s">
        <v>557</v>
      </c>
      <c r="C185" s="241" t="s">
        <v>618</v>
      </c>
      <c r="D185" s="238" t="s">
        <v>3402</v>
      </c>
      <c r="E185" s="239">
        <v>40898</v>
      </c>
      <c r="F185" s="239">
        <v>40953</v>
      </c>
      <c r="G185" s="237">
        <v>14</v>
      </c>
      <c r="H185" s="237">
        <v>27722</v>
      </c>
      <c r="I185" s="261">
        <v>31394</v>
      </c>
      <c r="J185" s="237">
        <v>6</v>
      </c>
      <c r="K185" s="237"/>
      <c r="L185" s="240" t="s">
        <v>862</v>
      </c>
      <c r="M185" s="237">
        <v>163</v>
      </c>
      <c r="N185" s="241"/>
    </row>
    <row r="186" spans="1:14" s="236" customFormat="1" ht="25" customHeight="1">
      <c r="A186" s="258">
        <v>184</v>
      </c>
      <c r="B186" s="258" t="s">
        <v>557</v>
      </c>
      <c r="C186" s="241" t="s">
        <v>618</v>
      </c>
      <c r="D186" s="238" t="s">
        <v>3403</v>
      </c>
      <c r="E186" s="239">
        <v>40872</v>
      </c>
      <c r="F186" s="239">
        <v>40935</v>
      </c>
      <c r="G186" s="237">
        <v>15</v>
      </c>
      <c r="H186" s="237">
        <v>27723</v>
      </c>
      <c r="I186" s="261">
        <v>31408</v>
      </c>
      <c r="J186" s="237">
        <v>1</v>
      </c>
      <c r="K186" s="237"/>
      <c r="L186" s="240"/>
      <c r="M186" s="237">
        <v>17</v>
      </c>
      <c r="N186" s="241"/>
    </row>
    <row r="187" spans="1:14" s="236" customFormat="1" ht="25" customHeight="1">
      <c r="A187" s="258">
        <v>185</v>
      </c>
      <c r="B187" s="258" t="s">
        <v>557</v>
      </c>
      <c r="C187" s="241" t="s">
        <v>618</v>
      </c>
      <c r="D187" s="238" t="s">
        <v>3404</v>
      </c>
      <c r="E187" s="239">
        <v>40871</v>
      </c>
      <c r="F187" s="239">
        <v>40871</v>
      </c>
      <c r="G187" s="237">
        <v>15</v>
      </c>
      <c r="H187" s="237">
        <v>27723</v>
      </c>
      <c r="I187" s="261">
        <v>31408</v>
      </c>
      <c r="J187" s="237">
        <v>2</v>
      </c>
      <c r="K187" s="237"/>
      <c r="L187" s="240"/>
      <c r="M187" s="237">
        <v>5</v>
      </c>
      <c r="N187" s="241"/>
    </row>
    <row r="188" spans="1:14" s="236" customFormat="1" ht="25" customHeight="1">
      <c r="A188" s="258">
        <v>186</v>
      </c>
      <c r="B188" s="258" t="s">
        <v>557</v>
      </c>
      <c r="C188" s="241" t="s">
        <v>618</v>
      </c>
      <c r="D188" s="238" t="s">
        <v>3405</v>
      </c>
      <c r="E188" s="239">
        <v>40766</v>
      </c>
      <c r="F188" s="239">
        <v>40792</v>
      </c>
      <c r="G188" s="237">
        <v>15</v>
      </c>
      <c r="H188" s="237">
        <v>27723</v>
      </c>
      <c r="I188" s="261">
        <v>31408</v>
      </c>
      <c r="J188" s="237">
        <v>3</v>
      </c>
      <c r="K188" s="237"/>
      <c r="L188" s="240"/>
      <c r="M188" s="237">
        <v>3</v>
      </c>
      <c r="N188" s="241"/>
    </row>
    <row r="189" spans="1:14" s="236" customFormat="1" ht="25" customHeight="1">
      <c r="A189" s="258">
        <v>188</v>
      </c>
      <c r="B189" s="258" t="s">
        <v>557</v>
      </c>
      <c r="C189" s="241" t="s">
        <v>618</v>
      </c>
      <c r="D189" s="238" t="s">
        <v>3406</v>
      </c>
      <c r="E189" s="239">
        <v>40882</v>
      </c>
      <c r="F189" s="239">
        <v>40934</v>
      </c>
      <c r="G189" s="237">
        <v>15</v>
      </c>
      <c r="H189" s="237">
        <v>27723</v>
      </c>
      <c r="I189" s="261">
        <v>31408</v>
      </c>
      <c r="J189" s="237">
        <v>4</v>
      </c>
      <c r="K189" s="237"/>
      <c r="L189" s="240"/>
      <c r="M189" s="237">
        <v>17</v>
      </c>
      <c r="N189" s="241"/>
    </row>
    <row r="190" spans="1:14" s="236" customFormat="1" ht="25" customHeight="1">
      <c r="A190" s="258">
        <v>189</v>
      </c>
      <c r="B190" s="258" t="s">
        <v>557</v>
      </c>
      <c r="C190" s="241" t="s">
        <v>618</v>
      </c>
      <c r="D190" s="238" t="s">
        <v>3407</v>
      </c>
      <c r="E190" s="239">
        <v>40879</v>
      </c>
      <c r="F190" s="239">
        <v>40952</v>
      </c>
      <c r="G190" s="237">
        <v>15</v>
      </c>
      <c r="H190" s="237">
        <v>27723</v>
      </c>
      <c r="I190" s="261">
        <v>31408</v>
      </c>
      <c r="J190" s="237">
        <v>5</v>
      </c>
      <c r="K190" s="237"/>
      <c r="L190" s="240"/>
      <c r="M190" s="237">
        <v>75</v>
      </c>
      <c r="N190" s="241"/>
    </row>
    <row r="191" spans="1:14" s="236" customFormat="1" ht="25" customHeight="1">
      <c r="A191" s="258">
        <v>190</v>
      </c>
      <c r="B191" s="258" t="s">
        <v>557</v>
      </c>
      <c r="C191" s="241" t="s">
        <v>618</v>
      </c>
      <c r="D191" s="238" t="s">
        <v>3408</v>
      </c>
      <c r="E191" s="239">
        <v>40865</v>
      </c>
      <c r="F191" s="239">
        <v>40865</v>
      </c>
      <c r="G191" s="237">
        <v>15</v>
      </c>
      <c r="H191" s="237">
        <v>27723</v>
      </c>
      <c r="I191" s="261">
        <v>31408</v>
      </c>
      <c r="J191" s="237">
        <v>6</v>
      </c>
      <c r="K191" s="237"/>
      <c r="L191" s="240"/>
      <c r="M191" s="237">
        <v>3</v>
      </c>
      <c r="N191" s="241"/>
    </row>
    <row r="192" spans="1:14" s="236" customFormat="1" ht="25" customHeight="1">
      <c r="A192" s="258">
        <v>191</v>
      </c>
      <c r="B192" s="258" t="s">
        <v>557</v>
      </c>
      <c r="C192" s="241" t="s">
        <v>618</v>
      </c>
      <c r="D192" s="238" t="s">
        <v>3409</v>
      </c>
      <c r="E192" s="239">
        <v>40856</v>
      </c>
      <c r="F192" s="239">
        <v>40882</v>
      </c>
      <c r="G192" s="237">
        <v>15</v>
      </c>
      <c r="H192" s="237">
        <v>27723</v>
      </c>
      <c r="I192" s="261">
        <v>31408</v>
      </c>
      <c r="J192" s="237">
        <v>7</v>
      </c>
      <c r="K192" s="237"/>
      <c r="L192" s="240"/>
      <c r="M192" s="237">
        <v>13</v>
      </c>
      <c r="N192" s="241"/>
    </row>
    <row r="193" spans="1:14" s="236" customFormat="1" ht="25" customHeight="1">
      <c r="A193" s="258">
        <v>192</v>
      </c>
      <c r="B193" s="258" t="s">
        <v>557</v>
      </c>
      <c r="C193" s="241" t="s">
        <v>618</v>
      </c>
      <c r="D193" s="238" t="s">
        <v>3410</v>
      </c>
      <c r="E193" s="239">
        <v>40882</v>
      </c>
      <c r="F193" s="239">
        <v>40883</v>
      </c>
      <c r="G193" s="237">
        <v>15</v>
      </c>
      <c r="H193" s="237">
        <v>27723</v>
      </c>
      <c r="I193" s="261">
        <v>31408</v>
      </c>
      <c r="J193" s="237">
        <v>8</v>
      </c>
      <c r="K193" s="237"/>
      <c r="L193" s="240"/>
      <c r="M193" s="237">
        <v>4</v>
      </c>
      <c r="N193" s="241"/>
    </row>
    <row r="194" spans="1:14" s="236" customFormat="1" ht="25" customHeight="1">
      <c r="A194" s="258">
        <v>193</v>
      </c>
      <c r="B194" s="258" t="s">
        <v>557</v>
      </c>
      <c r="C194" s="241" t="s">
        <v>618</v>
      </c>
      <c r="D194" s="238" t="s">
        <v>3411</v>
      </c>
      <c r="E194" s="239">
        <v>40882</v>
      </c>
      <c r="F194" s="239">
        <v>40882</v>
      </c>
      <c r="G194" s="237">
        <v>15</v>
      </c>
      <c r="H194" s="237">
        <v>27723</v>
      </c>
      <c r="I194" s="261">
        <v>31408</v>
      </c>
      <c r="J194" s="237">
        <v>9</v>
      </c>
      <c r="K194" s="237"/>
      <c r="L194" s="240"/>
      <c r="M194" s="237">
        <v>5</v>
      </c>
      <c r="N194" s="241"/>
    </row>
    <row r="195" spans="1:14" s="236" customFormat="1" ht="25" customHeight="1">
      <c r="A195" s="258">
        <v>194</v>
      </c>
      <c r="B195" s="258" t="s">
        <v>557</v>
      </c>
      <c r="C195" s="241" t="s">
        <v>618</v>
      </c>
      <c r="D195" s="238" t="s">
        <v>3412</v>
      </c>
      <c r="E195" s="239">
        <v>40882</v>
      </c>
      <c r="F195" s="239">
        <v>40882</v>
      </c>
      <c r="G195" s="237">
        <v>15</v>
      </c>
      <c r="H195" s="237">
        <v>27723</v>
      </c>
      <c r="I195" s="261">
        <v>31408</v>
      </c>
      <c r="J195" s="237">
        <v>10</v>
      </c>
      <c r="K195" s="237"/>
      <c r="L195" s="240"/>
      <c r="M195" s="237">
        <v>1</v>
      </c>
      <c r="N195" s="241"/>
    </row>
    <row r="196" spans="1:14" s="236" customFormat="1" ht="25" customHeight="1">
      <c r="A196" s="258">
        <v>195</v>
      </c>
      <c r="B196" s="258" t="s">
        <v>557</v>
      </c>
      <c r="C196" s="241" t="s">
        <v>618</v>
      </c>
      <c r="D196" s="238" t="s">
        <v>3413</v>
      </c>
      <c r="E196" s="239">
        <v>40828</v>
      </c>
      <c r="F196" s="239">
        <v>40828</v>
      </c>
      <c r="G196" s="237">
        <v>15</v>
      </c>
      <c r="H196" s="237">
        <v>27723</v>
      </c>
      <c r="I196" s="261">
        <v>31408</v>
      </c>
      <c r="J196" s="237">
        <v>11</v>
      </c>
      <c r="K196" s="237"/>
      <c r="L196" s="240"/>
      <c r="M196" s="237">
        <v>31</v>
      </c>
      <c r="N196" s="241"/>
    </row>
    <row r="197" spans="1:14" s="236" customFormat="1" ht="25" customHeight="1">
      <c r="A197" s="258">
        <v>196</v>
      </c>
      <c r="B197" s="258" t="s">
        <v>557</v>
      </c>
      <c r="C197" s="241" t="s">
        <v>618</v>
      </c>
      <c r="D197" s="238" t="s">
        <v>3414</v>
      </c>
      <c r="E197" s="239">
        <v>40800</v>
      </c>
      <c r="F197" s="239">
        <v>40800</v>
      </c>
      <c r="G197" s="237">
        <v>15</v>
      </c>
      <c r="H197" s="237">
        <v>27723</v>
      </c>
      <c r="I197" s="261">
        <v>31408</v>
      </c>
      <c r="J197" s="237">
        <v>12</v>
      </c>
      <c r="K197" s="237"/>
      <c r="L197" s="240"/>
      <c r="M197" s="237">
        <v>59</v>
      </c>
      <c r="N197" s="241"/>
    </row>
    <row r="198" spans="1:14" s="236" customFormat="1" ht="25" customHeight="1">
      <c r="A198" s="258">
        <v>197</v>
      </c>
      <c r="B198" s="258" t="s">
        <v>557</v>
      </c>
      <c r="C198" s="241" t="s">
        <v>618</v>
      </c>
      <c r="D198" s="238" t="s">
        <v>3415</v>
      </c>
      <c r="E198" s="239">
        <v>40850</v>
      </c>
      <c r="F198" s="239">
        <v>40871</v>
      </c>
      <c r="G198" s="237">
        <v>15</v>
      </c>
      <c r="H198" s="237">
        <v>27723</v>
      </c>
      <c r="I198" s="261">
        <v>31408</v>
      </c>
      <c r="J198" s="237">
        <v>13</v>
      </c>
      <c r="K198" s="237"/>
      <c r="L198" s="240"/>
      <c r="M198" s="237">
        <v>41</v>
      </c>
      <c r="N198" s="241"/>
    </row>
    <row r="199" spans="1:14" s="236" customFormat="1" ht="25" customHeight="1">
      <c r="A199" s="258">
        <v>198</v>
      </c>
      <c r="B199" s="258" t="s">
        <v>557</v>
      </c>
      <c r="C199" s="241" t="s">
        <v>618</v>
      </c>
      <c r="D199" s="238" t="s">
        <v>3416</v>
      </c>
      <c r="E199" s="239">
        <v>40807</v>
      </c>
      <c r="F199" s="239">
        <v>40807</v>
      </c>
      <c r="G199" s="237">
        <v>15</v>
      </c>
      <c r="H199" s="237">
        <v>27723</v>
      </c>
      <c r="I199" s="261">
        <v>31408</v>
      </c>
      <c r="J199" s="237">
        <v>14</v>
      </c>
      <c r="K199" s="237"/>
      <c r="L199" s="240"/>
      <c r="M199" s="237">
        <v>65</v>
      </c>
      <c r="N199" s="241"/>
    </row>
    <row r="200" spans="1:14" s="236" customFormat="1" ht="25" customHeight="1">
      <c r="A200" s="258">
        <v>199</v>
      </c>
      <c r="B200" s="258" t="s">
        <v>557</v>
      </c>
      <c r="C200" s="241" t="s">
        <v>618</v>
      </c>
      <c r="D200" s="238" t="s">
        <v>3417</v>
      </c>
      <c r="E200" s="239">
        <v>40842</v>
      </c>
      <c r="F200" s="239">
        <v>40842</v>
      </c>
      <c r="G200" s="237">
        <v>15</v>
      </c>
      <c r="H200" s="237">
        <v>27723</v>
      </c>
      <c r="I200" s="261">
        <v>31408</v>
      </c>
      <c r="J200" s="237">
        <v>15</v>
      </c>
      <c r="K200" s="237"/>
      <c r="L200" s="240"/>
      <c r="M200" s="237">
        <v>11</v>
      </c>
      <c r="N200" s="241"/>
    </row>
    <row r="201" spans="1:14" s="236" customFormat="1" ht="25" customHeight="1">
      <c r="A201" s="258">
        <v>200</v>
      </c>
      <c r="B201" s="258" t="s">
        <v>557</v>
      </c>
      <c r="C201" s="241" t="s">
        <v>618</v>
      </c>
      <c r="D201" s="238" t="s">
        <v>3418</v>
      </c>
      <c r="E201" s="239">
        <v>40834</v>
      </c>
      <c r="F201" s="239">
        <v>40834</v>
      </c>
      <c r="G201" s="237">
        <v>16</v>
      </c>
      <c r="H201" s="237">
        <v>27724</v>
      </c>
      <c r="I201" s="261">
        <v>31386</v>
      </c>
      <c r="J201" s="237">
        <v>1</v>
      </c>
      <c r="K201" s="237"/>
      <c r="L201" s="240"/>
      <c r="M201" s="237">
        <v>14</v>
      </c>
      <c r="N201" s="241"/>
    </row>
    <row r="202" spans="1:14" s="236" customFormat="1" ht="25" customHeight="1">
      <c r="A202" s="258">
        <v>201</v>
      </c>
      <c r="B202" s="258" t="s">
        <v>557</v>
      </c>
      <c r="C202" s="241" t="s">
        <v>618</v>
      </c>
      <c r="D202" s="238" t="s">
        <v>3419</v>
      </c>
      <c r="E202" s="239">
        <v>40834</v>
      </c>
      <c r="F202" s="239">
        <v>40834</v>
      </c>
      <c r="G202" s="237">
        <v>16</v>
      </c>
      <c r="H202" s="237">
        <v>27724</v>
      </c>
      <c r="I202" s="261">
        <v>31386</v>
      </c>
      <c r="J202" s="237">
        <v>2</v>
      </c>
      <c r="K202" s="237"/>
      <c r="L202" s="240"/>
      <c r="M202" s="237">
        <v>14</v>
      </c>
      <c r="N202" s="241"/>
    </row>
    <row r="203" spans="1:14" s="236" customFormat="1" ht="25" customHeight="1">
      <c r="A203" s="258">
        <v>202</v>
      </c>
      <c r="B203" s="258" t="s">
        <v>557</v>
      </c>
      <c r="C203" s="241" t="s">
        <v>618</v>
      </c>
      <c r="D203" s="238" t="s">
        <v>3420</v>
      </c>
      <c r="E203" s="239">
        <v>40834</v>
      </c>
      <c r="F203" s="239">
        <v>40834</v>
      </c>
      <c r="G203" s="237">
        <v>16</v>
      </c>
      <c r="H203" s="237">
        <v>27724</v>
      </c>
      <c r="I203" s="261">
        <v>31386</v>
      </c>
      <c r="J203" s="237">
        <v>3</v>
      </c>
      <c r="K203" s="237"/>
      <c r="L203" s="240"/>
      <c r="M203" s="237">
        <v>17</v>
      </c>
      <c r="N203" s="241"/>
    </row>
    <row r="204" spans="1:14" s="236" customFormat="1" ht="25" customHeight="1">
      <c r="A204" s="258">
        <v>203</v>
      </c>
      <c r="B204" s="258" t="s">
        <v>557</v>
      </c>
      <c r="C204" s="241" t="s">
        <v>618</v>
      </c>
      <c r="D204" s="238" t="s">
        <v>3421</v>
      </c>
      <c r="E204" s="239">
        <v>40834</v>
      </c>
      <c r="F204" s="239">
        <v>40834</v>
      </c>
      <c r="G204" s="237">
        <v>16</v>
      </c>
      <c r="H204" s="237">
        <v>27724</v>
      </c>
      <c r="I204" s="261">
        <v>31386</v>
      </c>
      <c r="J204" s="237">
        <v>4</v>
      </c>
      <c r="K204" s="237"/>
      <c r="L204" s="240"/>
      <c r="M204" s="237">
        <v>15</v>
      </c>
      <c r="N204" s="241"/>
    </row>
    <row r="205" spans="1:14" s="236" customFormat="1" ht="25" customHeight="1">
      <c r="A205" s="258">
        <v>204</v>
      </c>
      <c r="B205" s="258" t="s">
        <v>557</v>
      </c>
      <c r="C205" s="241" t="s">
        <v>618</v>
      </c>
      <c r="D205" s="238" t="s">
        <v>3422</v>
      </c>
      <c r="E205" s="239">
        <v>40827</v>
      </c>
      <c r="F205" s="239">
        <v>40827</v>
      </c>
      <c r="G205" s="237">
        <v>16</v>
      </c>
      <c r="H205" s="237">
        <v>27724</v>
      </c>
      <c r="I205" s="261">
        <v>31386</v>
      </c>
      <c r="J205" s="237">
        <v>5</v>
      </c>
      <c r="K205" s="237"/>
      <c r="L205" s="240"/>
      <c r="M205" s="237">
        <v>29</v>
      </c>
      <c r="N205" s="241"/>
    </row>
    <row r="206" spans="1:14" s="236" customFormat="1" ht="25" customHeight="1">
      <c r="A206" s="258">
        <v>205</v>
      </c>
      <c r="B206" s="258" t="s">
        <v>557</v>
      </c>
      <c r="C206" s="241" t="s">
        <v>618</v>
      </c>
      <c r="D206" s="238" t="s">
        <v>3423</v>
      </c>
      <c r="E206" s="239">
        <v>40891</v>
      </c>
      <c r="F206" s="239">
        <v>40891</v>
      </c>
      <c r="G206" s="237">
        <v>16</v>
      </c>
      <c r="H206" s="237">
        <v>27724</v>
      </c>
      <c r="I206" s="261">
        <v>31386</v>
      </c>
      <c r="J206" s="237">
        <v>6</v>
      </c>
      <c r="K206" s="243"/>
      <c r="L206" s="242"/>
      <c r="M206" s="243">
        <v>4</v>
      </c>
      <c r="N206" s="244"/>
    </row>
    <row r="207" spans="1:14" s="236" customFormat="1" ht="25" customHeight="1">
      <c r="A207" s="258">
        <v>206</v>
      </c>
      <c r="B207" s="258" t="s">
        <v>557</v>
      </c>
      <c r="C207" s="241" t="s">
        <v>618</v>
      </c>
      <c r="D207" s="238" t="s">
        <v>3424</v>
      </c>
      <c r="E207" s="239">
        <v>40884</v>
      </c>
      <c r="F207" s="239">
        <v>40884</v>
      </c>
      <c r="G207" s="237">
        <v>16</v>
      </c>
      <c r="H207" s="237">
        <v>27724</v>
      </c>
      <c r="I207" s="261">
        <v>31386</v>
      </c>
      <c r="J207" s="237">
        <v>7</v>
      </c>
      <c r="K207" s="243"/>
      <c r="L207" s="242"/>
      <c r="M207" s="243">
        <v>19</v>
      </c>
      <c r="N207" s="244"/>
    </row>
    <row r="208" spans="1:14" s="236" customFormat="1" ht="25" customHeight="1">
      <c r="A208" s="258">
        <v>207</v>
      </c>
      <c r="B208" s="258" t="s">
        <v>557</v>
      </c>
      <c r="C208" s="241" t="s">
        <v>618</v>
      </c>
      <c r="D208" s="238" t="s">
        <v>3425</v>
      </c>
      <c r="E208" s="239">
        <v>40875</v>
      </c>
      <c r="F208" s="239">
        <v>40879</v>
      </c>
      <c r="G208" s="237">
        <v>16</v>
      </c>
      <c r="H208" s="237">
        <v>27724</v>
      </c>
      <c r="I208" s="261">
        <v>31386</v>
      </c>
      <c r="J208" s="237">
        <v>8</v>
      </c>
      <c r="K208" s="243"/>
      <c r="L208" s="242"/>
      <c r="M208" s="243">
        <v>21</v>
      </c>
      <c r="N208" s="244"/>
    </row>
    <row r="209" spans="1:14" s="236" customFormat="1" ht="25" customHeight="1">
      <c r="A209" s="258">
        <v>208</v>
      </c>
      <c r="B209" s="258" t="s">
        <v>557</v>
      </c>
      <c r="C209" s="241" t="s">
        <v>618</v>
      </c>
      <c r="D209" s="238" t="s">
        <v>3426</v>
      </c>
      <c r="E209" s="239">
        <v>40835</v>
      </c>
      <c r="F209" s="239">
        <v>40870</v>
      </c>
      <c r="G209" s="237">
        <v>16</v>
      </c>
      <c r="H209" s="237">
        <v>27724</v>
      </c>
      <c r="I209" s="261">
        <v>31386</v>
      </c>
      <c r="J209" s="237">
        <v>9</v>
      </c>
      <c r="K209" s="237"/>
      <c r="L209" s="237"/>
      <c r="M209" s="237">
        <v>131</v>
      </c>
      <c r="N209" s="237"/>
    </row>
    <row r="210" spans="1:14" s="236" customFormat="1" ht="25" customHeight="1">
      <c r="A210" s="258">
        <v>209</v>
      </c>
      <c r="B210" s="258" t="s">
        <v>557</v>
      </c>
      <c r="C210" s="241" t="s">
        <v>618</v>
      </c>
      <c r="D210" s="245" t="s">
        <v>3427</v>
      </c>
      <c r="E210" s="239">
        <v>40709</v>
      </c>
      <c r="F210" s="239">
        <v>40862</v>
      </c>
      <c r="G210" s="237">
        <v>16</v>
      </c>
      <c r="H210" s="237">
        <v>27724</v>
      </c>
      <c r="I210" s="261">
        <v>31386</v>
      </c>
      <c r="J210" s="237">
        <v>10</v>
      </c>
      <c r="K210" s="237"/>
      <c r="L210" s="237"/>
      <c r="M210" s="237">
        <v>75</v>
      </c>
      <c r="N210" s="237"/>
    </row>
    <row r="211" spans="1:14" s="236" customFormat="1" ht="25" customHeight="1">
      <c r="A211" s="258">
        <v>210</v>
      </c>
      <c r="B211" s="258" t="s">
        <v>557</v>
      </c>
      <c r="C211" s="241" t="s">
        <v>618</v>
      </c>
      <c r="D211" s="245" t="s">
        <v>3428</v>
      </c>
      <c r="E211" s="239">
        <v>40857</v>
      </c>
      <c r="F211" s="239">
        <v>40857</v>
      </c>
      <c r="G211" s="237">
        <v>16</v>
      </c>
      <c r="H211" s="237">
        <v>27724</v>
      </c>
      <c r="I211" s="261">
        <v>31386</v>
      </c>
      <c r="J211" s="237">
        <v>11</v>
      </c>
      <c r="K211" s="237"/>
      <c r="L211" s="237"/>
      <c r="M211" s="237">
        <v>52</v>
      </c>
      <c r="N211" s="237"/>
    </row>
    <row r="212" spans="1:14" s="236" customFormat="1" ht="25" customHeight="1">
      <c r="A212" s="258">
        <v>211</v>
      </c>
      <c r="B212" s="258" t="s">
        <v>557</v>
      </c>
      <c r="C212" s="241" t="s">
        <v>618</v>
      </c>
      <c r="D212" s="245" t="s">
        <v>3429</v>
      </c>
      <c r="E212" s="239">
        <v>40834</v>
      </c>
      <c r="F212" s="239">
        <v>40834</v>
      </c>
      <c r="G212" s="237">
        <v>16</v>
      </c>
      <c r="H212" s="237">
        <v>27724</v>
      </c>
      <c r="I212" s="261">
        <v>31386</v>
      </c>
      <c r="J212" s="237">
        <v>12</v>
      </c>
      <c r="K212" s="237"/>
      <c r="L212" s="237"/>
      <c r="M212" s="237">
        <v>31</v>
      </c>
      <c r="N212" s="237"/>
    </row>
    <row r="213" spans="1:14" s="236" customFormat="1" ht="25" customHeight="1">
      <c r="A213" s="258">
        <v>212</v>
      </c>
      <c r="B213" s="258" t="s">
        <v>557</v>
      </c>
      <c r="C213" s="241" t="s">
        <v>618</v>
      </c>
      <c r="D213" s="245" t="s">
        <v>3430</v>
      </c>
      <c r="E213" s="239">
        <v>40883</v>
      </c>
      <c r="F213" s="239">
        <v>40907</v>
      </c>
      <c r="G213" s="237">
        <v>16</v>
      </c>
      <c r="H213" s="237">
        <v>27724</v>
      </c>
      <c r="I213" s="261">
        <v>31386</v>
      </c>
      <c r="J213" s="237">
        <v>13</v>
      </c>
      <c r="K213" s="237"/>
      <c r="L213" s="237"/>
      <c r="M213" s="237">
        <v>33</v>
      </c>
      <c r="N213" s="237"/>
    </row>
    <row r="214" spans="1:14" s="236" customFormat="1" ht="25" customHeight="1">
      <c r="A214" s="258">
        <v>213</v>
      </c>
      <c r="B214" s="258" t="s">
        <v>557</v>
      </c>
      <c r="C214" s="241" t="s">
        <v>618</v>
      </c>
      <c r="D214" s="246" t="s">
        <v>3431</v>
      </c>
      <c r="E214" s="239">
        <v>40819</v>
      </c>
      <c r="F214" s="239">
        <v>40821</v>
      </c>
      <c r="G214" s="237">
        <v>16</v>
      </c>
      <c r="H214" s="237">
        <v>27724</v>
      </c>
      <c r="I214" s="261">
        <v>31386</v>
      </c>
      <c r="J214" s="237">
        <v>14</v>
      </c>
      <c r="K214" s="241"/>
      <c r="L214" s="241"/>
      <c r="M214" s="241">
        <v>34</v>
      </c>
      <c r="N214" s="237"/>
    </row>
    <row r="215" spans="1:14" s="237" customFormat="1" ht="25.5" customHeight="1">
      <c r="A215" s="247">
        <v>1</v>
      </c>
      <c r="B215" s="248" t="s">
        <v>3124</v>
      </c>
      <c r="C215" s="241" t="s">
        <v>619</v>
      </c>
      <c r="D215" s="246" t="s">
        <v>3127</v>
      </c>
      <c r="E215" s="239">
        <v>40555</v>
      </c>
      <c r="F215" s="239">
        <v>40555</v>
      </c>
      <c r="G215" s="237">
        <v>1</v>
      </c>
      <c r="H215" s="237">
        <v>27725</v>
      </c>
      <c r="I215" s="261">
        <v>31341</v>
      </c>
      <c r="J215" s="237">
        <v>1</v>
      </c>
      <c r="M215" s="237">
        <v>227</v>
      </c>
    </row>
    <row r="216" spans="1:14" s="241" customFormat="1" ht="25.5" customHeight="1">
      <c r="A216" s="247">
        <v>2</v>
      </c>
      <c r="B216" s="248" t="s">
        <v>3124</v>
      </c>
      <c r="C216" s="241" t="s">
        <v>619</v>
      </c>
      <c r="D216" s="246" t="s">
        <v>3127</v>
      </c>
      <c r="E216" s="239">
        <v>40556</v>
      </c>
      <c r="F216" s="239">
        <v>40561</v>
      </c>
      <c r="G216" s="237">
        <v>1</v>
      </c>
      <c r="H216" s="241">
        <v>27725</v>
      </c>
      <c r="I216" s="261">
        <v>31341</v>
      </c>
      <c r="J216" s="237">
        <v>2</v>
      </c>
      <c r="K216" s="237"/>
      <c r="L216" s="237"/>
      <c r="M216" s="237">
        <v>233</v>
      </c>
    </row>
    <row r="217" spans="1:14" s="241" customFormat="1" ht="25.5" customHeight="1">
      <c r="A217" s="247">
        <v>3</v>
      </c>
      <c r="B217" s="248" t="s">
        <v>3124</v>
      </c>
      <c r="C217" s="241" t="s">
        <v>619</v>
      </c>
      <c r="D217" s="246" t="s">
        <v>3127</v>
      </c>
      <c r="E217" s="239">
        <v>40562</v>
      </c>
      <c r="F217" s="239">
        <v>40577</v>
      </c>
      <c r="G217" s="237">
        <v>1</v>
      </c>
      <c r="H217" s="241">
        <v>27725</v>
      </c>
      <c r="I217" s="261">
        <v>31341</v>
      </c>
      <c r="J217" s="237">
        <v>3</v>
      </c>
      <c r="K217" s="237"/>
      <c r="L217" s="237"/>
      <c r="M217" s="237">
        <v>174</v>
      </c>
    </row>
    <row r="218" spans="1:14" s="241" customFormat="1" ht="25.5" customHeight="1">
      <c r="A218" s="247">
        <v>4</v>
      </c>
      <c r="B218" s="248" t="s">
        <v>3124</v>
      </c>
      <c r="C218" s="241" t="s">
        <v>619</v>
      </c>
      <c r="D218" s="246" t="s">
        <v>3127</v>
      </c>
      <c r="E218" s="239">
        <v>40567</v>
      </c>
      <c r="F218" s="239">
        <v>40589</v>
      </c>
      <c r="G218" s="237">
        <v>1</v>
      </c>
      <c r="H218" s="241">
        <v>27725</v>
      </c>
      <c r="I218" s="261">
        <v>31341</v>
      </c>
      <c r="J218" s="237">
        <v>4</v>
      </c>
      <c r="K218" s="237"/>
      <c r="L218" s="237"/>
      <c r="M218" s="237">
        <v>252</v>
      </c>
    </row>
    <row r="219" spans="1:14" s="241" customFormat="1" ht="25.5" customHeight="1">
      <c r="A219" s="247">
        <v>5</v>
      </c>
      <c r="B219" s="248" t="s">
        <v>3124</v>
      </c>
      <c r="C219" s="241" t="s">
        <v>619</v>
      </c>
      <c r="D219" s="246" t="s">
        <v>3127</v>
      </c>
      <c r="E219" s="239">
        <v>40589</v>
      </c>
      <c r="F219" s="239">
        <v>40603</v>
      </c>
      <c r="G219" s="237">
        <v>1</v>
      </c>
      <c r="H219" s="241">
        <v>27725</v>
      </c>
      <c r="I219" s="261">
        <v>31341</v>
      </c>
      <c r="J219" s="237">
        <v>5</v>
      </c>
      <c r="K219" s="237"/>
      <c r="L219" s="237"/>
      <c r="M219" s="237">
        <v>235</v>
      </c>
    </row>
    <row r="220" spans="1:14" s="241" customFormat="1" ht="25.5" customHeight="1">
      <c r="A220" s="247">
        <v>6</v>
      </c>
      <c r="B220" s="248" t="s">
        <v>3124</v>
      </c>
      <c r="C220" s="241" t="s">
        <v>619</v>
      </c>
      <c r="D220" s="246" t="s">
        <v>3127</v>
      </c>
      <c r="E220" s="239">
        <v>40603</v>
      </c>
      <c r="F220" s="239">
        <v>40603</v>
      </c>
      <c r="G220" s="237">
        <v>1</v>
      </c>
      <c r="H220" s="241">
        <v>27725</v>
      </c>
      <c r="I220" s="261">
        <v>31341</v>
      </c>
      <c r="J220" s="237">
        <v>6</v>
      </c>
      <c r="K220" s="237"/>
      <c r="L220" s="237"/>
      <c r="M220" s="237">
        <v>218</v>
      </c>
    </row>
    <row r="221" spans="1:14" s="241" customFormat="1" ht="25.5" customHeight="1">
      <c r="A221" s="247">
        <v>7</v>
      </c>
      <c r="B221" s="248" t="s">
        <v>3124</v>
      </c>
      <c r="C221" s="241" t="s">
        <v>619</v>
      </c>
      <c r="D221" s="246" t="s">
        <v>3127</v>
      </c>
      <c r="E221" s="239">
        <v>40603</v>
      </c>
      <c r="F221" s="239">
        <v>40616</v>
      </c>
      <c r="G221" s="237">
        <v>2</v>
      </c>
      <c r="H221" s="241">
        <v>27726</v>
      </c>
      <c r="I221" s="261">
        <v>25225</v>
      </c>
      <c r="J221" s="237">
        <v>1</v>
      </c>
      <c r="K221" s="237"/>
      <c r="L221" s="237"/>
      <c r="M221" s="237">
        <v>215</v>
      </c>
    </row>
    <row r="222" spans="1:14" s="241" customFormat="1" ht="25.5" customHeight="1">
      <c r="A222" s="247">
        <v>8</v>
      </c>
      <c r="B222" s="248" t="s">
        <v>3124</v>
      </c>
      <c r="C222" s="241" t="s">
        <v>619</v>
      </c>
      <c r="D222" s="246" t="s">
        <v>3127</v>
      </c>
      <c r="E222" s="239">
        <v>40618</v>
      </c>
      <c r="F222" s="239">
        <v>40644</v>
      </c>
      <c r="G222" s="237">
        <v>2</v>
      </c>
      <c r="H222" s="241">
        <v>27726</v>
      </c>
      <c r="I222" s="261">
        <v>25225</v>
      </c>
      <c r="J222" s="237">
        <v>2</v>
      </c>
      <c r="K222" s="237"/>
      <c r="L222" s="237"/>
      <c r="M222" s="237">
        <v>227</v>
      </c>
    </row>
    <row r="223" spans="1:14" s="241" customFormat="1" ht="25.5" customHeight="1">
      <c r="A223" s="247">
        <v>9</v>
      </c>
      <c r="B223" s="248" t="s">
        <v>3124</v>
      </c>
      <c r="C223" s="241" t="s">
        <v>619</v>
      </c>
      <c r="D223" s="246" t="s">
        <v>3127</v>
      </c>
      <c r="E223" s="239">
        <v>40644</v>
      </c>
      <c r="F223" s="239">
        <v>40644</v>
      </c>
      <c r="G223" s="237">
        <v>2</v>
      </c>
      <c r="H223" s="241">
        <v>27726</v>
      </c>
      <c r="I223" s="261">
        <v>25225</v>
      </c>
      <c r="J223" s="237">
        <v>3</v>
      </c>
      <c r="K223" s="237"/>
      <c r="L223" s="237"/>
      <c r="M223" s="237">
        <v>242</v>
      </c>
    </row>
    <row r="224" spans="1:14" s="241" customFormat="1" ht="25.5" customHeight="1">
      <c r="A224" s="247">
        <v>10</v>
      </c>
      <c r="B224" s="248" t="s">
        <v>3124</v>
      </c>
      <c r="C224" s="241" t="s">
        <v>619</v>
      </c>
      <c r="D224" s="246" t="s">
        <v>3127</v>
      </c>
      <c r="E224" s="239">
        <v>40645</v>
      </c>
      <c r="F224" s="239">
        <v>40667</v>
      </c>
      <c r="G224" s="237">
        <v>2</v>
      </c>
      <c r="H224" s="241">
        <v>27726</v>
      </c>
      <c r="I224" s="261">
        <v>25225</v>
      </c>
      <c r="J224" s="237">
        <v>4</v>
      </c>
      <c r="K224" s="237"/>
      <c r="L224" s="237"/>
      <c r="M224" s="237">
        <v>241</v>
      </c>
    </row>
    <row r="225" spans="1:13" s="241" customFormat="1" ht="25.5" customHeight="1">
      <c r="A225" s="247">
        <v>11</v>
      </c>
      <c r="B225" s="248" t="s">
        <v>3124</v>
      </c>
      <c r="C225" s="241" t="s">
        <v>619</v>
      </c>
      <c r="D225" s="246" t="s">
        <v>3127</v>
      </c>
      <c r="E225" s="239">
        <v>40667</v>
      </c>
      <c r="F225" s="239">
        <v>40667</v>
      </c>
      <c r="G225" s="237">
        <v>2</v>
      </c>
      <c r="H225" s="241">
        <v>27726</v>
      </c>
      <c r="I225" s="261">
        <v>25225</v>
      </c>
      <c r="J225" s="237">
        <v>5</v>
      </c>
      <c r="K225" s="237"/>
      <c r="L225" s="237"/>
      <c r="M225" s="237">
        <v>224</v>
      </c>
    </row>
    <row r="226" spans="1:13" s="241" customFormat="1" ht="25.5" customHeight="1">
      <c r="A226" s="247">
        <v>12</v>
      </c>
      <c r="B226" s="248" t="s">
        <v>3124</v>
      </c>
      <c r="C226" s="241" t="s">
        <v>619</v>
      </c>
      <c r="D226" s="246" t="s">
        <v>3127</v>
      </c>
      <c r="E226" s="239">
        <v>40667</v>
      </c>
      <c r="F226" s="239">
        <v>40672</v>
      </c>
      <c r="G226" s="237">
        <v>2</v>
      </c>
      <c r="H226" s="241">
        <v>27726</v>
      </c>
      <c r="I226" s="261">
        <v>25225</v>
      </c>
      <c r="J226" s="237">
        <v>6</v>
      </c>
      <c r="K226" s="237"/>
      <c r="L226" s="237"/>
      <c r="M226" s="237">
        <v>210</v>
      </c>
    </row>
    <row r="227" spans="1:13" s="241" customFormat="1" ht="25.5" customHeight="1">
      <c r="A227" s="247">
        <v>13</v>
      </c>
      <c r="B227" s="248" t="s">
        <v>3124</v>
      </c>
      <c r="C227" s="241" t="s">
        <v>619</v>
      </c>
      <c r="D227" s="246" t="s">
        <v>3127</v>
      </c>
      <c r="E227" s="239">
        <v>40672</v>
      </c>
      <c r="F227" s="239">
        <v>40675</v>
      </c>
      <c r="G227" s="237">
        <v>3</v>
      </c>
      <c r="H227" s="241">
        <v>27727</v>
      </c>
      <c r="I227" s="261">
        <v>31751</v>
      </c>
      <c r="J227" s="237">
        <v>1</v>
      </c>
      <c r="K227" s="237"/>
      <c r="L227" s="237"/>
      <c r="M227" s="237">
        <v>216</v>
      </c>
    </row>
    <row r="228" spans="1:13" s="241" customFormat="1" ht="25.5" customHeight="1">
      <c r="A228" s="247">
        <v>14</v>
      </c>
      <c r="B228" s="248" t="s">
        <v>3124</v>
      </c>
      <c r="C228" s="241" t="s">
        <v>619</v>
      </c>
      <c r="D228" s="246" t="s">
        <v>3127</v>
      </c>
      <c r="E228" s="239">
        <v>40675</v>
      </c>
      <c r="F228" s="239">
        <v>40690</v>
      </c>
      <c r="G228" s="237">
        <v>3</v>
      </c>
      <c r="H228" s="241">
        <v>27727</v>
      </c>
      <c r="I228" s="261">
        <v>31751</v>
      </c>
      <c r="J228" s="237">
        <v>2</v>
      </c>
      <c r="K228" s="237">
        <v>1282</v>
      </c>
      <c r="L228" s="237"/>
      <c r="M228" s="237">
        <v>201</v>
      </c>
    </row>
    <row r="229" spans="1:13" s="241" customFormat="1" ht="25.5" customHeight="1">
      <c r="A229" s="247">
        <v>15</v>
      </c>
      <c r="B229" s="248" t="s">
        <v>3124</v>
      </c>
      <c r="C229" s="241" t="s">
        <v>619</v>
      </c>
      <c r="D229" s="246" t="s">
        <v>3127</v>
      </c>
      <c r="E229" s="239">
        <v>40690</v>
      </c>
      <c r="F229" s="239">
        <v>40693</v>
      </c>
      <c r="G229" s="237">
        <v>3</v>
      </c>
      <c r="H229" s="241">
        <v>27727</v>
      </c>
      <c r="I229" s="261">
        <v>31751</v>
      </c>
      <c r="J229" s="237">
        <v>3</v>
      </c>
      <c r="K229" s="237"/>
      <c r="L229" s="237"/>
      <c r="M229" s="237">
        <v>215</v>
      </c>
    </row>
    <row r="230" spans="1:13" s="241" customFormat="1" ht="25.5" customHeight="1">
      <c r="A230" s="247">
        <v>16</v>
      </c>
      <c r="B230" s="248" t="s">
        <v>3124</v>
      </c>
      <c r="C230" s="241" t="s">
        <v>619</v>
      </c>
      <c r="D230" s="246" t="s">
        <v>3127</v>
      </c>
      <c r="E230" s="239">
        <v>40693</v>
      </c>
      <c r="F230" s="239">
        <v>40693</v>
      </c>
      <c r="G230" s="237">
        <v>3</v>
      </c>
      <c r="H230" s="241">
        <v>27727</v>
      </c>
      <c r="I230" s="261">
        <v>31751</v>
      </c>
      <c r="J230" s="237">
        <v>4</v>
      </c>
      <c r="K230" s="237"/>
      <c r="L230" s="237"/>
      <c r="M230" s="237">
        <v>218</v>
      </c>
    </row>
    <row r="231" spans="1:13" s="241" customFormat="1" ht="25.5" customHeight="1">
      <c r="A231" s="247">
        <v>17</v>
      </c>
      <c r="B231" s="248" t="s">
        <v>3124</v>
      </c>
      <c r="C231" s="241" t="s">
        <v>619</v>
      </c>
      <c r="D231" s="246" t="s">
        <v>3127</v>
      </c>
      <c r="E231" s="239">
        <v>40693</v>
      </c>
      <c r="F231" s="239">
        <v>40696</v>
      </c>
      <c r="G231" s="237">
        <v>3</v>
      </c>
      <c r="H231" s="241">
        <v>27727</v>
      </c>
      <c r="I231" s="261">
        <v>31751</v>
      </c>
      <c r="J231" s="237">
        <v>5</v>
      </c>
      <c r="K231" s="237"/>
      <c r="L231" s="237"/>
      <c r="M231" s="237">
        <v>256</v>
      </c>
    </row>
    <row r="232" spans="1:13" s="241" customFormat="1" ht="25.5" customHeight="1">
      <c r="A232" s="247">
        <v>18</v>
      </c>
      <c r="B232" s="248" t="s">
        <v>3124</v>
      </c>
      <c r="C232" s="241" t="s">
        <v>619</v>
      </c>
      <c r="D232" s="246" t="s">
        <v>3127</v>
      </c>
      <c r="E232" s="239">
        <v>40688</v>
      </c>
      <c r="F232" s="239">
        <v>40697</v>
      </c>
      <c r="G232" s="237">
        <v>3</v>
      </c>
      <c r="H232" s="241">
        <v>27727</v>
      </c>
      <c r="I232" s="261">
        <v>31751</v>
      </c>
      <c r="J232" s="237">
        <v>6</v>
      </c>
      <c r="K232" s="237"/>
      <c r="L232" s="237"/>
      <c r="M232" s="237">
        <v>241</v>
      </c>
    </row>
    <row r="233" spans="1:13" s="241" customFormat="1" ht="25.5" customHeight="1">
      <c r="A233" s="247">
        <v>19</v>
      </c>
      <c r="B233" s="248" t="s">
        <v>3124</v>
      </c>
      <c r="C233" s="241" t="s">
        <v>619</v>
      </c>
      <c r="D233" s="246" t="s">
        <v>3127</v>
      </c>
      <c r="E233" s="239">
        <v>40707</v>
      </c>
      <c r="F233" s="239">
        <v>40707</v>
      </c>
      <c r="G233" s="237">
        <v>4</v>
      </c>
      <c r="H233" s="241">
        <v>27728</v>
      </c>
      <c r="I233" s="261">
        <v>31858</v>
      </c>
      <c r="J233" s="237">
        <v>1</v>
      </c>
      <c r="K233" s="237"/>
      <c r="L233" s="237"/>
      <c r="M233" s="237">
        <v>253</v>
      </c>
    </row>
    <row r="234" spans="1:13" s="241" customFormat="1" ht="25.5" customHeight="1">
      <c r="A234" s="247">
        <v>20</v>
      </c>
      <c r="B234" s="248" t="s">
        <v>3124</v>
      </c>
      <c r="C234" s="241" t="s">
        <v>619</v>
      </c>
      <c r="D234" s="246" t="s">
        <v>3127</v>
      </c>
      <c r="E234" s="239">
        <v>40707</v>
      </c>
      <c r="F234" s="239">
        <v>40708</v>
      </c>
      <c r="G234" s="237">
        <v>4</v>
      </c>
      <c r="H234" s="241">
        <v>27728</v>
      </c>
      <c r="I234" s="261">
        <v>31858</v>
      </c>
      <c r="J234" s="237">
        <v>2</v>
      </c>
      <c r="K234" s="237"/>
      <c r="L234" s="237"/>
      <c r="M234" s="237">
        <v>233</v>
      </c>
    </row>
    <row r="235" spans="1:13" s="241" customFormat="1" ht="25.5" customHeight="1">
      <c r="A235" s="247">
        <v>21</v>
      </c>
      <c r="B235" s="248" t="s">
        <v>3124</v>
      </c>
      <c r="C235" s="241" t="s">
        <v>619</v>
      </c>
      <c r="D235" s="246" t="s">
        <v>3127</v>
      </c>
      <c r="E235" s="239">
        <v>40708</v>
      </c>
      <c r="F235" s="239">
        <v>40714</v>
      </c>
      <c r="G235" s="237">
        <v>4</v>
      </c>
      <c r="H235" s="241">
        <v>27728</v>
      </c>
      <c r="I235" s="261">
        <v>31858</v>
      </c>
      <c r="J235" s="237">
        <v>3</v>
      </c>
      <c r="K235" s="237"/>
      <c r="L235" s="237"/>
      <c r="M235" s="237">
        <v>238</v>
      </c>
    </row>
    <row r="236" spans="1:13" s="241" customFormat="1" ht="25.5" customHeight="1">
      <c r="A236" s="247">
        <v>22</v>
      </c>
      <c r="B236" s="248" t="s">
        <v>3124</v>
      </c>
      <c r="C236" s="241" t="s">
        <v>619</v>
      </c>
      <c r="D236" s="246" t="s">
        <v>3127</v>
      </c>
      <c r="E236" s="239">
        <v>40714</v>
      </c>
      <c r="F236" s="239">
        <v>40718</v>
      </c>
      <c r="G236" s="237">
        <v>4</v>
      </c>
      <c r="H236" s="241">
        <v>27728</v>
      </c>
      <c r="I236" s="261">
        <v>31858</v>
      </c>
      <c r="J236" s="237">
        <v>4</v>
      </c>
      <c r="K236" s="237"/>
      <c r="L236" s="237"/>
      <c r="M236" s="237">
        <v>226</v>
      </c>
    </row>
    <row r="237" spans="1:13" s="241" customFormat="1" ht="25.5" customHeight="1">
      <c r="A237" s="247">
        <v>23</v>
      </c>
      <c r="B237" s="248" t="s">
        <v>3124</v>
      </c>
      <c r="C237" s="241" t="s">
        <v>619</v>
      </c>
      <c r="D237" s="246" t="s">
        <v>3127</v>
      </c>
      <c r="E237" s="239">
        <v>40718</v>
      </c>
      <c r="F237" s="239">
        <v>40814</v>
      </c>
      <c r="G237" s="237">
        <v>4</v>
      </c>
      <c r="H237" s="241">
        <v>27728</v>
      </c>
      <c r="I237" s="261">
        <v>31858</v>
      </c>
      <c r="J237" s="237">
        <v>5</v>
      </c>
      <c r="K237" s="237"/>
      <c r="L237" s="237"/>
      <c r="M237" s="237">
        <v>247</v>
      </c>
    </row>
    <row r="238" spans="1:13" s="241" customFormat="1" ht="25.5" customHeight="1">
      <c r="A238" s="247">
        <v>24</v>
      </c>
      <c r="B238" s="248" t="s">
        <v>3124</v>
      </c>
      <c r="C238" s="241" t="s">
        <v>619</v>
      </c>
      <c r="D238" s="246" t="s">
        <v>3127</v>
      </c>
      <c r="E238" s="239">
        <v>40829</v>
      </c>
      <c r="F238" s="239">
        <v>40856</v>
      </c>
      <c r="G238" s="237">
        <v>5</v>
      </c>
      <c r="H238" s="241">
        <v>27729</v>
      </c>
      <c r="I238" s="261">
        <v>31351</v>
      </c>
      <c r="J238" s="237">
        <v>1</v>
      </c>
      <c r="K238" s="237"/>
      <c r="L238" s="237"/>
      <c r="M238" s="237">
        <v>225</v>
      </c>
    </row>
    <row r="239" spans="1:13" s="241" customFormat="1" ht="25.5" customHeight="1">
      <c r="A239" s="247">
        <v>25</v>
      </c>
      <c r="B239" s="248" t="s">
        <v>3124</v>
      </c>
      <c r="C239" s="241" t="s">
        <v>619</v>
      </c>
      <c r="D239" s="246" t="s">
        <v>3127</v>
      </c>
      <c r="E239" s="239">
        <v>40856</v>
      </c>
      <c r="F239" s="239">
        <v>40904</v>
      </c>
      <c r="G239" s="237">
        <v>5</v>
      </c>
      <c r="H239" s="241">
        <v>27729</v>
      </c>
      <c r="I239" s="261">
        <v>31351</v>
      </c>
      <c r="J239" s="237">
        <v>2</v>
      </c>
      <c r="K239" s="237"/>
      <c r="L239" s="237"/>
      <c r="M239" s="237">
        <v>182</v>
      </c>
    </row>
    <row r="240" spans="1:13" s="241" customFormat="1" ht="25.5" customHeight="1">
      <c r="A240" s="247">
        <v>26</v>
      </c>
      <c r="B240" s="248" t="s">
        <v>3124</v>
      </c>
      <c r="C240" s="241" t="s">
        <v>619</v>
      </c>
      <c r="D240" s="246" t="s">
        <v>3128</v>
      </c>
      <c r="E240" s="239">
        <v>40548</v>
      </c>
      <c r="F240" s="239">
        <v>40567</v>
      </c>
      <c r="G240" s="237">
        <v>5</v>
      </c>
      <c r="H240" s="241">
        <v>27729</v>
      </c>
      <c r="I240" s="261">
        <v>31351</v>
      </c>
      <c r="J240" s="237">
        <v>3</v>
      </c>
      <c r="K240" s="237"/>
      <c r="L240" s="237"/>
      <c r="M240" s="237">
        <v>208</v>
      </c>
    </row>
    <row r="241" spans="1:13" s="241" customFormat="1" ht="25.5" customHeight="1">
      <c r="A241" s="247">
        <v>27</v>
      </c>
      <c r="B241" s="248" t="s">
        <v>3124</v>
      </c>
      <c r="C241" s="241" t="s">
        <v>619</v>
      </c>
      <c r="D241" s="246" t="s">
        <v>3128</v>
      </c>
      <c r="E241" s="239">
        <v>40568</v>
      </c>
      <c r="F241" s="239">
        <v>40578</v>
      </c>
      <c r="G241" s="237">
        <v>5</v>
      </c>
      <c r="H241" s="241">
        <v>27729</v>
      </c>
      <c r="I241" s="261">
        <v>31351</v>
      </c>
      <c r="J241" s="237">
        <v>4</v>
      </c>
      <c r="K241" s="237"/>
      <c r="L241" s="237"/>
      <c r="M241" s="237">
        <v>221</v>
      </c>
    </row>
    <row r="242" spans="1:13" s="241" customFormat="1" ht="25.5" customHeight="1">
      <c r="A242" s="247">
        <v>28</v>
      </c>
      <c r="B242" s="248" t="s">
        <v>3124</v>
      </c>
      <c r="C242" s="241" t="s">
        <v>619</v>
      </c>
      <c r="D242" s="246" t="s">
        <v>3128</v>
      </c>
      <c r="E242" s="239">
        <v>40581</v>
      </c>
      <c r="F242" s="239">
        <v>40585</v>
      </c>
      <c r="G242" s="237">
        <v>5</v>
      </c>
      <c r="H242" s="241">
        <v>27729</v>
      </c>
      <c r="I242" s="261">
        <v>31351</v>
      </c>
      <c r="J242" s="237">
        <v>5</v>
      </c>
      <c r="K242" s="237"/>
      <c r="L242" s="237"/>
      <c r="M242" s="237">
        <v>209</v>
      </c>
    </row>
    <row r="243" spans="1:13" s="237" customFormat="1" ht="25.5" customHeight="1">
      <c r="A243" s="247">
        <v>29</v>
      </c>
      <c r="B243" s="248" t="s">
        <v>3124</v>
      </c>
      <c r="C243" s="241" t="s">
        <v>619</v>
      </c>
      <c r="D243" s="246" t="s">
        <v>3128</v>
      </c>
      <c r="E243" s="239">
        <v>40588</v>
      </c>
      <c r="F243" s="239">
        <v>40592</v>
      </c>
      <c r="G243" s="237">
        <v>5</v>
      </c>
      <c r="H243" s="241">
        <v>27729</v>
      </c>
      <c r="I243" s="261">
        <v>31351</v>
      </c>
      <c r="J243" s="237">
        <v>6</v>
      </c>
      <c r="M243" s="237">
        <v>207</v>
      </c>
    </row>
    <row r="244" spans="1:13" s="237" customFormat="1" ht="25.5" customHeight="1">
      <c r="A244" s="247">
        <v>30</v>
      </c>
      <c r="B244" s="248" t="s">
        <v>3124</v>
      </c>
      <c r="C244" s="241" t="s">
        <v>619</v>
      </c>
      <c r="D244" s="246" t="s">
        <v>3128</v>
      </c>
      <c r="E244" s="239">
        <v>40592</v>
      </c>
      <c r="F244" s="239">
        <v>40598</v>
      </c>
      <c r="G244" s="237">
        <v>6</v>
      </c>
      <c r="H244" s="241">
        <v>27730</v>
      </c>
      <c r="I244" s="261">
        <v>31339</v>
      </c>
      <c r="J244" s="237">
        <v>1</v>
      </c>
      <c r="M244" s="237">
        <v>207</v>
      </c>
    </row>
    <row r="245" spans="1:13" s="237" customFormat="1" ht="25.5" customHeight="1">
      <c r="A245" s="247">
        <v>31</v>
      </c>
      <c r="B245" s="248" t="s">
        <v>3124</v>
      </c>
      <c r="C245" s="241" t="s">
        <v>619</v>
      </c>
      <c r="D245" s="246" t="s">
        <v>3128</v>
      </c>
      <c r="E245" s="239">
        <v>40599</v>
      </c>
      <c r="F245" s="239">
        <v>40604</v>
      </c>
      <c r="G245" s="237">
        <v>6</v>
      </c>
      <c r="H245" s="241">
        <v>27730</v>
      </c>
      <c r="I245" s="261">
        <v>31339</v>
      </c>
      <c r="J245" s="237">
        <v>2</v>
      </c>
      <c r="M245" s="237">
        <v>201</v>
      </c>
    </row>
    <row r="246" spans="1:13" s="237" customFormat="1" ht="25.5" customHeight="1">
      <c r="A246" s="247">
        <v>32</v>
      </c>
      <c r="B246" s="248" t="s">
        <v>3124</v>
      </c>
      <c r="C246" s="241" t="s">
        <v>619</v>
      </c>
      <c r="D246" s="246" t="s">
        <v>3128</v>
      </c>
      <c r="E246" s="239">
        <v>40606</v>
      </c>
      <c r="F246" s="239">
        <v>40612</v>
      </c>
      <c r="G246" s="237">
        <v>6</v>
      </c>
      <c r="H246" s="241">
        <v>27730</v>
      </c>
      <c r="I246" s="261">
        <v>31339</v>
      </c>
      <c r="J246" s="237">
        <v>3</v>
      </c>
      <c r="M246" s="237">
        <v>200</v>
      </c>
    </row>
    <row r="247" spans="1:13" s="237" customFormat="1" ht="25.5" customHeight="1">
      <c r="A247" s="247">
        <v>33</v>
      </c>
      <c r="B247" s="248" t="s">
        <v>3124</v>
      </c>
      <c r="C247" s="241" t="s">
        <v>619</v>
      </c>
      <c r="D247" s="246" t="s">
        <v>3128</v>
      </c>
      <c r="E247" s="239">
        <v>40618</v>
      </c>
      <c r="F247" s="239">
        <v>40624</v>
      </c>
      <c r="G247" s="237">
        <v>6</v>
      </c>
      <c r="H247" s="241">
        <v>27730</v>
      </c>
      <c r="I247" s="261">
        <v>31339</v>
      </c>
      <c r="J247" s="237">
        <v>4</v>
      </c>
      <c r="M247" s="237">
        <v>204</v>
      </c>
    </row>
    <row r="248" spans="1:13" s="237" customFormat="1" ht="25.5" customHeight="1">
      <c r="A248" s="247">
        <v>34</v>
      </c>
      <c r="B248" s="248" t="s">
        <v>3124</v>
      </c>
      <c r="C248" s="241" t="s">
        <v>619</v>
      </c>
      <c r="D248" s="246" t="s">
        <v>3128</v>
      </c>
      <c r="E248" s="239">
        <v>40624</v>
      </c>
      <c r="F248" s="239">
        <v>40632</v>
      </c>
      <c r="G248" s="237">
        <v>6</v>
      </c>
      <c r="H248" s="241">
        <v>27730</v>
      </c>
      <c r="I248" s="261">
        <v>31339</v>
      </c>
      <c r="J248" s="237">
        <v>5</v>
      </c>
      <c r="M248" s="237">
        <v>223</v>
      </c>
    </row>
    <row r="249" spans="1:13" s="237" customFormat="1" ht="25.5" customHeight="1">
      <c r="A249" s="247">
        <v>35</v>
      </c>
      <c r="B249" s="248" t="s">
        <v>3124</v>
      </c>
      <c r="C249" s="241" t="s">
        <v>619</v>
      </c>
      <c r="D249" s="246" t="s">
        <v>3128</v>
      </c>
      <c r="E249" s="239">
        <v>40633</v>
      </c>
      <c r="F249" s="239">
        <v>40638</v>
      </c>
      <c r="G249" s="237">
        <v>6</v>
      </c>
      <c r="H249" s="241">
        <v>27730</v>
      </c>
      <c r="I249" s="261">
        <v>31339</v>
      </c>
      <c r="J249" s="237">
        <v>6</v>
      </c>
      <c r="M249" s="237">
        <v>200</v>
      </c>
    </row>
    <row r="250" spans="1:13" s="237" customFormat="1" ht="25.5" customHeight="1">
      <c r="A250" s="247">
        <v>36</v>
      </c>
      <c r="B250" s="248" t="s">
        <v>3124</v>
      </c>
      <c r="C250" s="241" t="s">
        <v>619</v>
      </c>
      <c r="D250" s="246" t="s">
        <v>3128</v>
      </c>
      <c r="E250" s="239">
        <v>40638</v>
      </c>
      <c r="F250" s="239">
        <v>40647</v>
      </c>
      <c r="G250" s="237">
        <v>6</v>
      </c>
      <c r="H250" s="241">
        <v>27730</v>
      </c>
      <c r="I250" s="261">
        <v>31339</v>
      </c>
      <c r="J250" s="237">
        <v>7</v>
      </c>
      <c r="M250" s="237">
        <v>209</v>
      </c>
    </row>
    <row r="251" spans="1:13" s="237" customFormat="1" ht="25.5" customHeight="1">
      <c r="A251" s="247">
        <v>37</v>
      </c>
      <c r="B251" s="248" t="s">
        <v>3124</v>
      </c>
      <c r="C251" s="241" t="s">
        <v>619</v>
      </c>
      <c r="D251" s="246" t="s">
        <v>3128</v>
      </c>
      <c r="E251" s="239">
        <v>40647</v>
      </c>
      <c r="F251" s="239">
        <v>40658</v>
      </c>
      <c r="G251" s="237">
        <v>7</v>
      </c>
      <c r="H251" s="241">
        <v>27731</v>
      </c>
      <c r="I251" s="261">
        <v>31353</v>
      </c>
      <c r="J251" s="237">
        <v>1</v>
      </c>
      <c r="M251" s="237">
        <v>205</v>
      </c>
    </row>
    <row r="252" spans="1:13" s="237" customFormat="1" ht="25.5" customHeight="1">
      <c r="A252" s="247">
        <v>38</v>
      </c>
      <c r="B252" s="248" t="s">
        <v>3124</v>
      </c>
      <c r="C252" s="241" t="s">
        <v>619</v>
      </c>
      <c r="D252" s="246" t="s">
        <v>3128</v>
      </c>
      <c r="E252" s="239">
        <v>40658</v>
      </c>
      <c r="F252" s="239">
        <v>40666</v>
      </c>
      <c r="G252" s="237">
        <v>7</v>
      </c>
      <c r="H252" s="241">
        <v>27731</v>
      </c>
      <c r="I252" s="261">
        <v>31353</v>
      </c>
      <c r="J252" s="237">
        <v>2</v>
      </c>
      <c r="M252" s="237">
        <v>206</v>
      </c>
    </row>
    <row r="253" spans="1:13" s="237" customFormat="1" ht="25.5" customHeight="1">
      <c r="A253" s="247">
        <v>39</v>
      </c>
      <c r="B253" s="248" t="s">
        <v>3124</v>
      </c>
      <c r="C253" s="241" t="s">
        <v>619</v>
      </c>
      <c r="D253" s="246" t="s">
        <v>3128</v>
      </c>
      <c r="E253" s="239">
        <v>40668</v>
      </c>
      <c r="F253" s="239">
        <v>40672</v>
      </c>
      <c r="G253" s="237">
        <v>7</v>
      </c>
      <c r="H253" s="241">
        <v>27731</v>
      </c>
      <c r="I253" s="261">
        <v>31353</v>
      </c>
      <c r="J253" s="237">
        <v>3</v>
      </c>
      <c r="M253" s="237">
        <v>217</v>
      </c>
    </row>
    <row r="254" spans="1:13" s="237" customFormat="1" ht="25.5" customHeight="1">
      <c r="A254" s="247">
        <v>40</v>
      </c>
      <c r="B254" s="248" t="s">
        <v>3124</v>
      </c>
      <c r="C254" s="241" t="s">
        <v>619</v>
      </c>
      <c r="D254" s="246" t="s">
        <v>3128</v>
      </c>
      <c r="E254" s="239">
        <v>40665</v>
      </c>
      <c r="F254" s="239">
        <v>40668</v>
      </c>
      <c r="G254" s="237">
        <v>7</v>
      </c>
      <c r="H254" s="241">
        <v>27731</v>
      </c>
      <c r="I254" s="261">
        <v>31353</v>
      </c>
      <c r="J254" s="237">
        <v>4</v>
      </c>
      <c r="M254" s="237">
        <v>223</v>
      </c>
    </row>
    <row r="255" spans="1:13" s="237" customFormat="1" ht="25.5" customHeight="1">
      <c r="A255" s="247">
        <v>41</v>
      </c>
      <c r="B255" s="248" t="s">
        <v>3124</v>
      </c>
      <c r="C255" s="241" t="s">
        <v>619</v>
      </c>
      <c r="D255" s="246" t="s">
        <v>3128</v>
      </c>
      <c r="E255" s="239">
        <v>40662</v>
      </c>
      <c r="F255" s="239">
        <v>40672</v>
      </c>
      <c r="G255" s="237">
        <v>7</v>
      </c>
      <c r="H255" s="241">
        <v>27731</v>
      </c>
      <c r="I255" s="261">
        <v>31353</v>
      </c>
      <c r="J255" s="237">
        <v>5</v>
      </c>
      <c r="M255" s="237">
        <v>202</v>
      </c>
    </row>
    <row r="256" spans="1:13" s="237" customFormat="1" ht="25.5" customHeight="1">
      <c r="A256" s="247">
        <v>42</v>
      </c>
      <c r="B256" s="248" t="s">
        <v>3124</v>
      </c>
      <c r="C256" s="241" t="s">
        <v>619</v>
      </c>
      <c r="D256" s="246" t="s">
        <v>3128</v>
      </c>
      <c r="E256" s="239">
        <v>40672</v>
      </c>
      <c r="F256" s="239">
        <v>40680</v>
      </c>
      <c r="G256" s="237">
        <v>7</v>
      </c>
      <c r="H256" s="241">
        <v>27731</v>
      </c>
      <c r="I256" s="261">
        <v>31353</v>
      </c>
      <c r="J256" s="237">
        <v>6</v>
      </c>
      <c r="M256" s="237">
        <v>201</v>
      </c>
    </row>
    <row r="257" spans="1:13" s="237" customFormat="1" ht="25.5" customHeight="1">
      <c r="A257" s="247">
        <v>43</v>
      </c>
      <c r="B257" s="248" t="s">
        <v>3124</v>
      </c>
      <c r="C257" s="241" t="s">
        <v>619</v>
      </c>
      <c r="D257" s="246" t="s">
        <v>3128</v>
      </c>
      <c r="E257" s="239">
        <v>40680</v>
      </c>
      <c r="F257" s="239">
        <v>40687</v>
      </c>
      <c r="G257" s="237">
        <v>8</v>
      </c>
      <c r="H257" s="241">
        <v>27732</v>
      </c>
      <c r="I257" s="261">
        <v>31384</v>
      </c>
      <c r="J257" s="237">
        <v>1</v>
      </c>
      <c r="M257" s="237">
        <v>245</v>
      </c>
    </row>
    <row r="258" spans="1:13" s="237" customFormat="1" ht="25.5" customHeight="1">
      <c r="A258" s="247">
        <v>44</v>
      </c>
      <c r="B258" s="248" t="s">
        <v>3124</v>
      </c>
      <c r="C258" s="241" t="s">
        <v>619</v>
      </c>
      <c r="D258" s="246" t="s">
        <v>3128</v>
      </c>
      <c r="E258" s="239">
        <v>40689</v>
      </c>
      <c r="F258" s="239">
        <v>40694</v>
      </c>
      <c r="G258" s="237">
        <v>8</v>
      </c>
      <c r="H258" s="241">
        <v>27732</v>
      </c>
      <c r="I258" s="261">
        <v>31384</v>
      </c>
      <c r="J258" s="237">
        <v>2</v>
      </c>
      <c r="M258" s="237">
        <v>205</v>
      </c>
    </row>
    <row r="259" spans="1:13" s="237" customFormat="1" ht="25.5" customHeight="1">
      <c r="A259" s="247">
        <v>45</v>
      </c>
      <c r="B259" s="248" t="s">
        <v>3124</v>
      </c>
      <c r="C259" s="241" t="s">
        <v>619</v>
      </c>
      <c r="D259" s="246" t="s">
        <v>3128</v>
      </c>
      <c r="E259" s="239">
        <v>40694</v>
      </c>
      <c r="F259" s="239">
        <v>40697</v>
      </c>
      <c r="G259" s="237">
        <v>8</v>
      </c>
      <c r="H259" s="241">
        <v>27732</v>
      </c>
      <c r="I259" s="261">
        <v>31384</v>
      </c>
      <c r="J259" s="237">
        <v>3</v>
      </c>
      <c r="M259" s="237">
        <v>229</v>
      </c>
    </row>
    <row r="260" spans="1:13" s="237" customFormat="1" ht="25.5" customHeight="1">
      <c r="A260" s="247">
        <v>46</v>
      </c>
      <c r="B260" s="248" t="s">
        <v>3124</v>
      </c>
      <c r="C260" s="241" t="s">
        <v>619</v>
      </c>
      <c r="D260" s="246" t="s">
        <v>3128</v>
      </c>
      <c r="E260" s="239">
        <v>40701</v>
      </c>
      <c r="F260" s="239">
        <v>40707</v>
      </c>
      <c r="G260" s="237">
        <v>8</v>
      </c>
      <c r="H260" s="241">
        <v>27732</v>
      </c>
      <c r="I260" s="261">
        <v>31384</v>
      </c>
      <c r="J260" s="237">
        <v>4</v>
      </c>
      <c r="M260" s="237">
        <v>200</v>
      </c>
    </row>
    <row r="261" spans="1:13" s="237" customFormat="1" ht="25.5" customHeight="1">
      <c r="A261" s="247">
        <v>47</v>
      </c>
      <c r="B261" s="248" t="s">
        <v>3124</v>
      </c>
      <c r="C261" s="241" t="s">
        <v>619</v>
      </c>
      <c r="D261" s="246" t="s">
        <v>3128</v>
      </c>
      <c r="E261" s="239">
        <v>40724</v>
      </c>
      <c r="F261" s="239">
        <v>40732</v>
      </c>
      <c r="G261" s="237">
        <v>8</v>
      </c>
      <c r="H261" s="241">
        <v>27732</v>
      </c>
      <c r="I261" s="261">
        <v>31384</v>
      </c>
      <c r="J261" s="237">
        <v>5</v>
      </c>
      <c r="M261" s="237">
        <v>219</v>
      </c>
    </row>
    <row r="262" spans="1:13" s="237" customFormat="1" ht="25.5" customHeight="1">
      <c r="A262" s="247">
        <v>48</v>
      </c>
      <c r="B262" s="248" t="s">
        <v>3124</v>
      </c>
      <c r="C262" s="241" t="s">
        <v>619</v>
      </c>
      <c r="D262" s="246" t="s">
        <v>3128</v>
      </c>
      <c r="E262" s="239">
        <v>40711</v>
      </c>
      <c r="F262" s="239">
        <v>40716</v>
      </c>
      <c r="G262" s="237">
        <v>8</v>
      </c>
      <c r="H262" s="241">
        <v>27732</v>
      </c>
      <c r="I262" s="261">
        <v>31384</v>
      </c>
      <c r="J262" s="237">
        <v>6</v>
      </c>
      <c r="M262" s="237">
        <v>220</v>
      </c>
    </row>
    <row r="263" spans="1:13" s="237" customFormat="1" ht="25.5" customHeight="1">
      <c r="A263" s="247">
        <v>49</v>
      </c>
      <c r="B263" s="248" t="s">
        <v>3124</v>
      </c>
      <c r="C263" s="241" t="s">
        <v>619</v>
      </c>
      <c r="D263" s="246" t="s">
        <v>3128</v>
      </c>
      <c r="E263" s="239">
        <v>40714</v>
      </c>
      <c r="F263" s="239">
        <v>40722</v>
      </c>
      <c r="G263" s="237">
        <v>9</v>
      </c>
      <c r="H263" s="241">
        <v>27733</v>
      </c>
      <c r="I263" s="261">
        <v>31383</v>
      </c>
      <c r="J263" s="237">
        <v>1</v>
      </c>
      <c r="M263" s="237">
        <v>208</v>
      </c>
    </row>
    <row r="264" spans="1:13" s="237" customFormat="1" ht="25.5" customHeight="1">
      <c r="A264" s="247">
        <v>50</v>
      </c>
      <c r="B264" s="248" t="s">
        <v>3124</v>
      </c>
      <c r="C264" s="241" t="s">
        <v>619</v>
      </c>
      <c r="D264" s="246" t="s">
        <v>3128</v>
      </c>
      <c r="E264" s="239">
        <v>40722</v>
      </c>
      <c r="F264" s="239">
        <v>40725</v>
      </c>
      <c r="G264" s="237">
        <v>9</v>
      </c>
      <c r="H264" s="241">
        <v>27733</v>
      </c>
      <c r="I264" s="261">
        <v>31383</v>
      </c>
      <c r="J264" s="237">
        <v>2</v>
      </c>
      <c r="M264" s="237">
        <v>218</v>
      </c>
    </row>
    <row r="265" spans="1:13" s="237" customFormat="1" ht="25.5" customHeight="1">
      <c r="A265" s="247">
        <v>51</v>
      </c>
      <c r="B265" s="248" t="s">
        <v>3124</v>
      </c>
      <c r="C265" s="241" t="s">
        <v>619</v>
      </c>
      <c r="D265" s="246" t="s">
        <v>3128</v>
      </c>
      <c r="E265" s="239">
        <v>40725</v>
      </c>
      <c r="F265" s="239">
        <v>40732</v>
      </c>
      <c r="G265" s="237">
        <v>9</v>
      </c>
      <c r="H265" s="241">
        <v>27733</v>
      </c>
      <c r="I265" s="261">
        <v>31383</v>
      </c>
      <c r="J265" s="237">
        <v>3</v>
      </c>
      <c r="M265" s="237">
        <v>237</v>
      </c>
    </row>
    <row r="266" spans="1:13" s="237" customFormat="1" ht="25.5" customHeight="1">
      <c r="A266" s="247">
        <v>52</v>
      </c>
      <c r="B266" s="248" t="s">
        <v>3124</v>
      </c>
      <c r="C266" s="241" t="s">
        <v>619</v>
      </c>
      <c r="D266" s="246" t="s">
        <v>3128</v>
      </c>
      <c r="E266" s="239">
        <v>40735</v>
      </c>
      <c r="F266" s="239">
        <v>40743</v>
      </c>
      <c r="G266" s="237">
        <v>9</v>
      </c>
      <c r="H266" s="241">
        <v>27733</v>
      </c>
      <c r="I266" s="261">
        <v>31383</v>
      </c>
      <c r="J266" s="237">
        <v>4</v>
      </c>
      <c r="M266" s="237">
        <v>216</v>
      </c>
    </row>
    <row r="267" spans="1:13" s="237" customFormat="1" ht="25.5" customHeight="1">
      <c r="A267" s="247">
        <v>53</v>
      </c>
      <c r="B267" s="248" t="s">
        <v>3124</v>
      </c>
      <c r="C267" s="241" t="s">
        <v>619</v>
      </c>
      <c r="D267" s="246" t="s">
        <v>3128</v>
      </c>
      <c r="E267" s="239">
        <v>40743</v>
      </c>
      <c r="F267" s="239">
        <v>40749</v>
      </c>
      <c r="G267" s="237">
        <v>9</v>
      </c>
      <c r="H267" s="241">
        <v>27733</v>
      </c>
      <c r="I267" s="261">
        <v>31383</v>
      </c>
      <c r="J267" s="237">
        <v>5</v>
      </c>
      <c r="M267" s="237">
        <v>200</v>
      </c>
    </row>
    <row r="268" spans="1:13" s="237" customFormat="1" ht="25.5" customHeight="1">
      <c r="A268" s="247">
        <v>54</v>
      </c>
      <c r="B268" s="248" t="s">
        <v>3124</v>
      </c>
      <c r="C268" s="241" t="s">
        <v>619</v>
      </c>
      <c r="D268" s="246" t="s">
        <v>3128</v>
      </c>
      <c r="E268" s="239">
        <v>40746</v>
      </c>
      <c r="F268" s="239">
        <v>40746</v>
      </c>
      <c r="G268" s="237">
        <v>9</v>
      </c>
      <c r="H268" s="241">
        <v>27733</v>
      </c>
      <c r="I268" s="261">
        <v>31383</v>
      </c>
      <c r="J268" s="237">
        <v>6</v>
      </c>
      <c r="M268" s="237">
        <v>200</v>
      </c>
    </row>
    <row r="269" spans="1:13" s="237" customFormat="1" ht="25.5" customHeight="1">
      <c r="A269" s="247">
        <v>55</v>
      </c>
      <c r="B269" s="248" t="s">
        <v>3124</v>
      </c>
      <c r="C269" s="241" t="s">
        <v>619</v>
      </c>
      <c r="D269" s="246" t="s">
        <v>3128</v>
      </c>
      <c r="E269" s="239">
        <v>40746</v>
      </c>
      <c r="F269" s="239">
        <v>40749</v>
      </c>
      <c r="G269" s="237">
        <v>10</v>
      </c>
      <c r="H269" s="241">
        <v>27734</v>
      </c>
      <c r="I269" s="261">
        <v>31389</v>
      </c>
      <c r="J269" s="237">
        <v>1</v>
      </c>
      <c r="M269" s="237">
        <v>229</v>
      </c>
    </row>
    <row r="270" spans="1:13" s="237" customFormat="1" ht="25.5" customHeight="1">
      <c r="A270" s="247">
        <v>56</v>
      </c>
      <c r="B270" s="248" t="s">
        <v>3124</v>
      </c>
      <c r="C270" s="241" t="s">
        <v>619</v>
      </c>
      <c r="D270" s="246" t="s">
        <v>3128</v>
      </c>
      <c r="E270" s="239">
        <v>40750</v>
      </c>
      <c r="F270" s="239">
        <v>40759</v>
      </c>
      <c r="G270" s="237">
        <v>10</v>
      </c>
      <c r="H270" s="241">
        <v>27734</v>
      </c>
      <c r="I270" s="261">
        <v>31389</v>
      </c>
      <c r="J270" s="237">
        <v>2</v>
      </c>
      <c r="M270" s="237">
        <v>201</v>
      </c>
    </row>
    <row r="271" spans="1:13" s="237" customFormat="1" ht="25.5" customHeight="1">
      <c r="A271" s="247">
        <v>57</v>
      </c>
      <c r="B271" s="248" t="s">
        <v>3124</v>
      </c>
      <c r="C271" s="241" t="s">
        <v>619</v>
      </c>
      <c r="D271" s="246" t="s">
        <v>3128</v>
      </c>
      <c r="E271" s="239">
        <v>40759</v>
      </c>
      <c r="F271" s="239">
        <v>40765</v>
      </c>
      <c r="G271" s="237">
        <v>10</v>
      </c>
      <c r="H271" s="241">
        <v>27734</v>
      </c>
      <c r="I271" s="261">
        <v>31389</v>
      </c>
      <c r="J271" s="237">
        <v>3</v>
      </c>
      <c r="M271" s="237">
        <v>204</v>
      </c>
    </row>
    <row r="272" spans="1:13" s="237" customFormat="1" ht="25.5" customHeight="1">
      <c r="A272" s="247">
        <v>58</v>
      </c>
      <c r="B272" s="248" t="s">
        <v>3124</v>
      </c>
      <c r="C272" s="241" t="s">
        <v>619</v>
      </c>
      <c r="D272" s="246" t="s">
        <v>3128</v>
      </c>
      <c r="E272" s="239">
        <v>40765</v>
      </c>
      <c r="F272" s="239">
        <v>40771</v>
      </c>
      <c r="G272" s="237">
        <v>10</v>
      </c>
      <c r="H272" s="241">
        <v>27734</v>
      </c>
      <c r="I272" s="261">
        <v>31389</v>
      </c>
      <c r="J272" s="237">
        <v>4</v>
      </c>
      <c r="M272" s="237">
        <v>203</v>
      </c>
    </row>
    <row r="273" spans="1:13" s="237" customFormat="1" ht="25.5" customHeight="1">
      <c r="A273" s="247">
        <v>59</v>
      </c>
      <c r="B273" s="248" t="s">
        <v>3124</v>
      </c>
      <c r="C273" s="241" t="s">
        <v>619</v>
      </c>
      <c r="D273" s="246" t="s">
        <v>3128</v>
      </c>
      <c r="E273" s="239">
        <v>40050</v>
      </c>
      <c r="F273" s="239">
        <v>40791</v>
      </c>
      <c r="G273" s="237">
        <v>10</v>
      </c>
      <c r="H273" s="241">
        <v>27734</v>
      </c>
      <c r="I273" s="261">
        <v>31389</v>
      </c>
      <c r="J273" s="237">
        <v>5</v>
      </c>
      <c r="M273" s="237">
        <v>215</v>
      </c>
    </row>
    <row r="274" spans="1:13" s="237" customFormat="1" ht="25.5" customHeight="1">
      <c r="A274" s="247">
        <v>60</v>
      </c>
      <c r="B274" s="248" t="s">
        <v>3124</v>
      </c>
      <c r="C274" s="241" t="s">
        <v>619</v>
      </c>
      <c r="D274" s="246" t="s">
        <v>3128</v>
      </c>
      <c r="E274" s="239">
        <v>40772</v>
      </c>
      <c r="F274" s="239">
        <v>40773</v>
      </c>
      <c r="G274" s="237">
        <v>10</v>
      </c>
      <c r="H274" s="241">
        <v>27734</v>
      </c>
      <c r="I274" s="261">
        <v>31389</v>
      </c>
      <c r="J274" s="237">
        <v>6</v>
      </c>
      <c r="M274" s="237">
        <v>200</v>
      </c>
    </row>
    <row r="275" spans="1:13" s="237" customFormat="1" ht="25.5" customHeight="1">
      <c r="A275" s="247">
        <v>61</v>
      </c>
      <c r="B275" s="248" t="s">
        <v>3124</v>
      </c>
      <c r="C275" s="241" t="s">
        <v>619</v>
      </c>
      <c r="D275" s="246" t="s">
        <v>3128</v>
      </c>
      <c r="E275" s="239">
        <v>40773</v>
      </c>
      <c r="F275" s="239">
        <v>40805</v>
      </c>
      <c r="G275" s="237">
        <v>11</v>
      </c>
      <c r="H275" s="241">
        <v>27735</v>
      </c>
      <c r="I275" s="261">
        <v>31344</v>
      </c>
      <c r="J275" s="237">
        <v>1</v>
      </c>
      <c r="M275" s="237">
        <v>203</v>
      </c>
    </row>
    <row r="276" spans="1:13" s="237" customFormat="1" ht="25.5" customHeight="1">
      <c r="A276" s="247">
        <v>62</v>
      </c>
      <c r="B276" s="248" t="s">
        <v>3124</v>
      </c>
      <c r="C276" s="241" t="s">
        <v>619</v>
      </c>
      <c r="D276" s="246" t="s">
        <v>3128</v>
      </c>
      <c r="E276" s="239">
        <v>40805</v>
      </c>
      <c r="F276" s="239">
        <v>40812</v>
      </c>
      <c r="G276" s="237">
        <v>11</v>
      </c>
      <c r="H276" s="241">
        <v>27735</v>
      </c>
      <c r="I276" s="261">
        <v>31344</v>
      </c>
      <c r="J276" s="237">
        <v>2</v>
      </c>
      <c r="M276" s="237">
        <v>214</v>
      </c>
    </row>
    <row r="277" spans="1:13" s="237" customFormat="1" ht="25.5" customHeight="1">
      <c r="A277" s="247">
        <v>63</v>
      </c>
      <c r="B277" s="248" t="s">
        <v>3124</v>
      </c>
      <c r="C277" s="241" t="s">
        <v>619</v>
      </c>
      <c r="D277" s="246" t="s">
        <v>3128</v>
      </c>
      <c r="E277" s="239">
        <v>40778</v>
      </c>
      <c r="F277" s="239">
        <v>40792</v>
      </c>
      <c r="G277" s="237">
        <v>11</v>
      </c>
      <c r="H277" s="241">
        <v>27735</v>
      </c>
      <c r="I277" s="261">
        <v>31344</v>
      </c>
      <c r="J277" s="237">
        <v>3</v>
      </c>
      <c r="M277" s="237">
        <v>226</v>
      </c>
    </row>
    <row r="278" spans="1:13" s="237" customFormat="1" ht="25.5" customHeight="1">
      <c r="A278" s="247">
        <v>64</v>
      </c>
      <c r="B278" s="248" t="s">
        <v>3124</v>
      </c>
      <c r="C278" s="241" t="s">
        <v>619</v>
      </c>
      <c r="D278" s="246" t="s">
        <v>3128</v>
      </c>
      <c r="E278" s="239">
        <v>40792</v>
      </c>
      <c r="F278" s="239">
        <v>40801</v>
      </c>
      <c r="G278" s="237">
        <v>11</v>
      </c>
      <c r="H278" s="241">
        <v>27735</v>
      </c>
      <c r="I278" s="261">
        <v>31344</v>
      </c>
      <c r="J278" s="237">
        <v>4</v>
      </c>
      <c r="M278" s="237">
        <v>225</v>
      </c>
    </row>
    <row r="279" spans="1:13" s="237" customFormat="1" ht="25.5" customHeight="1">
      <c r="A279" s="247">
        <v>65</v>
      </c>
      <c r="B279" s="248" t="s">
        <v>3124</v>
      </c>
      <c r="C279" s="241" t="s">
        <v>619</v>
      </c>
      <c r="D279" s="246" t="s">
        <v>3128</v>
      </c>
      <c r="E279" s="239">
        <v>40801</v>
      </c>
      <c r="F279" s="239">
        <v>40805</v>
      </c>
      <c r="G279" s="237">
        <v>11</v>
      </c>
      <c r="H279" s="241">
        <v>27735</v>
      </c>
      <c r="I279" s="261">
        <v>31344</v>
      </c>
      <c r="J279" s="237">
        <v>5</v>
      </c>
      <c r="M279" s="237">
        <v>202</v>
      </c>
    </row>
    <row r="280" spans="1:13" s="237" customFormat="1" ht="25.5" customHeight="1">
      <c r="A280" s="247">
        <v>66</v>
      </c>
      <c r="B280" s="248" t="s">
        <v>3124</v>
      </c>
      <c r="C280" s="241" t="s">
        <v>619</v>
      </c>
      <c r="D280" s="246" t="s">
        <v>3128</v>
      </c>
      <c r="E280" s="239">
        <v>40806</v>
      </c>
      <c r="F280" s="239">
        <v>40814</v>
      </c>
      <c r="G280" s="237">
        <v>11</v>
      </c>
      <c r="H280" s="241">
        <v>27735</v>
      </c>
      <c r="I280" s="261">
        <v>31344</v>
      </c>
      <c r="J280" s="237">
        <v>6</v>
      </c>
      <c r="M280" s="237">
        <v>205</v>
      </c>
    </row>
    <row r="281" spans="1:13" s="237" customFormat="1" ht="25.5" customHeight="1">
      <c r="A281" s="247">
        <v>67</v>
      </c>
      <c r="B281" s="248" t="s">
        <v>3124</v>
      </c>
      <c r="C281" s="241" t="s">
        <v>619</v>
      </c>
      <c r="D281" s="246" t="s">
        <v>3128</v>
      </c>
      <c r="E281" s="239">
        <v>40815</v>
      </c>
      <c r="F281" s="239">
        <v>40822</v>
      </c>
      <c r="G281" s="237">
        <v>12</v>
      </c>
      <c r="H281" s="241">
        <v>27736</v>
      </c>
      <c r="I281" s="261">
        <v>25222</v>
      </c>
      <c r="J281" s="237">
        <v>1</v>
      </c>
      <c r="M281" s="237">
        <v>204</v>
      </c>
    </row>
    <row r="282" spans="1:13" s="237" customFormat="1" ht="25.5" customHeight="1">
      <c r="A282" s="247">
        <v>68</v>
      </c>
      <c r="B282" s="248" t="s">
        <v>3124</v>
      </c>
      <c r="C282" s="241" t="s">
        <v>619</v>
      </c>
      <c r="D282" s="246" t="s">
        <v>3128</v>
      </c>
      <c r="E282" s="239">
        <v>40822</v>
      </c>
      <c r="F282" s="239">
        <v>40828</v>
      </c>
      <c r="G282" s="237">
        <v>12</v>
      </c>
      <c r="H282" s="241">
        <v>27736</v>
      </c>
      <c r="I282" s="261">
        <v>25222</v>
      </c>
      <c r="J282" s="237">
        <v>2</v>
      </c>
      <c r="M282" s="237">
        <v>214</v>
      </c>
    </row>
    <row r="283" spans="1:13" s="237" customFormat="1" ht="25.5" customHeight="1">
      <c r="A283" s="247">
        <v>69</v>
      </c>
      <c r="B283" s="248" t="s">
        <v>3124</v>
      </c>
      <c r="C283" s="241" t="s">
        <v>619</v>
      </c>
      <c r="D283" s="246" t="s">
        <v>3128</v>
      </c>
      <c r="E283" s="239">
        <v>40828</v>
      </c>
      <c r="F283" s="239">
        <v>40829</v>
      </c>
      <c r="G283" s="237">
        <v>12</v>
      </c>
      <c r="H283" s="241">
        <v>27736</v>
      </c>
      <c r="I283" s="261">
        <v>25222</v>
      </c>
      <c r="J283" s="237">
        <v>3</v>
      </c>
      <c r="M283" s="237">
        <v>200</v>
      </c>
    </row>
    <row r="284" spans="1:13" s="237" customFormat="1" ht="25.5" customHeight="1">
      <c r="A284" s="247">
        <v>70</v>
      </c>
      <c r="B284" s="248" t="s">
        <v>3124</v>
      </c>
      <c r="C284" s="241" t="s">
        <v>619</v>
      </c>
      <c r="D284" s="246" t="s">
        <v>3128</v>
      </c>
      <c r="E284" s="239">
        <v>40823</v>
      </c>
      <c r="F284" s="239">
        <v>40823</v>
      </c>
      <c r="G284" s="237">
        <v>12</v>
      </c>
      <c r="H284" s="241">
        <v>27736</v>
      </c>
      <c r="I284" s="261">
        <v>25222</v>
      </c>
      <c r="J284" s="237">
        <v>4</v>
      </c>
      <c r="M284" s="237">
        <v>200</v>
      </c>
    </row>
    <row r="285" spans="1:13" s="237" customFormat="1" ht="25.5" customHeight="1">
      <c r="A285" s="247">
        <v>71</v>
      </c>
      <c r="B285" s="248" t="s">
        <v>3124</v>
      </c>
      <c r="C285" s="241" t="s">
        <v>619</v>
      </c>
      <c r="D285" s="246" t="s">
        <v>3128</v>
      </c>
      <c r="E285" s="239">
        <v>40823</v>
      </c>
      <c r="F285" s="239">
        <v>40829</v>
      </c>
      <c r="G285" s="237">
        <v>12</v>
      </c>
      <c r="H285" s="241">
        <v>27736</v>
      </c>
      <c r="I285" s="261">
        <v>25222</v>
      </c>
      <c r="J285" s="237">
        <v>5</v>
      </c>
      <c r="M285" s="237">
        <v>216</v>
      </c>
    </row>
    <row r="286" spans="1:13" s="237" customFormat="1" ht="25.5" customHeight="1">
      <c r="A286" s="247">
        <v>72</v>
      </c>
      <c r="B286" s="248" t="s">
        <v>3124</v>
      </c>
      <c r="C286" s="241" t="s">
        <v>619</v>
      </c>
      <c r="D286" s="246" t="s">
        <v>3128</v>
      </c>
      <c r="E286" s="239">
        <v>40834</v>
      </c>
      <c r="F286" s="239">
        <v>40837</v>
      </c>
      <c r="G286" s="237">
        <v>12</v>
      </c>
      <c r="H286" s="241">
        <v>27736</v>
      </c>
      <c r="I286" s="261">
        <v>25222</v>
      </c>
      <c r="J286" s="237">
        <v>6</v>
      </c>
      <c r="M286" s="237">
        <v>221</v>
      </c>
    </row>
    <row r="287" spans="1:13" s="237" customFormat="1" ht="25.5" customHeight="1">
      <c r="A287" s="247">
        <v>73</v>
      </c>
      <c r="B287" s="248" t="s">
        <v>3124</v>
      </c>
      <c r="C287" s="241" t="s">
        <v>619</v>
      </c>
      <c r="D287" s="246" t="s">
        <v>3128</v>
      </c>
      <c r="E287" s="239">
        <v>40840</v>
      </c>
      <c r="F287" s="239">
        <v>40849</v>
      </c>
      <c r="G287" s="237">
        <v>13</v>
      </c>
      <c r="H287" s="241">
        <v>27737</v>
      </c>
      <c r="I287" s="261">
        <v>31391</v>
      </c>
      <c r="J287" s="237">
        <v>1</v>
      </c>
      <c r="M287" s="237">
        <v>200</v>
      </c>
    </row>
    <row r="288" spans="1:13" s="237" customFormat="1" ht="25.5" customHeight="1">
      <c r="A288" s="247">
        <v>74</v>
      </c>
      <c r="B288" s="248" t="s">
        <v>3124</v>
      </c>
      <c r="C288" s="241" t="s">
        <v>619</v>
      </c>
      <c r="D288" s="246" t="s">
        <v>3128</v>
      </c>
      <c r="E288" s="239">
        <v>40849</v>
      </c>
      <c r="F288" s="239">
        <v>40856</v>
      </c>
      <c r="G288" s="237">
        <v>13</v>
      </c>
      <c r="H288" s="241">
        <v>27737</v>
      </c>
      <c r="I288" s="261">
        <v>31391</v>
      </c>
      <c r="J288" s="237">
        <v>2</v>
      </c>
      <c r="M288" s="237">
        <v>213</v>
      </c>
    </row>
    <row r="289" spans="1:13" s="237" customFormat="1" ht="25.5" customHeight="1">
      <c r="A289" s="247">
        <v>75</v>
      </c>
      <c r="B289" s="248" t="s">
        <v>3124</v>
      </c>
      <c r="C289" s="241" t="s">
        <v>619</v>
      </c>
      <c r="D289" s="246" t="s">
        <v>3128</v>
      </c>
      <c r="E289" s="239">
        <v>40857</v>
      </c>
      <c r="F289" s="239">
        <v>40863</v>
      </c>
      <c r="G289" s="237">
        <v>13</v>
      </c>
      <c r="H289" s="241">
        <v>27737</v>
      </c>
      <c r="I289" s="261">
        <v>31391</v>
      </c>
      <c r="J289" s="237">
        <v>3</v>
      </c>
      <c r="M289" s="237">
        <v>202</v>
      </c>
    </row>
    <row r="290" spans="1:13" s="237" customFormat="1" ht="25.5" customHeight="1">
      <c r="A290" s="247">
        <v>76</v>
      </c>
      <c r="B290" s="248" t="s">
        <v>3124</v>
      </c>
      <c r="C290" s="241" t="s">
        <v>619</v>
      </c>
      <c r="D290" s="246" t="s">
        <v>3128</v>
      </c>
      <c r="E290" s="239">
        <v>40863</v>
      </c>
      <c r="F290" s="239">
        <v>40864</v>
      </c>
      <c r="G290" s="237">
        <v>13</v>
      </c>
      <c r="H290" s="241">
        <v>27737</v>
      </c>
      <c r="I290" s="261">
        <v>31391</v>
      </c>
      <c r="J290" s="237">
        <v>4</v>
      </c>
      <c r="M290" s="237">
        <v>221</v>
      </c>
    </row>
    <row r="291" spans="1:13" s="237" customFormat="1" ht="25.5" customHeight="1">
      <c r="A291" s="247">
        <v>77</v>
      </c>
      <c r="B291" s="248" t="s">
        <v>3124</v>
      </c>
      <c r="C291" s="241" t="s">
        <v>619</v>
      </c>
      <c r="D291" s="246" t="s">
        <v>3128</v>
      </c>
      <c r="E291" s="239">
        <v>40864</v>
      </c>
      <c r="F291" s="239">
        <v>40868</v>
      </c>
      <c r="G291" s="237">
        <v>13</v>
      </c>
      <c r="H291" s="241">
        <v>27737</v>
      </c>
      <c r="I291" s="261">
        <v>31391</v>
      </c>
      <c r="J291" s="237">
        <v>5</v>
      </c>
      <c r="M291" s="237">
        <v>194</v>
      </c>
    </row>
    <row r="292" spans="1:13" s="237" customFormat="1" ht="25.5" customHeight="1">
      <c r="A292" s="247">
        <v>78</v>
      </c>
      <c r="B292" s="248" t="s">
        <v>3124</v>
      </c>
      <c r="C292" s="241" t="s">
        <v>619</v>
      </c>
      <c r="D292" s="246" t="s">
        <v>3128</v>
      </c>
      <c r="E292" s="239">
        <v>40868</v>
      </c>
      <c r="F292" s="239">
        <v>40872</v>
      </c>
      <c r="G292" s="237">
        <v>13</v>
      </c>
      <c r="H292" s="241">
        <v>27737</v>
      </c>
      <c r="I292" s="261">
        <v>31391</v>
      </c>
      <c r="J292" s="237">
        <v>6</v>
      </c>
      <c r="M292" s="237">
        <v>211</v>
      </c>
    </row>
    <row r="293" spans="1:13" s="237" customFormat="1" ht="25.5" customHeight="1">
      <c r="A293" s="247">
        <v>79</v>
      </c>
      <c r="B293" s="248" t="s">
        <v>3124</v>
      </c>
      <c r="C293" s="241" t="s">
        <v>619</v>
      </c>
      <c r="D293" s="246" t="s">
        <v>3128</v>
      </c>
      <c r="E293" s="239">
        <v>40870</v>
      </c>
      <c r="F293" s="239">
        <v>40877</v>
      </c>
      <c r="G293" s="237">
        <v>14</v>
      </c>
      <c r="H293" s="241">
        <v>27738</v>
      </c>
      <c r="I293" s="261">
        <v>25226</v>
      </c>
      <c r="J293" s="237">
        <v>1</v>
      </c>
      <c r="M293" s="237">
        <v>203</v>
      </c>
    </row>
    <row r="294" spans="1:13" s="237" customFormat="1" ht="25.5" customHeight="1">
      <c r="A294" s="247">
        <v>80</v>
      </c>
      <c r="B294" s="248" t="s">
        <v>3124</v>
      </c>
      <c r="C294" s="241" t="s">
        <v>619</v>
      </c>
      <c r="D294" s="246" t="s">
        <v>3128</v>
      </c>
      <c r="E294" s="239">
        <v>40877</v>
      </c>
      <c r="F294" s="239">
        <v>40889</v>
      </c>
      <c r="G294" s="237">
        <v>14</v>
      </c>
      <c r="H294" s="241">
        <v>27738</v>
      </c>
      <c r="I294" s="261">
        <v>25226</v>
      </c>
      <c r="J294" s="237">
        <v>2</v>
      </c>
      <c r="M294" s="237">
        <v>201</v>
      </c>
    </row>
    <row r="295" spans="1:13" s="237" customFormat="1" ht="25.5" customHeight="1">
      <c r="A295" s="247">
        <v>81</v>
      </c>
      <c r="B295" s="248" t="s">
        <v>3124</v>
      </c>
      <c r="C295" s="241" t="s">
        <v>619</v>
      </c>
      <c r="D295" s="246" t="s">
        <v>3128</v>
      </c>
      <c r="E295" s="239">
        <v>40889</v>
      </c>
      <c r="F295" s="239">
        <v>40889</v>
      </c>
      <c r="G295" s="237">
        <v>14</v>
      </c>
      <c r="H295" s="241">
        <v>27738</v>
      </c>
      <c r="I295" s="261">
        <v>25226</v>
      </c>
      <c r="J295" s="237">
        <v>3</v>
      </c>
      <c r="M295" s="237">
        <v>215</v>
      </c>
    </row>
    <row r="296" spans="1:13" s="237" customFormat="1" ht="25.5" customHeight="1">
      <c r="A296" s="247">
        <v>82</v>
      </c>
      <c r="B296" s="248" t="s">
        <v>3124</v>
      </c>
      <c r="C296" s="241" t="s">
        <v>619</v>
      </c>
      <c r="D296" s="246" t="s">
        <v>3128</v>
      </c>
      <c r="E296" s="239">
        <v>40891</v>
      </c>
      <c r="F296" s="239">
        <v>40903</v>
      </c>
      <c r="G296" s="237">
        <v>14</v>
      </c>
      <c r="H296" s="241">
        <v>27738</v>
      </c>
      <c r="I296" s="261">
        <v>25226</v>
      </c>
      <c r="J296" s="237">
        <v>4</v>
      </c>
      <c r="M296" s="237">
        <v>218</v>
      </c>
    </row>
    <row r="297" spans="1:13" s="237" customFormat="1" ht="25.5" customHeight="1">
      <c r="A297" s="247">
        <v>83</v>
      </c>
      <c r="B297" s="248" t="s">
        <v>3124</v>
      </c>
      <c r="C297" s="241" t="s">
        <v>619</v>
      </c>
      <c r="D297" s="246" t="s">
        <v>3128</v>
      </c>
      <c r="E297" s="239">
        <v>40903</v>
      </c>
      <c r="F297" s="239">
        <v>40905</v>
      </c>
      <c r="G297" s="237">
        <v>14</v>
      </c>
      <c r="H297" s="241">
        <v>27738</v>
      </c>
      <c r="I297" s="261">
        <v>25226</v>
      </c>
      <c r="J297" s="237">
        <v>5</v>
      </c>
      <c r="M297" s="237">
        <v>201</v>
      </c>
    </row>
    <row r="298" spans="1:13" s="237" customFormat="1" ht="25.5" customHeight="1">
      <c r="A298" s="247">
        <v>84</v>
      </c>
      <c r="B298" s="248" t="s">
        <v>3124</v>
      </c>
      <c r="C298" s="241" t="s">
        <v>619</v>
      </c>
      <c r="D298" s="246" t="s">
        <v>3128</v>
      </c>
      <c r="E298" s="239">
        <v>40905</v>
      </c>
      <c r="F298" s="239">
        <v>40907</v>
      </c>
      <c r="G298" s="237">
        <v>14</v>
      </c>
      <c r="H298" s="241">
        <v>27738</v>
      </c>
      <c r="I298" s="261">
        <v>25226</v>
      </c>
      <c r="J298" s="237">
        <v>6</v>
      </c>
      <c r="M298" s="237">
        <v>129</v>
      </c>
    </row>
    <row r="299" spans="1:13" s="237" customFormat="1" ht="25.5" customHeight="1">
      <c r="A299" s="247">
        <v>85</v>
      </c>
      <c r="B299" s="248" t="s">
        <v>3124</v>
      </c>
      <c r="C299" s="241" t="s">
        <v>619</v>
      </c>
      <c r="D299" s="246" t="s">
        <v>3129</v>
      </c>
      <c r="E299" s="239">
        <v>40548</v>
      </c>
      <c r="F299" s="239">
        <v>40582</v>
      </c>
      <c r="G299" s="237">
        <v>15</v>
      </c>
      <c r="H299" s="241">
        <v>27739</v>
      </c>
      <c r="I299" s="261">
        <v>31377</v>
      </c>
      <c r="J299" s="237">
        <v>1</v>
      </c>
      <c r="M299" s="237">
        <v>234</v>
      </c>
    </row>
    <row r="300" spans="1:13" s="237" customFormat="1" ht="25.5" customHeight="1">
      <c r="A300" s="247">
        <v>86</v>
      </c>
      <c r="B300" s="248" t="s">
        <v>3124</v>
      </c>
      <c r="C300" s="241" t="s">
        <v>619</v>
      </c>
      <c r="D300" s="246" t="s">
        <v>3129</v>
      </c>
      <c r="E300" s="239">
        <v>40583</v>
      </c>
      <c r="F300" s="239">
        <v>40618</v>
      </c>
      <c r="G300" s="237">
        <v>15</v>
      </c>
      <c r="H300" s="241">
        <v>27739</v>
      </c>
      <c r="I300" s="261">
        <v>31377</v>
      </c>
      <c r="J300" s="237">
        <v>2</v>
      </c>
      <c r="M300" s="237">
        <v>200</v>
      </c>
    </row>
    <row r="301" spans="1:13" s="237" customFormat="1" ht="25.5" customHeight="1">
      <c r="A301" s="247">
        <v>87</v>
      </c>
      <c r="B301" s="248" t="s">
        <v>3124</v>
      </c>
      <c r="C301" s="241" t="s">
        <v>619</v>
      </c>
      <c r="D301" s="246" t="s">
        <v>3129</v>
      </c>
      <c r="E301" s="239">
        <v>40619</v>
      </c>
      <c r="F301" s="239">
        <v>40634</v>
      </c>
      <c r="G301" s="237">
        <v>15</v>
      </c>
      <c r="H301" s="241">
        <v>27739</v>
      </c>
      <c r="I301" s="261">
        <v>31377</v>
      </c>
      <c r="J301" s="237">
        <v>3</v>
      </c>
      <c r="M301" s="237">
        <v>205</v>
      </c>
    </row>
    <row r="302" spans="1:13" s="237" customFormat="1" ht="25.5" customHeight="1">
      <c r="A302" s="247">
        <v>88</v>
      </c>
      <c r="B302" s="248" t="s">
        <v>3124</v>
      </c>
      <c r="C302" s="241" t="s">
        <v>619</v>
      </c>
      <c r="D302" s="246" t="s">
        <v>3129</v>
      </c>
      <c r="E302" s="239">
        <v>40632</v>
      </c>
      <c r="F302" s="239">
        <v>40645</v>
      </c>
      <c r="G302" s="237">
        <v>15</v>
      </c>
      <c r="H302" s="241">
        <v>27739</v>
      </c>
      <c r="I302" s="261">
        <v>31377</v>
      </c>
      <c r="J302" s="237">
        <v>4</v>
      </c>
      <c r="M302" s="237">
        <v>211</v>
      </c>
    </row>
    <row r="303" spans="1:13" s="237" customFormat="1" ht="25.5" customHeight="1">
      <c r="A303" s="247">
        <v>89</v>
      </c>
      <c r="B303" s="248" t="s">
        <v>3124</v>
      </c>
      <c r="C303" s="241" t="s">
        <v>619</v>
      </c>
      <c r="D303" s="246" t="s">
        <v>3129</v>
      </c>
      <c r="E303" s="239">
        <v>40648</v>
      </c>
      <c r="F303" s="239">
        <v>40668</v>
      </c>
      <c r="G303" s="237">
        <v>15</v>
      </c>
      <c r="H303" s="241">
        <v>27739</v>
      </c>
      <c r="I303" s="261">
        <v>31377</v>
      </c>
      <c r="J303" s="237">
        <v>5</v>
      </c>
      <c r="M303" s="237">
        <v>207</v>
      </c>
    </row>
    <row r="304" spans="1:13" s="236" customFormat="1" ht="25.5" customHeight="1">
      <c r="A304" s="247">
        <v>90</v>
      </c>
      <c r="B304" s="248" t="s">
        <v>3124</v>
      </c>
      <c r="C304" s="241" t="s">
        <v>619</v>
      </c>
      <c r="D304" s="246" t="s">
        <v>3129</v>
      </c>
      <c r="E304" s="239">
        <v>40675</v>
      </c>
      <c r="F304" s="239">
        <v>40687</v>
      </c>
      <c r="G304" s="237">
        <v>15</v>
      </c>
      <c r="H304" s="241">
        <v>27739</v>
      </c>
      <c r="I304" s="261">
        <v>31377</v>
      </c>
      <c r="J304" s="237">
        <v>6</v>
      </c>
      <c r="K304" s="237"/>
      <c r="L304" s="237"/>
      <c r="M304" s="237">
        <v>198</v>
      </c>
    </row>
    <row r="305" spans="1:13" s="236" customFormat="1" ht="25.5" customHeight="1">
      <c r="A305" s="247">
        <v>91</v>
      </c>
      <c r="B305" s="248" t="s">
        <v>3124</v>
      </c>
      <c r="C305" s="241" t="s">
        <v>619</v>
      </c>
      <c r="D305" s="246" t="s">
        <v>3129</v>
      </c>
      <c r="E305" s="239">
        <v>40689</v>
      </c>
      <c r="F305" s="239">
        <v>40711</v>
      </c>
      <c r="G305" s="237">
        <v>16</v>
      </c>
      <c r="H305" s="241">
        <v>27740</v>
      </c>
      <c r="I305" s="261">
        <v>31347</v>
      </c>
      <c r="J305" s="237">
        <v>1</v>
      </c>
      <c r="K305" s="237"/>
      <c r="L305" s="237"/>
      <c r="M305" s="237">
        <v>196</v>
      </c>
    </row>
    <row r="306" spans="1:13" s="236" customFormat="1" ht="25.5" customHeight="1">
      <c r="A306" s="247">
        <v>92</v>
      </c>
      <c r="B306" s="248" t="s">
        <v>3124</v>
      </c>
      <c r="C306" s="241" t="s">
        <v>619</v>
      </c>
      <c r="D306" s="246" t="s">
        <v>3129</v>
      </c>
      <c r="E306" s="239">
        <v>40711</v>
      </c>
      <c r="F306" s="239">
        <v>40739</v>
      </c>
      <c r="G306" s="237">
        <v>16</v>
      </c>
      <c r="H306" s="241">
        <v>27740</v>
      </c>
      <c r="I306" s="261">
        <v>31347</v>
      </c>
      <c r="J306" s="237">
        <v>2</v>
      </c>
      <c r="K306" s="237"/>
      <c r="L306" s="237"/>
      <c r="M306" s="237">
        <v>210</v>
      </c>
    </row>
    <row r="307" spans="1:13" s="236" customFormat="1" ht="25.5" customHeight="1">
      <c r="A307" s="247">
        <v>93</v>
      </c>
      <c r="B307" s="248" t="s">
        <v>3124</v>
      </c>
      <c r="C307" s="241" t="s">
        <v>619</v>
      </c>
      <c r="D307" s="246" t="s">
        <v>3129</v>
      </c>
      <c r="E307" s="239">
        <v>40743</v>
      </c>
      <c r="F307" s="239">
        <v>40751</v>
      </c>
      <c r="G307" s="237">
        <v>16</v>
      </c>
      <c r="H307" s="241">
        <v>27740</v>
      </c>
      <c r="I307" s="261">
        <v>31347</v>
      </c>
      <c r="J307" s="237">
        <v>3</v>
      </c>
      <c r="K307" s="237"/>
      <c r="L307" s="237"/>
      <c r="M307" s="237">
        <v>189</v>
      </c>
    </row>
    <row r="308" spans="1:13" s="236" customFormat="1" ht="25.5" customHeight="1">
      <c r="A308" s="247">
        <v>94</v>
      </c>
      <c r="B308" s="248" t="s">
        <v>3124</v>
      </c>
      <c r="C308" s="241" t="s">
        <v>619</v>
      </c>
      <c r="D308" s="246" t="s">
        <v>3129</v>
      </c>
      <c r="E308" s="239">
        <v>40760</v>
      </c>
      <c r="F308" s="239">
        <v>40765</v>
      </c>
      <c r="G308" s="237">
        <v>16</v>
      </c>
      <c r="H308" s="241">
        <v>27740</v>
      </c>
      <c r="I308" s="261">
        <v>31347</v>
      </c>
      <c r="J308" s="237">
        <v>4</v>
      </c>
      <c r="K308" s="237"/>
      <c r="L308" s="237"/>
      <c r="M308" s="237">
        <v>209</v>
      </c>
    </row>
    <row r="309" spans="1:13" s="236" customFormat="1" ht="25.5" customHeight="1">
      <c r="A309" s="247">
        <v>95</v>
      </c>
      <c r="B309" s="248" t="s">
        <v>3124</v>
      </c>
      <c r="C309" s="241" t="s">
        <v>619</v>
      </c>
      <c r="D309" s="246" t="s">
        <v>3129</v>
      </c>
      <c r="E309" s="239">
        <v>40765</v>
      </c>
      <c r="F309" s="239">
        <v>40800</v>
      </c>
      <c r="G309" s="237">
        <v>16</v>
      </c>
      <c r="H309" s="241">
        <v>27740</v>
      </c>
      <c r="I309" s="261">
        <v>31347</v>
      </c>
      <c r="J309" s="237">
        <v>5</v>
      </c>
      <c r="K309" s="237"/>
      <c r="L309" s="237"/>
      <c r="M309" s="237">
        <v>244</v>
      </c>
    </row>
    <row r="310" spans="1:13" s="236" customFormat="1" ht="25.5" customHeight="1">
      <c r="A310" s="247">
        <v>96</v>
      </c>
      <c r="B310" s="248" t="s">
        <v>3124</v>
      </c>
      <c r="C310" s="241" t="s">
        <v>619</v>
      </c>
      <c r="D310" s="246" t="s">
        <v>3129</v>
      </c>
      <c r="E310" s="239">
        <v>40805</v>
      </c>
      <c r="F310" s="239">
        <v>40865</v>
      </c>
      <c r="G310" s="237">
        <v>16</v>
      </c>
      <c r="H310" s="241">
        <v>27740</v>
      </c>
      <c r="I310" s="261">
        <v>31347</v>
      </c>
      <c r="J310" s="237">
        <v>6</v>
      </c>
      <c r="K310" s="237"/>
      <c r="L310" s="237"/>
      <c r="M310" s="237">
        <v>202</v>
      </c>
    </row>
    <row r="311" spans="1:13" s="236" customFormat="1" ht="25.5" customHeight="1">
      <c r="A311" s="247">
        <v>97</v>
      </c>
      <c r="B311" s="248" t="s">
        <v>3124</v>
      </c>
      <c r="C311" s="241" t="s">
        <v>619</v>
      </c>
      <c r="D311" s="246" t="s">
        <v>3129</v>
      </c>
      <c r="E311" s="239">
        <v>40865</v>
      </c>
      <c r="F311" s="239">
        <v>40886</v>
      </c>
      <c r="G311" s="237">
        <v>17</v>
      </c>
      <c r="H311" s="241">
        <v>27741</v>
      </c>
      <c r="I311" s="261">
        <v>31352</v>
      </c>
      <c r="J311" s="237">
        <v>1</v>
      </c>
      <c r="K311" s="237"/>
      <c r="L311" s="237"/>
      <c r="M311" s="237">
        <v>201</v>
      </c>
    </row>
    <row r="312" spans="1:13" s="236" customFormat="1" ht="25.5" customHeight="1">
      <c r="A312" s="247">
        <v>98</v>
      </c>
      <c r="B312" s="248" t="s">
        <v>3124</v>
      </c>
      <c r="C312" s="241" t="s">
        <v>619</v>
      </c>
      <c r="D312" s="246" t="s">
        <v>3129</v>
      </c>
      <c r="E312" s="239">
        <v>40889</v>
      </c>
      <c r="F312" s="239">
        <v>40907</v>
      </c>
      <c r="G312" s="237">
        <v>17</v>
      </c>
      <c r="H312" s="241">
        <v>27741</v>
      </c>
      <c r="I312" s="261">
        <v>31352</v>
      </c>
      <c r="J312" s="237">
        <v>2</v>
      </c>
      <c r="K312" s="237"/>
      <c r="L312" s="237"/>
      <c r="M312" s="237">
        <v>143</v>
      </c>
    </row>
    <row r="313" spans="1:13" s="236" customFormat="1" ht="25.5" customHeight="1">
      <c r="A313" s="247">
        <v>99</v>
      </c>
      <c r="B313" s="248" t="s">
        <v>3124</v>
      </c>
      <c r="C313" s="241" t="s">
        <v>619</v>
      </c>
      <c r="D313" s="246" t="s">
        <v>3130</v>
      </c>
      <c r="E313" s="239">
        <v>40554</v>
      </c>
      <c r="F313" s="239">
        <v>40630</v>
      </c>
      <c r="G313" s="237">
        <v>17</v>
      </c>
      <c r="H313" s="241">
        <v>27741</v>
      </c>
      <c r="I313" s="261">
        <v>31352</v>
      </c>
      <c r="J313" s="237">
        <v>3</v>
      </c>
      <c r="K313" s="237"/>
      <c r="L313" s="237"/>
      <c r="M313" s="237">
        <v>207</v>
      </c>
    </row>
    <row r="314" spans="1:13" s="236" customFormat="1" ht="25.5" customHeight="1">
      <c r="A314" s="247">
        <v>100</v>
      </c>
      <c r="B314" s="248" t="s">
        <v>3124</v>
      </c>
      <c r="C314" s="241" t="s">
        <v>619</v>
      </c>
      <c r="D314" s="246" t="s">
        <v>3130</v>
      </c>
      <c r="E314" s="239">
        <v>40634</v>
      </c>
      <c r="F314" s="239">
        <v>40658</v>
      </c>
      <c r="G314" s="237">
        <v>17</v>
      </c>
      <c r="H314" s="241">
        <v>27741</v>
      </c>
      <c r="I314" s="261">
        <v>31352</v>
      </c>
      <c r="J314" s="237">
        <v>4</v>
      </c>
      <c r="K314" s="237"/>
      <c r="L314" s="237"/>
      <c r="M314" s="237">
        <v>208</v>
      </c>
    </row>
    <row r="315" spans="1:13" s="236" customFormat="1" ht="25.5" customHeight="1">
      <c r="A315" s="247">
        <v>101</v>
      </c>
      <c r="B315" s="248" t="s">
        <v>3124</v>
      </c>
      <c r="C315" s="241" t="s">
        <v>619</v>
      </c>
      <c r="D315" s="246" t="s">
        <v>3130</v>
      </c>
      <c r="E315" s="239">
        <v>40658</v>
      </c>
      <c r="F315" s="239">
        <v>40658</v>
      </c>
      <c r="G315" s="237">
        <v>17</v>
      </c>
      <c r="H315" s="241">
        <v>27741</v>
      </c>
      <c r="I315" s="261">
        <v>31352</v>
      </c>
      <c r="J315" s="237">
        <v>5</v>
      </c>
      <c r="K315" s="237"/>
      <c r="L315" s="237"/>
      <c r="M315" s="237">
        <v>189</v>
      </c>
    </row>
    <row r="316" spans="1:13" s="236" customFormat="1" ht="25.5" customHeight="1">
      <c r="A316" s="247">
        <v>102</v>
      </c>
      <c r="B316" s="248" t="s">
        <v>3124</v>
      </c>
      <c r="C316" s="241" t="s">
        <v>619</v>
      </c>
      <c r="D316" s="246" t="s">
        <v>3130</v>
      </c>
      <c r="E316" s="239">
        <v>40658</v>
      </c>
      <c r="F316" s="239">
        <v>40658</v>
      </c>
      <c r="G316" s="237">
        <v>17</v>
      </c>
      <c r="H316" s="241">
        <v>27741</v>
      </c>
      <c r="I316" s="261">
        <v>31352</v>
      </c>
      <c r="J316" s="237">
        <v>6</v>
      </c>
      <c r="K316" s="237"/>
      <c r="L316" s="237"/>
      <c r="M316" s="237">
        <v>148</v>
      </c>
    </row>
    <row r="317" spans="1:13" s="236" customFormat="1" ht="25.5" customHeight="1">
      <c r="A317" s="247">
        <v>103</v>
      </c>
      <c r="B317" s="248" t="s">
        <v>3124</v>
      </c>
      <c r="C317" s="241" t="s">
        <v>619</v>
      </c>
      <c r="D317" s="246" t="s">
        <v>3130</v>
      </c>
      <c r="E317" s="239">
        <v>40658</v>
      </c>
      <c r="F317" s="239">
        <v>40658</v>
      </c>
      <c r="G317" s="237">
        <v>17</v>
      </c>
      <c r="H317" s="241">
        <v>27741</v>
      </c>
      <c r="I317" s="261">
        <v>31352</v>
      </c>
      <c r="J317" s="237">
        <v>7</v>
      </c>
      <c r="K317" s="237"/>
      <c r="L317" s="237"/>
      <c r="M317" s="237">
        <v>139</v>
      </c>
    </row>
    <row r="318" spans="1:13" s="236" customFormat="1" ht="25.5" customHeight="1">
      <c r="A318" s="247">
        <v>104</v>
      </c>
      <c r="B318" s="248" t="s">
        <v>3124</v>
      </c>
      <c r="C318" s="241" t="s">
        <v>619</v>
      </c>
      <c r="D318" s="246" t="s">
        <v>3130</v>
      </c>
      <c r="E318" s="239">
        <v>40676</v>
      </c>
      <c r="F318" s="239">
        <v>40694</v>
      </c>
      <c r="G318" s="237">
        <v>18</v>
      </c>
      <c r="H318" s="241">
        <v>27742</v>
      </c>
      <c r="I318" s="261">
        <v>31349</v>
      </c>
      <c r="J318" s="237">
        <v>1</v>
      </c>
      <c r="K318" s="237"/>
      <c r="L318" s="237"/>
      <c r="M318" s="237">
        <v>131</v>
      </c>
    </row>
    <row r="319" spans="1:13" s="236" customFormat="1" ht="25.5" customHeight="1">
      <c r="A319" s="247">
        <v>105</v>
      </c>
      <c r="B319" s="248" t="s">
        <v>3124</v>
      </c>
      <c r="C319" s="241" t="s">
        <v>619</v>
      </c>
      <c r="D319" s="246" t="s">
        <v>3130</v>
      </c>
      <c r="E319" s="239">
        <v>40696</v>
      </c>
      <c r="F319" s="239">
        <v>40772</v>
      </c>
      <c r="G319" s="237">
        <v>18</v>
      </c>
      <c r="H319" s="241">
        <v>27742</v>
      </c>
      <c r="I319" s="261">
        <v>31349</v>
      </c>
      <c r="J319" s="237">
        <v>2</v>
      </c>
      <c r="K319" s="237"/>
      <c r="L319" s="237"/>
      <c r="M319" s="237">
        <v>203</v>
      </c>
    </row>
    <row r="320" spans="1:13" s="236" customFormat="1" ht="25.5" customHeight="1">
      <c r="A320" s="247">
        <v>106</v>
      </c>
      <c r="B320" s="248" t="s">
        <v>3124</v>
      </c>
      <c r="C320" s="241" t="s">
        <v>619</v>
      </c>
      <c r="D320" s="246" t="s">
        <v>3130</v>
      </c>
      <c r="E320" s="239">
        <v>40772</v>
      </c>
      <c r="F320" s="239">
        <v>40828</v>
      </c>
      <c r="G320" s="237">
        <v>18</v>
      </c>
      <c r="H320" s="241">
        <v>27742</v>
      </c>
      <c r="I320" s="261">
        <v>31349</v>
      </c>
      <c r="J320" s="237">
        <v>3</v>
      </c>
      <c r="K320" s="237"/>
      <c r="L320" s="237"/>
      <c r="M320" s="237">
        <v>183</v>
      </c>
    </row>
    <row r="321" spans="1:13" s="236" customFormat="1" ht="25.5" customHeight="1">
      <c r="A321" s="247">
        <v>107</v>
      </c>
      <c r="B321" s="248" t="s">
        <v>3124</v>
      </c>
      <c r="C321" s="241" t="s">
        <v>619</v>
      </c>
      <c r="D321" s="246" t="s">
        <v>3130</v>
      </c>
      <c r="E321" s="239">
        <v>40856</v>
      </c>
      <c r="F321" s="239">
        <v>40907</v>
      </c>
      <c r="G321" s="237">
        <v>18</v>
      </c>
      <c r="H321" s="241">
        <v>27742</v>
      </c>
      <c r="I321" s="261">
        <v>31349</v>
      </c>
      <c r="J321" s="237">
        <v>4</v>
      </c>
      <c r="K321" s="237"/>
      <c r="L321" s="237"/>
      <c r="M321" s="237">
        <v>230</v>
      </c>
    </row>
    <row r="322" spans="1:13" s="236" customFormat="1" ht="25.5" customHeight="1">
      <c r="A322" s="247">
        <v>108</v>
      </c>
      <c r="B322" s="248" t="s">
        <v>3124</v>
      </c>
      <c r="C322" s="241" t="s">
        <v>619</v>
      </c>
      <c r="D322" s="246" t="s">
        <v>3131</v>
      </c>
      <c r="E322" s="239">
        <v>40555</v>
      </c>
      <c r="F322" s="239">
        <v>40610</v>
      </c>
      <c r="G322" s="237">
        <v>18</v>
      </c>
      <c r="H322" s="241">
        <v>27742</v>
      </c>
      <c r="I322" s="261">
        <v>31349</v>
      </c>
      <c r="J322" s="237">
        <v>5</v>
      </c>
      <c r="K322" s="237"/>
      <c r="L322" s="237"/>
      <c r="M322" s="237">
        <v>214</v>
      </c>
    </row>
    <row r="323" spans="1:13" s="236" customFormat="1" ht="25.5" customHeight="1">
      <c r="A323" s="247">
        <v>109</v>
      </c>
      <c r="B323" s="248" t="s">
        <v>3124</v>
      </c>
      <c r="C323" s="241" t="s">
        <v>619</v>
      </c>
      <c r="D323" s="246" t="s">
        <v>3131</v>
      </c>
      <c r="E323" s="239">
        <v>40610</v>
      </c>
      <c r="F323" s="239">
        <v>40627</v>
      </c>
      <c r="G323" s="237">
        <v>18</v>
      </c>
      <c r="H323" s="241">
        <v>27742</v>
      </c>
      <c r="I323" s="261">
        <v>31349</v>
      </c>
      <c r="J323" s="237">
        <v>6</v>
      </c>
      <c r="K323" s="237"/>
      <c r="L323" s="237"/>
      <c r="M323" s="237">
        <v>207</v>
      </c>
    </row>
    <row r="324" spans="1:13" s="236" customFormat="1" ht="25.5" customHeight="1">
      <c r="A324" s="247">
        <v>110</v>
      </c>
      <c r="B324" s="248" t="s">
        <v>3124</v>
      </c>
      <c r="C324" s="241" t="s">
        <v>619</v>
      </c>
      <c r="D324" s="246" t="s">
        <v>3131</v>
      </c>
      <c r="E324" s="239">
        <v>40627</v>
      </c>
      <c r="F324" s="239">
        <v>40665</v>
      </c>
      <c r="G324" s="237">
        <v>19</v>
      </c>
      <c r="H324" s="241">
        <v>27743</v>
      </c>
      <c r="I324" s="261">
        <v>31407</v>
      </c>
      <c r="J324" s="237">
        <v>1</v>
      </c>
      <c r="K324" s="237"/>
      <c r="L324" s="237"/>
      <c r="M324" s="237">
        <v>203</v>
      </c>
    </row>
    <row r="325" spans="1:13" s="236" customFormat="1" ht="25.5" customHeight="1">
      <c r="A325" s="247">
        <v>111</v>
      </c>
      <c r="B325" s="248" t="s">
        <v>3124</v>
      </c>
      <c r="C325" s="241" t="s">
        <v>619</v>
      </c>
      <c r="D325" s="246" t="s">
        <v>3131</v>
      </c>
      <c r="E325" s="239">
        <v>40665</v>
      </c>
      <c r="F325" s="239">
        <v>40686</v>
      </c>
      <c r="G325" s="237">
        <v>19</v>
      </c>
      <c r="H325" s="241">
        <v>27743</v>
      </c>
      <c r="I325" s="261">
        <v>31407</v>
      </c>
      <c r="J325" s="237">
        <v>2</v>
      </c>
      <c r="K325" s="237"/>
      <c r="L325" s="237"/>
      <c r="M325" s="237">
        <v>206</v>
      </c>
    </row>
    <row r="326" spans="1:13" s="236" customFormat="1" ht="25.5" customHeight="1">
      <c r="A326" s="247">
        <v>112</v>
      </c>
      <c r="B326" s="248" t="s">
        <v>3124</v>
      </c>
      <c r="C326" s="241" t="s">
        <v>619</v>
      </c>
      <c r="D326" s="246" t="s">
        <v>3131</v>
      </c>
      <c r="E326" s="239" t="s">
        <v>871</v>
      </c>
      <c r="F326" s="239">
        <v>40696</v>
      </c>
      <c r="G326" s="237">
        <v>19</v>
      </c>
      <c r="H326" s="241">
        <v>27743</v>
      </c>
      <c r="I326" s="261">
        <v>31407</v>
      </c>
      <c r="J326" s="237">
        <v>3</v>
      </c>
      <c r="K326" s="237"/>
      <c r="L326" s="237"/>
      <c r="M326" s="237">
        <v>171</v>
      </c>
    </row>
    <row r="327" spans="1:13" s="236" customFormat="1" ht="25.5" customHeight="1">
      <c r="A327" s="247">
        <v>113</v>
      </c>
      <c r="B327" s="248" t="s">
        <v>3124</v>
      </c>
      <c r="C327" s="241" t="s">
        <v>619</v>
      </c>
      <c r="D327" s="246" t="s">
        <v>3131</v>
      </c>
      <c r="E327" s="239">
        <v>40697</v>
      </c>
      <c r="F327" s="239">
        <v>40709</v>
      </c>
      <c r="G327" s="237">
        <v>19</v>
      </c>
      <c r="H327" s="241">
        <v>27743</v>
      </c>
      <c r="I327" s="261">
        <v>31407</v>
      </c>
      <c r="J327" s="237">
        <v>4</v>
      </c>
      <c r="K327" s="237"/>
      <c r="L327" s="237"/>
      <c r="M327" s="237">
        <v>222</v>
      </c>
    </row>
    <row r="328" spans="1:13" s="236" customFormat="1" ht="25.5" customHeight="1">
      <c r="A328" s="247">
        <v>114</v>
      </c>
      <c r="B328" s="248" t="s">
        <v>3124</v>
      </c>
      <c r="C328" s="241" t="s">
        <v>619</v>
      </c>
      <c r="D328" s="246" t="s">
        <v>3131</v>
      </c>
      <c r="E328" s="239">
        <v>40710</v>
      </c>
      <c r="F328" s="239">
        <v>40716</v>
      </c>
      <c r="G328" s="237">
        <v>19</v>
      </c>
      <c r="H328" s="241">
        <v>27743</v>
      </c>
      <c r="I328" s="261">
        <v>31407</v>
      </c>
      <c r="J328" s="237">
        <v>5</v>
      </c>
      <c r="K328" s="237"/>
      <c r="L328" s="249"/>
      <c r="M328" s="237">
        <v>250</v>
      </c>
    </row>
    <row r="329" spans="1:13" s="236" customFormat="1" ht="25.5" customHeight="1">
      <c r="A329" s="247">
        <v>115</v>
      </c>
      <c r="B329" s="248" t="s">
        <v>3124</v>
      </c>
      <c r="C329" s="241" t="s">
        <v>619</v>
      </c>
      <c r="D329" s="246" t="s">
        <v>3131</v>
      </c>
      <c r="E329" s="239">
        <v>40704</v>
      </c>
      <c r="F329" s="239">
        <v>40704</v>
      </c>
      <c r="G329" s="237">
        <v>20</v>
      </c>
      <c r="H329" s="241">
        <v>27744</v>
      </c>
      <c r="I329" s="261">
        <v>31388</v>
      </c>
      <c r="J329" s="237">
        <v>1</v>
      </c>
      <c r="K329" s="237"/>
      <c r="L329" s="249" t="s">
        <v>872</v>
      </c>
      <c r="M329" s="237">
        <v>29</v>
      </c>
    </row>
    <row r="330" spans="1:13" s="236" customFormat="1" ht="25.5" customHeight="1">
      <c r="A330" s="247">
        <v>116</v>
      </c>
      <c r="B330" s="248" t="s">
        <v>3124</v>
      </c>
      <c r="C330" s="241" t="s">
        <v>619</v>
      </c>
      <c r="D330" s="246" t="s">
        <v>3131</v>
      </c>
      <c r="E330" s="239" t="s">
        <v>875</v>
      </c>
      <c r="F330" s="239" t="s">
        <v>875</v>
      </c>
      <c r="G330" s="237">
        <v>20</v>
      </c>
      <c r="H330" s="241">
        <v>27744</v>
      </c>
      <c r="I330" s="261">
        <v>31388</v>
      </c>
      <c r="J330" s="237">
        <v>2</v>
      </c>
      <c r="K330" s="237"/>
      <c r="L330" s="249" t="s">
        <v>873</v>
      </c>
      <c r="M330" s="237">
        <v>15</v>
      </c>
    </row>
    <row r="331" spans="1:13" s="236" customFormat="1" ht="25.5" customHeight="1">
      <c r="A331" s="247">
        <v>117</v>
      </c>
      <c r="B331" s="248" t="s">
        <v>3124</v>
      </c>
      <c r="C331" s="241" t="s">
        <v>619</v>
      </c>
      <c r="D331" s="246" t="s">
        <v>3131</v>
      </c>
      <c r="E331" s="239" t="s">
        <v>875</v>
      </c>
      <c r="F331" s="239" t="s">
        <v>875</v>
      </c>
      <c r="G331" s="237">
        <v>20</v>
      </c>
      <c r="H331" s="241">
        <v>27744</v>
      </c>
      <c r="I331" s="261">
        <v>31388</v>
      </c>
      <c r="J331" s="237">
        <v>3</v>
      </c>
      <c r="K331" s="237"/>
      <c r="L331" s="249" t="s">
        <v>874</v>
      </c>
      <c r="M331" s="237">
        <v>18</v>
      </c>
    </row>
    <row r="332" spans="1:13" s="236" customFormat="1" ht="25.5" customHeight="1">
      <c r="A332" s="247">
        <v>118</v>
      </c>
      <c r="B332" s="248" t="s">
        <v>3124</v>
      </c>
      <c r="C332" s="241" t="s">
        <v>619</v>
      </c>
      <c r="D332" s="246" t="s">
        <v>3131</v>
      </c>
      <c r="E332" s="239">
        <v>40716</v>
      </c>
      <c r="F332" s="239">
        <v>40752</v>
      </c>
      <c r="G332" s="237">
        <v>20</v>
      </c>
      <c r="H332" s="241">
        <v>27744</v>
      </c>
      <c r="I332" s="261">
        <v>31388</v>
      </c>
      <c r="J332" s="237">
        <v>4</v>
      </c>
      <c r="K332" s="237"/>
      <c r="L332" s="237"/>
      <c r="M332" s="237">
        <v>213</v>
      </c>
    </row>
    <row r="333" spans="1:13" s="236" customFormat="1" ht="25.5" customHeight="1">
      <c r="A333" s="247">
        <v>119</v>
      </c>
      <c r="B333" s="248" t="s">
        <v>3124</v>
      </c>
      <c r="C333" s="241" t="s">
        <v>619</v>
      </c>
      <c r="D333" s="246" t="s">
        <v>3131</v>
      </c>
      <c r="E333" s="239">
        <v>40756</v>
      </c>
      <c r="F333" s="239">
        <v>40760</v>
      </c>
      <c r="G333" s="237">
        <v>21</v>
      </c>
      <c r="H333" s="241">
        <v>27745</v>
      </c>
      <c r="I333" s="261">
        <v>31387</v>
      </c>
      <c r="J333" s="237">
        <v>1</v>
      </c>
      <c r="K333" s="237"/>
      <c r="L333" s="237"/>
      <c r="M333" s="237">
        <v>207</v>
      </c>
    </row>
    <row r="334" spans="1:13" s="236" customFormat="1" ht="25.5" customHeight="1">
      <c r="A334" s="247">
        <v>120</v>
      </c>
      <c r="B334" s="248" t="s">
        <v>3124</v>
      </c>
      <c r="C334" s="241" t="s">
        <v>619</v>
      </c>
      <c r="D334" s="246" t="s">
        <v>3131</v>
      </c>
      <c r="E334" s="239">
        <v>40760</v>
      </c>
      <c r="F334" s="239">
        <v>40772</v>
      </c>
      <c r="G334" s="237">
        <v>21</v>
      </c>
      <c r="H334" s="241">
        <v>27745</v>
      </c>
      <c r="I334" s="261">
        <v>31387</v>
      </c>
      <c r="J334" s="237">
        <v>2</v>
      </c>
      <c r="K334" s="237"/>
      <c r="L334" s="237"/>
      <c r="M334" s="237">
        <v>196</v>
      </c>
    </row>
    <row r="335" spans="1:13" s="236" customFormat="1" ht="25.5" customHeight="1">
      <c r="A335" s="247">
        <v>121</v>
      </c>
      <c r="B335" s="248" t="s">
        <v>3124</v>
      </c>
      <c r="C335" s="241" t="s">
        <v>619</v>
      </c>
      <c r="D335" s="246" t="s">
        <v>3131</v>
      </c>
      <c r="E335" s="239">
        <v>40772</v>
      </c>
      <c r="F335" s="239">
        <v>40815</v>
      </c>
      <c r="G335" s="237">
        <v>21</v>
      </c>
      <c r="H335" s="241">
        <v>27745</v>
      </c>
      <c r="I335" s="261">
        <v>31387</v>
      </c>
      <c r="J335" s="237">
        <v>3</v>
      </c>
      <c r="K335" s="237"/>
      <c r="L335" s="237"/>
      <c r="M335" s="237">
        <v>190</v>
      </c>
    </row>
    <row r="336" spans="1:13" s="236" customFormat="1" ht="25.5" customHeight="1">
      <c r="A336" s="247">
        <v>122</v>
      </c>
      <c r="B336" s="248" t="s">
        <v>3124</v>
      </c>
      <c r="C336" s="241" t="s">
        <v>619</v>
      </c>
      <c r="D336" s="246" t="s">
        <v>3131</v>
      </c>
      <c r="E336" s="239">
        <v>40815</v>
      </c>
      <c r="F336" s="239">
        <v>40823</v>
      </c>
      <c r="G336" s="237">
        <v>21</v>
      </c>
      <c r="H336" s="241">
        <v>27745</v>
      </c>
      <c r="I336" s="261">
        <v>31387</v>
      </c>
      <c r="J336" s="237">
        <v>4</v>
      </c>
      <c r="K336" s="237"/>
      <c r="L336" s="237"/>
      <c r="M336" s="237">
        <v>177</v>
      </c>
    </row>
    <row r="337" spans="1:13" s="236" customFormat="1" ht="25.5" customHeight="1">
      <c r="A337" s="247">
        <v>123</v>
      </c>
      <c r="B337" s="248" t="s">
        <v>3124</v>
      </c>
      <c r="C337" s="241" t="s">
        <v>619</v>
      </c>
      <c r="D337" s="246" t="s">
        <v>3131</v>
      </c>
      <c r="E337" s="239">
        <v>40823</v>
      </c>
      <c r="F337" s="239">
        <v>40830</v>
      </c>
      <c r="G337" s="237">
        <v>21</v>
      </c>
      <c r="H337" s="241">
        <v>27745</v>
      </c>
      <c r="I337" s="261">
        <v>31387</v>
      </c>
      <c r="J337" s="237">
        <v>5</v>
      </c>
      <c r="K337" s="237"/>
      <c r="L337" s="237"/>
      <c r="M337" s="237">
        <v>200</v>
      </c>
    </row>
    <row r="338" spans="1:13" s="236" customFormat="1" ht="25.5" customHeight="1">
      <c r="A338" s="247">
        <v>124</v>
      </c>
      <c r="B338" s="248" t="s">
        <v>3124</v>
      </c>
      <c r="C338" s="241" t="s">
        <v>619</v>
      </c>
      <c r="D338" s="246" t="s">
        <v>3131</v>
      </c>
      <c r="E338" s="239">
        <v>40840</v>
      </c>
      <c r="F338" s="239">
        <v>40840</v>
      </c>
      <c r="G338" s="237">
        <v>21</v>
      </c>
      <c r="H338" s="241">
        <v>27745</v>
      </c>
      <c r="I338" s="261">
        <v>31387</v>
      </c>
      <c r="J338" s="237">
        <v>6</v>
      </c>
      <c r="K338" s="237"/>
      <c r="L338" s="237"/>
      <c r="M338" s="237">
        <v>182</v>
      </c>
    </row>
    <row r="339" spans="1:13" s="236" customFormat="1" ht="25.5" customHeight="1">
      <c r="A339" s="247">
        <v>125</v>
      </c>
      <c r="B339" s="248" t="s">
        <v>3124</v>
      </c>
      <c r="C339" s="241" t="s">
        <v>619</v>
      </c>
      <c r="D339" s="246" t="s">
        <v>3131</v>
      </c>
      <c r="E339" s="239">
        <v>40840</v>
      </c>
      <c r="F339" s="239" t="s">
        <v>876</v>
      </c>
      <c r="G339" s="237">
        <v>22</v>
      </c>
      <c r="H339" s="241">
        <v>27746</v>
      </c>
      <c r="I339" s="261">
        <v>31395</v>
      </c>
      <c r="J339" s="237">
        <v>1</v>
      </c>
      <c r="K339" s="237"/>
      <c r="L339" s="237"/>
      <c r="M339" s="237">
        <v>156</v>
      </c>
    </row>
    <row r="340" spans="1:13" s="236" customFormat="1" ht="25.5" customHeight="1">
      <c r="A340" s="247">
        <v>126</v>
      </c>
      <c r="B340" s="248" t="s">
        <v>3124</v>
      </c>
      <c r="C340" s="241" t="s">
        <v>619</v>
      </c>
      <c r="D340" s="246" t="s">
        <v>3132</v>
      </c>
      <c r="E340" s="239">
        <v>40560</v>
      </c>
      <c r="F340" s="239">
        <v>40631</v>
      </c>
      <c r="G340" s="237">
        <v>22</v>
      </c>
      <c r="H340" s="241">
        <v>27746</v>
      </c>
      <c r="I340" s="261">
        <v>31395</v>
      </c>
      <c r="J340" s="237">
        <v>2</v>
      </c>
      <c r="K340" s="237"/>
      <c r="L340" s="237"/>
      <c r="M340" s="237">
        <v>205</v>
      </c>
    </row>
    <row r="341" spans="1:13" s="236" customFormat="1" ht="25.5" customHeight="1">
      <c r="A341" s="247">
        <v>127</v>
      </c>
      <c r="B341" s="248" t="s">
        <v>3124</v>
      </c>
      <c r="C341" s="241" t="s">
        <v>619</v>
      </c>
      <c r="D341" s="246" t="s">
        <v>3132</v>
      </c>
      <c r="E341" s="239">
        <v>40633</v>
      </c>
      <c r="F341" s="239">
        <v>40690</v>
      </c>
      <c r="G341" s="237">
        <v>22</v>
      </c>
      <c r="H341" s="241">
        <v>27746</v>
      </c>
      <c r="I341" s="261">
        <v>31395</v>
      </c>
      <c r="J341" s="237">
        <v>3</v>
      </c>
      <c r="K341" s="237"/>
      <c r="L341" s="237" t="s">
        <v>27</v>
      </c>
      <c r="M341" s="237">
        <v>266</v>
      </c>
    </row>
    <row r="342" spans="1:13" s="236" customFormat="1" ht="25.5" customHeight="1">
      <c r="A342" s="247">
        <v>128</v>
      </c>
      <c r="B342" s="248" t="s">
        <v>3124</v>
      </c>
      <c r="C342" s="241" t="s">
        <v>619</v>
      </c>
      <c r="D342" s="246" t="s">
        <v>3132</v>
      </c>
      <c r="E342" s="239">
        <v>40690</v>
      </c>
      <c r="F342" s="239">
        <v>40716</v>
      </c>
      <c r="G342" s="237">
        <v>22</v>
      </c>
      <c r="H342" s="241">
        <v>27746</v>
      </c>
      <c r="I342" s="261">
        <v>31395</v>
      </c>
      <c r="J342" s="237">
        <v>4</v>
      </c>
      <c r="K342" s="237"/>
      <c r="L342" s="237"/>
      <c r="M342" s="237">
        <v>95</v>
      </c>
    </row>
    <row r="343" spans="1:13" s="236" customFormat="1" ht="25.5" customHeight="1">
      <c r="A343" s="247">
        <v>129</v>
      </c>
      <c r="B343" s="248" t="s">
        <v>3124</v>
      </c>
      <c r="C343" s="241" t="s">
        <v>619</v>
      </c>
      <c r="D343" s="246" t="s">
        <v>3133</v>
      </c>
      <c r="E343" s="239">
        <v>37086</v>
      </c>
      <c r="F343" s="239">
        <v>40749</v>
      </c>
      <c r="G343" s="237">
        <v>22</v>
      </c>
      <c r="H343" s="241">
        <v>27746</v>
      </c>
      <c r="I343" s="261">
        <v>31395</v>
      </c>
      <c r="J343" s="237">
        <v>5</v>
      </c>
      <c r="K343" s="237"/>
      <c r="L343" s="237"/>
      <c r="M343" s="237">
        <v>194</v>
      </c>
    </row>
    <row r="344" spans="1:13" s="236" customFormat="1" ht="25.5" customHeight="1">
      <c r="A344" s="247">
        <v>130</v>
      </c>
      <c r="B344" s="248" t="s">
        <v>3124</v>
      </c>
      <c r="C344" s="241" t="s">
        <v>619</v>
      </c>
      <c r="D344" s="246" t="s">
        <v>3133</v>
      </c>
      <c r="E344" s="239">
        <v>40750</v>
      </c>
      <c r="F344" s="239">
        <v>40777</v>
      </c>
      <c r="G344" s="237">
        <v>22</v>
      </c>
      <c r="H344" s="241">
        <v>27746</v>
      </c>
      <c r="I344" s="261">
        <v>31395</v>
      </c>
      <c r="J344" s="237">
        <v>6</v>
      </c>
      <c r="K344" s="237"/>
      <c r="L344" s="237"/>
      <c r="M344" s="237">
        <v>203</v>
      </c>
    </row>
    <row r="345" spans="1:13" s="236" customFormat="1" ht="25.5" customHeight="1">
      <c r="A345" s="247">
        <v>131</v>
      </c>
      <c r="B345" s="248" t="s">
        <v>3124</v>
      </c>
      <c r="C345" s="241" t="s">
        <v>619</v>
      </c>
      <c r="D345" s="246" t="s">
        <v>3133</v>
      </c>
      <c r="E345" s="239">
        <v>40758</v>
      </c>
      <c r="F345" s="239">
        <v>40785</v>
      </c>
      <c r="G345" s="237">
        <v>23</v>
      </c>
      <c r="H345" s="241">
        <v>27747</v>
      </c>
      <c r="I345" s="261">
        <v>31732</v>
      </c>
      <c r="J345" s="237">
        <v>1</v>
      </c>
      <c r="K345" s="237"/>
      <c r="L345" s="237"/>
      <c r="M345" s="237">
        <v>180</v>
      </c>
    </row>
    <row r="346" spans="1:13" s="236" customFormat="1" ht="25.5" customHeight="1">
      <c r="A346" s="247">
        <v>132</v>
      </c>
      <c r="B346" s="248" t="s">
        <v>3124</v>
      </c>
      <c r="C346" s="241" t="s">
        <v>619</v>
      </c>
      <c r="D346" s="246" t="s">
        <v>3133</v>
      </c>
      <c r="E346" s="239">
        <v>40791</v>
      </c>
      <c r="F346" s="239">
        <v>40809</v>
      </c>
      <c r="G346" s="237">
        <v>23</v>
      </c>
      <c r="H346" s="241">
        <v>27747</v>
      </c>
      <c r="I346" s="261">
        <v>31732</v>
      </c>
      <c r="J346" s="237">
        <v>2</v>
      </c>
      <c r="K346" s="237"/>
      <c r="L346" s="237"/>
      <c r="M346" s="237">
        <v>200</v>
      </c>
    </row>
    <row r="347" spans="1:13" s="236" customFormat="1" ht="25.5" customHeight="1">
      <c r="A347" s="247">
        <v>133</v>
      </c>
      <c r="B347" s="248" t="s">
        <v>3124</v>
      </c>
      <c r="C347" s="241" t="s">
        <v>619</v>
      </c>
      <c r="D347" s="246" t="s">
        <v>3133</v>
      </c>
      <c r="E347" s="239">
        <v>40079</v>
      </c>
      <c r="F347" s="239">
        <v>40815</v>
      </c>
      <c r="G347" s="237">
        <v>23</v>
      </c>
      <c r="H347" s="241">
        <v>27747</v>
      </c>
      <c r="I347" s="261">
        <v>31732</v>
      </c>
      <c r="J347" s="237">
        <v>3</v>
      </c>
      <c r="K347" s="237"/>
      <c r="L347" s="237"/>
      <c r="M347" s="237">
        <v>201</v>
      </c>
    </row>
    <row r="348" spans="1:13" s="236" customFormat="1" ht="25.5" customHeight="1">
      <c r="A348" s="247">
        <v>134</v>
      </c>
      <c r="B348" s="248" t="s">
        <v>3124</v>
      </c>
      <c r="C348" s="241" t="s">
        <v>619</v>
      </c>
      <c r="D348" s="246" t="s">
        <v>3133</v>
      </c>
      <c r="E348" s="239">
        <v>40819</v>
      </c>
      <c r="F348" s="239">
        <v>40822</v>
      </c>
      <c r="G348" s="237">
        <v>23</v>
      </c>
      <c r="H348" s="241">
        <v>27747</v>
      </c>
      <c r="I348" s="261">
        <v>31732</v>
      </c>
      <c r="J348" s="237">
        <v>4</v>
      </c>
      <c r="K348" s="237"/>
      <c r="L348" s="237"/>
      <c r="M348" s="237">
        <v>200</v>
      </c>
    </row>
    <row r="349" spans="1:13" s="236" customFormat="1" ht="25.5" customHeight="1">
      <c r="A349" s="247">
        <v>135</v>
      </c>
      <c r="B349" s="248" t="s">
        <v>3124</v>
      </c>
      <c r="C349" s="241" t="s">
        <v>619</v>
      </c>
      <c r="D349" s="246" t="s">
        <v>3133</v>
      </c>
      <c r="E349" s="239">
        <v>40822</v>
      </c>
      <c r="F349" s="239">
        <v>40822</v>
      </c>
      <c r="G349" s="237">
        <v>23</v>
      </c>
      <c r="H349" s="241">
        <v>27747</v>
      </c>
      <c r="I349" s="261">
        <v>31732</v>
      </c>
      <c r="J349" s="237">
        <v>5</v>
      </c>
      <c r="K349" s="237"/>
      <c r="L349" s="237"/>
      <c r="M349" s="237">
        <v>200</v>
      </c>
    </row>
    <row r="350" spans="1:13" s="236" customFormat="1" ht="25.5" customHeight="1">
      <c r="A350" s="247">
        <v>136</v>
      </c>
      <c r="B350" s="248" t="s">
        <v>3124</v>
      </c>
      <c r="C350" s="241" t="s">
        <v>619</v>
      </c>
      <c r="D350" s="246" t="s">
        <v>3133</v>
      </c>
      <c r="E350" s="239">
        <v>40822</v>
      </c>
      <c r="F350" s="239">
        <v>40822</v>
      </c>
      <c r="G350" s="237">
        <v>23</v>
      </c>
      <c r="H350" s="241">
        <v>27747</v>
      </c>
      <c r="I350" s="261">
        <v>31732</v>
      </c>
      <c r="J350" s="237">
        <v>6</v>
      </c>
      <c r="K350" s="237"/>
      <c r="L350" s="237"/>
      <c r="M350" s="237">
        <v>201</v>
      </c>
    </row>
    <row r="351" spans="1:13" s="236" customFormat="1" ht="25.5" customHeight="1">
      <c r="A351" s="247">
        <v>137</v>
      </c>
      <c r="B351" s="248" t="s">
        <v>3124</v>
      </c>
      <c r="C351" s="241" t="s">
        <v>619</v>
      </c>
      <c r="D351" s="246" t="s">
        <v>3133</v>
      </c>
      <c r="E351" s="239">
        <v>40822</v>
      </c>
      <c r="F351" s="239">
        <v>40822</v>
      </c>
      <c r="G351" s="237">
        <v>24</v>
      </c>
      <c r="H351" s="241">
        <v>27748</v>
      </c>
      <c r="I351" s="261">
        <v>31393</v>
      </c>
      <c r="J351" s="237">
        <v>1</v>
      </c>
      <c r="K351" s="237"/>
      <c r="L351" s="237"/>
      <c r="M351" s="237">
        <v>200</v>
      </c>
    </row>
    <row r="352" spans="1:13" s="236" customFormat="1" ht="25.5" customHeight="1">
      <c r="A352" s="247">
        <v>138</v>
      </c>
      <c r="B352" s="248" t="s">
        <v>3124</v>
      </c>
      <c r="C352" s="241" t="s">
        <v>619</v>
      </c>
      <c r="D352" s="246" t="s">
        <v>3133</v>
      </c>
      <c r="E352" s="239">
        <v>40822</v>
      </c>
      <c r="F352" s="239">
        <v>40834</v>
      </c>
      <c r="G352" s="237">
        <v>24</v>
      </c>
      <c r="H352" s="241">
        <v>27748</v>
      </c>
      <c r="I352" s="261">
        <v>31393</v>
      </c>
      <c r="J352" s="237">
        <v>2</v>
      </c>
      <c r="K352" s="237"/>
      <c r="L352" s="237"/>
      <c r="M352" s="237">
        <v>199</v>
      </c>
    </row>
    <row r="353" spans="1:13" s="236" customFormat="1" ht="25.5" customHeight="1">
      <c r="A353" s="247">
        <v>139</v>
      </c>
      <c r="B353" s="248" t="s">
        <v>3124</v>
      </c>
      <c r="C353" s="241" t="s">
        <v>619</v>
      </c>
      <c r="D353" s="246" t="s">
        <v>3133</v>
      </c>
      <c r="E353" s="239">
        <v>40855</v>
      </c>
      <c r="F353" s="239">
        <v>40872</v>
      </c>
      <c r="G353" s="237">
        <v>24</v>
      </c>
      <c r="H353" s="241">
        <v>27748</v>
      </c>
      <c r="I353" s="261">
        <v>31393</v>
      </c>
      <c r="J353" s="237">
        <v>3</v>
      </c>
      <c r="K353" s="237"/>
      <c r="L353" s="237"/>
      <c r="M353" s="237">
        <v>195</v>
      </c>
    </row>
    <row r="354" spans="1:13" s="236" customFormat="1" ht="25.5" customHeight="1">
      <c r="A354" s="247">
        <v>140</v>
      </c>
      <c r="B354" s="248" t="s">
        <v>3124</v>
      </c>
      <c r="C354" s="241" t="s">
        <v>619</v>
      </c>
      <c r="D354" s="246" t="s">
        <v>3133</v>
      </c>
      <c r="E354" s="239">
        <v>40855</v>
      </c>
      <c r="F354" s="239">
        <v>40879</v>
      </c>
      <c r="G354" s="237">
        <v>24</v>
      </c>
      <c r="H354" s="241">
        <v>27748</v>
      </c>
      <c r="I354" s="261">
        <v>31393</v>
      </c>
      <c r="J354" s="237">
        <v>4</v>
      </c>
      <c r="K354" s="237"/>
      <c r="L354" s="237"/>
      <c r="M354" s="237">
        <v>199</v>
      </c>
    </row>
    <row r="355" spans="1:13" s="236" customFormat="1" ht="25.5" customHeight="1">
      <c r="A355" s="247">
        <v>141</v>
      </c>
      <c r="B355" s="248" t="s">
        <v>3124</v>
      </c>
      <c r="C355" s="241" t="s">
        <v>619</v>
      </c>
      <c r="D355" s="246" t="s">
        <v>3133</v>
      </c>
      <c r="E355" s="239">
        <v>40879</v>
      </c>
      <c r="F355" s="239">
        <v>40906</v>
      </c>
      <c r="G355" s="237">
        <v>24</v>
      </c>
      <c r="H355" s="241">
        <v>27748</v>
      </c>
      <c r="I355" s="261">
        <v>31393</v>
      </c>
      <c r="J355" s="237">
        <v>5</v>
      </c>
      <c r="K355" s="237"/>
      <c r="L355" s="237"/>
      <c r="M355" s="237">
        <v>159</v>
      </c>
    </row>
    <row r="356" spans="1:13" s="236" customFormat="1" ht="25.5" customHeight="1">
      <c r="A356" s="247">
        <v>142</v>
      </c>
      <c r="B356" s="248" t="s">
        <v>3124</v>
      </c>
      <c r="C356" s="241" t="s">
        <v>619</v>
      </c>
      <c r="D356" s="246" t="s">
        <v>3134</v>
      </c>
      <c r="E356" s="239">
        <v>40548</v>
      </c>
      <c r="F356" s="239">
        <v>40568</v>
      </c>
      <c r="G356" s="237">
        <v>24</v>
      </c>
      <c r="H356" s="241">
        <v>27748</v>
      </c>
      <c r="I356" s="261">
        <v>31393</v>
      </c>
      <c r="J356" s="237">
        <v>6</v>
      </c>
      <c r="K356" s="237"/>
      <c r="L356" s="237"/>
      <c r="M356" s="237">
        <v>214</v>
      </c>
    </row>
    <row r="357" spans="1:13" s="236" customFormat="1" ht="25" customHeight="1">
      <c r="A357" s="247">
        <v>143</v>
      </c>
      <c r="B357" s="248" t="s">
        <v>3124</v>
      </c>
      <c r="C357" s="241" t="s">
        <v>619</v>
      </c>
      <c r="D357" s="246" t="s">
        <v>3135</v>
      </c>
      <c r="E357" s="239">
        <v>40571</v>
      </c>
      <c r="F357" s="239">
        <v>40595</v>
      </c>
      <c r="G357" s="237">
        <v>25</v>
      </c>
      <c r="H357" s="241">
        <v>27749</v>
      </c>
      <c r="I357" s="261">
        <v>31870</v>
      </c>
      <c r="J357" s="237">
        <v>1</v>
      </c>
      <c r="K357" s="237"/>
      <c r="L357" s="237"/>
      <c r="M357" s="237">
        <v>239</v>
      </c>
    </row>
    <row r="358" spans="1:13" s="236" customFormat="1" ht="25" customHeight="1">
      <c r="A358" s="247">
        <v>144</v>
      </c>
      <c r="B358" s="248" t="s">
        <v>3124</v>
      </c>
      <c r="C358" s="241" t="s">
        <v>619</v>
      </c>
      <c r="D358" s="246" t="s">
        <v>3136</v>
      </c>
      <c r="E358" s="239">
        <v>40595</v>
      </c>
      <c r="F358" s="239">
        <v>40604</v>
      </c>
      <c r="G358" s="237">
        <v>25</v>
      </c>
      <c r="H358" s="241">
        <v>27749</v>
      </c>
      <c r="I358" s="261">
        <v>31870</v>
      </c>
      <c r="J358" s="237">
        <v>2</v>
      </c>
      <c r="K358" s="237"/>
      <c r="L358" s="250"/>
      <c r="M358" s="237">
        <v>209</v>
      </c>
    </row>
    <row r="359" spans="1:13" s="236" customFormat="1" ht="25" customHeight="1">
      <c r="A359" s="247">
        <v>145</v>
      </c>
      <c r="B359" s="248" t="s">
        <v>3124</v>
      </c>
      <c r="C359" s="241" t="s">
        <v>619</v>
      </c>
      <c r="D359" s="246" t="s">
        <v>3137</v>
      </c>
      <c r="E359" s="239">
        <v>40604</v>
      </c>
      <c r="F359" s="239">
        <v>40612</v>
      </c>
      <c r="G359" s="237">
        <v>25</v>
      </c>
      <c r="H359" s="241">
        <v>27749</v>
      </c>
      <c r="I359" s="261">
        <v>31870</v>
      </c>
      <c r="J359" s="237">
        <v>3</v>
      </c>
      <c r="K359" s="237"/>
      <c r="L359" s="250"/>
      <c r="M359" s="237">
        <v>199</v>
      </c>
    </row>
    <row r="360" spans="1:13" s="236" customFormat="1" ht="25" customHeight="1">
      <c r="A360" s="247">
        <v>146</v>
      </c>
      <c r="B360" s="248" t="s">
        <v>3124</v>
      </c>
      <c r="C360" s="241" t="s">
        <v>619</v>
      </c>
      <c r="D360" s="246" t="s">
        <v>3138</v>
      </c>
      <c r="E360" s="239">
        <v>40612</v>
      </c>
      <c r="F360" s="239">
        <v>40630</v>
      </c>
      <c r="G360" s="237">
        <v>25</v>
      </c>
      <c r="H360" s="241">
        <v>27749</v>
      </c>
      <c r="I360" s="261">
        <v>31870</v>
      </c>
      <c r="J360" s="237">
        <v>4</v>
      </c>
      <c r="K360" s="237"/>
      <c r="L360" s="250"/>
      <c r="M360" s="237">
        <v>207</v>
      </c>
    </row>
    <row r="361" spans="1:13" s="236" customFormat="1" ht="25" customHeight="1">
      <c r="A361" s="247">
        <v>147</v>
      </c>
      <c r="B361" s="248" t="s">
        <v>3124</v>
      </c>
      <c r="C361" s="241" t="s">
        <v>619</v>
      </c>
      <c r="D361" s="246" t="s">
        <v>3139</v>
      </c>
      <c r="E361" s="239">
        <v>40631</v>
      </c>
      <c r="F361" s="239">
        <v>40641</v>
      </c>
      <c r="G361" s="237">
        <v>25</v>
      </c>
      <c r="H361" s="241">
        <v>27749</v>
      </c>
      <c r="I361" s="261">
        <v>31870</v>
      </c>
      <c r="J361" s="237">
        <v>5</v>
      </c>
      <c r="K361" s="237"/>
      <c r="L361" s="250"/>
      <c r="M361" s="237">
        <v>205</v>
      </c>
    </row>
    <row r="362" spans="1:13" s="236" customFormat="1" ht="25" customHeight="1">
      <c r="A362" s="247">
        <v>148</v>
      </c>
      <c r="B362" s="248" t="s">
        <v>3124</v>
      </c>
      <c r="C362" s="241" t="s">
        <v>619</v>
      </c>
      <c r="D362" s="246" t="s">
        <v>3140</v>
      </c>
      <c r="E362" s="239">
        <v>40641</v>
      </c>
      <c r="F362" s="239">
        <v>40666</v>
      </c>
      <c r="G362" s="237">
        <v>25</v>
      </c>
      <c r="H362" s="241">
        <v>27749</v>
      </c>
      <c r="I362" s="261">
        <v>31870</v>
      </c>
      <c r="J362" s="237">
        <v>6</v>
      </c>
      <c r="K362" s="237"/>
      <c r="L362" s="250"/>
      <c r="M362" s="237">
        <v>213</v>
      </c>
    </row>
    <row r="363" spans="1:13" s="236" customFormat="1" ht="25" customHeight="1">
      <c r="A363" s="247">
        <v>149</v>
      </c>
      <c r="B363" s="248" t="s">
        <v>3124</v>
      </c>
      <c r="C363" s="241" t="s">
        <v>619</v>
      </c>
      <c r="D363" s="246" t="s">
        <v>3141</v>
      </c>
      <c r="E363" s="239">
        <v>40666</v>
      </c>
      <c r="F363" s="239">
        <v>40668</v>
      </c>
      <c r="G363" s="251">
        <v>26</v>
      </c>
      <c r="H363" s="241">
        <v>27750</v>
      </c>
      <c r="I363" s="261">
        <v>31382</v>
      </c>
      <c r="J363" s="237">
        <v>1</v>
      </c>
      <c r="K363" s="237"/>
      <c r="L363" s="250"/>
      <c r="M363" s="237">
        <v>217</v>
      </c>
    </row>
    <row r="364" spans="1:13" s="236" customFormat="1" ht="25" customHeight="1">
      <c r="A364" s="247">
        <v>150</v>
      </c>
      <c r="B364" s="248" t="s">
        <v>3124</v>
      </c>
      <c r="C364" s="241" t="s">
        <v>619</v>
      </c>
      <c r="D364" s="246" t="s">
        <v>3142</v>
      </c>
      <c r="E364" s="239">
        <v>40668</v>
      </c>
      <c r="F364" s="239">
        <v>40681</v>
      </c>
      <c r="G364" s="251">
        <v>26</v>
      </c>
      <c r="H364" s="241">
        <v>27750</v>
      </c>
      <c r="I364" s="261">
        <v>31382</v>
      </c>
      <c r="J364" s="237">
        <v>2</v>
      </c>
      <c r="K364" s="237"/>
      <c r="L364" s="250"/>
      <c r="M364" s="237">
        <v>200</v>
      </c>
    </row>
    <row r="365" spans="1:13" s="236" customFormat="1" ht="25" customHeight="1">
      <c r="A365" s="247">
        <v>151</v>
      </c>
      <c r="B365" s="248" t="s">
        <v>3124</v>
      </c>
      <c r="C365" s="241" t="s">
        <v>619</v>
      </c>
      <c r="D365" s="246" t="s">
        <v>3143</v>
      </c>
      <c r="E365" s="239">
        <v>40682</v>
      </c>
      <c r="F365" s="239">
        <v>40702</v>
      </c>
      <c r="G365" s="251">
        <v>26</v>
      </c>
      <c r="H365" s="241">
        <v>27750</v>
      </c>
      <c r="I365" s="261">
        <v>31382</v>
      </c>
      <c r="J365" s="237">
        <v>3</v>
      </c>
      <c r="K365" s="237"/>
      <c r="L365" s="250"/>
      <c r="M365" s="237">
        <v>211</v>
      </c>
    </row>
    <row r="366" spans="1:13" s="236" customFormat="1" ht="25" customHeight="1">
      <c r="A366" s="247">
        <v>152</v>
      </c>
      <c r="B366" s="248" t="s">
        <v>3124</v>
      </c>
      <c r="C366" s="241" t="s">
        <v>619</v>
      </c>
      <c r="D366" s="246" t="s">
        <v>3144</v>
      </c>
      <c r="E366" s="239">
        <v>40703</v>
      </c>
      <c r="F366" s="239">
        <v>40710</v>
      </c>
      <c r="G366" s="251">
        <v>26</v>
      </c>
      <c r="H366" s="241">
        <v>27750</v>
      </c>
      <c r="I366" s="261">
        <v>31382</v>
      </c>
      <c r="J366" s="237">
        <v>4</v>
      </c>
      <c r="K366" s="237"/>
      <c r="L366" s="250"/>
      <c r="M366" s="237">
        <v>209</v>
      </c>
    </row>
    <row r="367" spans="1:13" s="236" customFormat="1" ht="25" customHeight="1">
      <c r="A367" s="247">
        <v>153</v>
      </c>
      <c r="B367" s="248" t="s">
        <v>3124</v>
      </c>
      <c r="C367" s="241" t="s">
        <v>619</v>
      </c>
      <c r="D367" s="246" t="s">
        <v>3145</v>
      </c>
      <c r="E367" s="239">
        <v>40711</v>
      </c>
      <c r="F367" s="239">
        <v>40718</v>
      </c>
      <c r="G367" s="251">
        <v>26</v>
      </c>
      <c r="H367" s="241">
        <v>27750</v>
      </c>
      <c r="I367" s="261">
        <v>31382</v>
      </c>
      <c r="J367" s="237">
        <v>5</v>
      </c>
      <c r="K367" s="237"/>
      <c r="L367" s="250"/>
      <c r="M367" s="237">
        <v>202</v>
      </c>
    </row>
    <row r="368" spans="1:13" s="236" customFormat="1" ht="25" customHeight="1">
      <c r="A368" s="247">
        <v>154</v>
      </c>
      <c r="B368" s="248" t="s">
        <v>3124</v>
      </c>
      <c r="C368" s="241" t="s">
        <v>619</v>
      </c>
      <c r="D368" s="246" t="s">
        <v>3146</v>
      </c>
      <c r="E368" s="239">
        <v>40718</v>
      </c>
      <c r="F368" s="239">
        <v>40730</v>
      </c>
      <c r="G368" s="251">
        <v>26</v>
      </c>
      <c r="H368" s="241">
        <v>27750</v>
      </c>
      <c r="I368" s="261">
        <v>31382</v>
      </c>
      <c r="J368" s="237">
        <v>6</v>
      </c>
      <c r="K368" s="237"/>
      <c r="L368" s="250"/>
      <c r="M368" s="237">
        <v>215</v>
      </c>
    </row>
    <row r="369" spans="1:13" s="236" customFormat="1" ht="25" customHeight="1">
      <c r="A369" s="247">
        <v>155</v>
      </c>
      <c r="B369" s="248" t="s">
        <v>3124</v>
      </c>
      <c r="C369" s="241" t="s">
        <v>619</v>
      </c>
      <c r="D369" s="246" t="s">
        <v>3147</v>
      </c>
      <c r="E369" s="239">
        <v>40730</v>
      </c>
      <c r="F369" s="239">
        <v>40737</v>
      </c>
      <c r="G369" s="251">
        <v>27</v>
      </c>
      <c r="H369" s="241">
        <v>27751</v>
      </c>
      <c r="I369" s="261">
        <v>31372</v>
      </c>
      <c r="J369" s="237">
        <v>1</v>
      </c>
      <c r="K369" s="237"/>
      <c r="L369" s="250"/>
      <c r="M369" s="237">
        <v>190</v>
      </c>
    </row>
    <row r="370" spans="1:13" s="236" customFormat="1" ht="25" customHeight="1">
      <c r="A370" s="247">
        <v>156</v>
      </c>
      <c r="B370" s="248" t="s">
        <v>3124</v>
      </c>
      <c r="C370" s="241" t="s">
        <v>619</v>
      </c>
      <c r="D370" s="246" t="s">
        <v>3148</v>
      </c>
      <c r="E370" s="239">
        <v>40737</v>
      </c>
      <c r="F370" s="239">
        <v>40745</v>
      </c>
      <c r="G370" s="251">
        <v>27</v>
      </c>
      <c r="H370" s="241">
        <v>27751</v>
      </c>
      <c r="I370" s="261">
        <v>31372</v>
      </c>
      <c r="J370" s="237">
        <v>2</v>
      </c>
      <c r="K370" s="237"/>
      <c r="L370" s="250"/>
      <c r="M370" s="237">
        <v>191</v>
      </c>
    </row>
    <row r="371" spans="1:13" s="236" customFormat="1" ht="25" customHeight="1">
      <c r="A371" s="247">
        <v>157</v>
      </c>
      <c r="B371" s="248" t="s">
        <v>3124</v>
      </c>
      <c r="C371" s="241" t="s">
        <v>619</v>
      </c>
      <c r="D371" s="246" t="s">
        <v>3149</v>
      </c>
      <c r="E371" s="239">
        <v>40745</v>
      </c>
      <c r="F371" s="239">
        <v>40753</v>
      </c>
      <c r="G371" s="251">
        <v>27</v>
      </c>
      <c r="H371" s="241">
        <v>27751</v>
      </c>
      <c r="I371" s="261">
        <v>31372</v>
      </c>
      <c r="J371" s="237">
        <v>3</v>
      </c>
      <c r="K371" s="237"/>
      <c r="L371" s="250"/>
      <c r="M371" s="237">
        <v>189</v>
      </c>
    </row>
    <row r="372" spans="1:13" s="236" customFormat="1" ht="25" customHeight="1">
      <c r="A372" s="247">
        <v>158</v>
      </c>
      <c r="B372" s="248" t="s">
        <v>3124</v>
      </c>
      <c r="C372" s="241" t="s">
        <v>619</v>
      </c>
      <c r="D372" s="246" t="s">
        <v>3150</v>
      </c>
      <c r="E372" s="239">
        <v>40753</v>
      </c>
      <c r="F372" s="239">
        <v>40759</v>
      </c>
      <c r="G372" s="251">
        <v>27</v>
      </c>
      <c r="H372" s="241">
        <v>27751</v>
      </c>
      <c r="I372" s="261">
        <v>31372</v>
      </c>
      <c r="J372" s="237">
        <v>4</v>
      </c>
      <c r="K372" s="237"/>
      <c r="L372" s="250"/>
      <c r="M372" s="237">
        <v>156</v>
      </c>
    </row>
    <row r="373" spans="1:13" s="236" customFormat="1" ht="25" customHeight="1">
      <c r="A373" s="247">
        <v>159</v>
      </c>
      <c r="B373" s="248" t="s">
        <v>3124</v>
      </c>
      <c r="C373" s="241" t="s">
        <v>619</v>
      </c>
      <c r="D373" s="246" t="s">
        <v>3151</v>
      </c>
      <c r="E373" s="239">
        <v>40759</v>
      </c>
      <c r="F373" s="239">
        <v>40772</v>
      </c>
      <c r="G373" s="251">
        <v>27</v>
      </c>
      <c r="H373" s="241">
        <v>27751</v>
      </c>
      <c r="I373" s="261">
        <v>31372</v>
      </c>
      <c r="J373" s="237">
        <v>5</v>
      </c>
      <c r="K373" s="237"/>
      <c r="L373" s="250"/>
      <c r="M373" s="237">
        <v>199</v>
      </c>
    </row>
    <row r="374" spans="1:13" s="236" customFormat="1" ht="25" customHeight="1">
      <c r="A374" s="247">
        <v>160</v>
      </c>
      <c r="B374" s="248" t="s">
        <v>3124</v>
      </c>
      <c r="C374" s="241" t="s">
        <v>619</v>
      </c>
      <c r="D374" s="246" t="s">
        <v>3152</v>
      </c>
      <c r="E374" s="239">
        <v>40772</v>
      </c>
      <c r="F374" s="239">
        <v>40781</v>
      </c>
      <c r="G374" s="251">
        <v>27</v>
      </c>
      <c r="H374" s="241">
        <v>27751</v>
      </c>
      <c r="I374" s="261">
        <v>31372</v>
      </c>
      <c r="J374" s="237">
        <v>6</v>
      </c>
      <c r="K374" s="237"/>
      <c r="L374" s="250"/>
      <c r="M374" s="237">
        <v>210</v>
      </c>
    </row>
    <row r="375" spans="1:13" s="236" customFormat="1" ht="25" customHeight="1">
      <c r="A375" s="247">
        <v>161</v>
      </c>
      <c r="B375" s="248" t="s">
        <v>3124</v>
      </c>
      <c r="C375" s="241" t="s">
        <v>619</v>
      </c>
      <c r="D375" s="246" t="s">
        <v>3153</v>
      </c>
      <c r="E375" s="239">
        <v>40781</v>
      </c>
      <c r="F375" s="239">
        <v>40785</v>
      </c>
      <c r="G375" s="251">
        <v>28</v>
      </c>
      <c r="H375" s="241">
        <v>27752</v>
      </c>
      <c r="I375" s="261">
        <v>31373</v>
      </c>
      <c r="J375" s="237">
        <v>1</v>
      </c>
      <c r="K375" s="237"/>
      <c r="L375" s="250"/>
      <c r="M375" s="237">
        <v>183</v>
      </c>
    </row>
    <row r="376" spans="1:13" s="236" customFormat="1" ht="25" customHeight="1">
      <c r="A376" s="247">
        <v>162</v>
      </c>
      <c r="B376" s="248" t="s">
        <v>3124</v>
      </c>
      <c r="C376" s="241" t="s">
        <v>619</v>
      </c>
      <c r="D376" s="246" t="s">
        <v>3154</v>
      </c>
      <c r="E376" s="239">
        <v>40785</v>
      </c>
      <c r="F376" s="239">
        <v>40798</v>
      </c>
      <c r="G376" s="251">
        <v>28</v>
      </c>
      <c r="H376" s="241">
        <v>27752</v>
      </c>
      <c r="I376" s="261">
        <v>31373</v>
      </c>
      <c r="J376" s="237">
        <v>2</v>
      </c>
      <c r="K376" s="237"/>
      <c r="L376" s="250"/>
      <c r="M376" s="237">
        <v>199</v>
      </c>
    </row>
    <row r="377" spans="1:13" s="236" customFormat="1" ht="25" customHeight="1">
      <c r="A377" s="247">
        <v>163</v>
      </c>
      <c r="B377" s="248" t="s">
        <v>3124</v>
      </c>
      <c r="C377" s="241" t="s">
        <v>619</v>
      </c>
      <c r="D377" s="246" t="s">
        <v>3155</v>
      </c>
      <c r="E377" s="239">
        <v>40798</v>
      </c>
      <c r="F377" s="239">
        <v>40802</v>
      </c>
      <c r="G377" s="251">
        <v>28</v>
      </c>
      <c r="H377" s="241">
        <v>27752</v>
      </c>
      <c r="I377" s="261">
        <v>31373</v>
      </c>
      <c r="J377" s="237">
        <v>3</v>
      </c>
      <c r="K377" s="237"/>
      <c r="L377" s="250"/>
      <c r="M377" s="237">
        <v>229</v>
      </c>
    </row>
    <row r="378" spans="1:13" s="236" customFormat="1" ht="25" customHeight="1">
      <c r="A378" s="247">
        <v>164</v>
      </c>
      <c r="B378" s="248" t="s">
        <v>3124</v>
      </c>
      <c r="C378" s="241" t="s">
        <v>619</v>
      </c>
      <c r="D378" s="246" t="s">
        <v>3156</v>
      </c>
      <c r="E378" s="239">
        <v>40802</v>
      </c>
      <c r="F378" s="239">
        <v>40812</v>
      </c>
      <c r="G378" s="251">
        <v>28</v>
      </c>
      <c r="H378" s="241">
        <v>27752</v>
      </c>
      <c r="I378" s="261">
        <v>31373</v>
      </c>
      <c r="J378" s="237">
        <v>4</v>
      </c>
      <c r="K378" s="237"/>
      <c r="L378" s="250"/>
      <c r="M378" s="237">
        <v>209</v>
      </c>
    </row>
    <row r="379" spans="1:13" s="236" customFormat="1" ht="25" customHeight="1">
      <c r="A379" s="247">
        <v>165</v>
      </c>
      <c r="B379" s="248" t="s">
        <v>3124</v>
      </c>
      <c r="C379" s="241" t="s">
        <v>619</v>
      </c>
      <c r="D379" s="246" t="s">
        <v>3157</v>
      </c>
      <c r="E379" s="239">
        <v>40812</v>
      </c>
      <c r="F379" s="239">
        <v>40820</v>
      </c>
      <c r="G379" s="251">
        <v>28</v>
      </c>
      <c r="H379" s="241">
        <v>27752</v>
      </c>
      <c r="I379" s="261">
        <v>31373</v>
      </c>
      <c r="J379" s="237">
        <v>5</v>
      </c>
      <c r="K379" s="237"/>
      <c r="L379" s="250"/>
      <c r="M379" s="237">
        <v>207</v>
      </c>
    </row>
    <row r="380" spans="1:13" s="236" customFormat="1" ht="25" customHeight="1">
      <c r="A380" s="247">
        <v>166</v>
      </c>
      <c r="B380" s="248" t="s">
        <v>3124</v>
      </c>
      <c r="C380" s="241" t="s">
        <v>619</v>
      </c>
      <c r="D380" s="246" t="s">
        <v>3158</v>
      </c>
      <c r="E380" s="239">
        <v>40820</v>
      </c>
      <c r="F380" s="239">
        <v>40830</v>
      </c>
      <c r="G380" s="251">
        <v>28</v>
      </c>
      <c r="H380" s="241">
        <v>27752</v>
      </c>
      <c r="I380" s="261">
        <v>31373</v>
      </c>
      <c r="J380" s="237">
        <v>6</v>
      </c>
      <c r="K380" s="237"/>
      <c r="L380" s="250"/>
      <c r="M380" s="237">
        <v>235</v>
      </c>
    </row>
    <row r="381" spans="1:13" s="236" customFormat="1" ht="25" customHeight="1">
      <c r="A381" s="247">
        <v>167</v>
      </c>
      <c r="B381" s="248" t="s">
        <v>3124</v>
      </c>
      <c r="C381" s="241" t="s">
        <v>619</v>
      </c>
      <c r="D381" s="246" t="s">
        <v>3159</v>
      </c>
      <c r="E381" s="239">
        <v>40830</v>
      </c>
      <c r="F381" s="239">
        <v>40836</v>
      </c>
      <c r="G381" s="251">
        <v>29</v>
      </c>
      <c r="H381" s="241">
        <v>27753</v>
      </c>
      <c r="I381" s="261">
        <v>31369</v>
      </c>
      <c r="J381" s="237">
        <v>1</v>
      </c>
      <c r="K381" s="237"/>
      <c r="L381" s="250"/>
      <c r="M381" s="237">
        <v>214</v>
      </c>
    </row>
    <row r="382" spans="1:13" s="236" customFormat="1" ht="25" customHeight="1">
      <c r="A382" s="247">
        <v>168</v>
      </c>
      <c r="B382" s="248" t="s">
        <v>3124</v>
      </c>
      <c r="C382" s="241" t="s">
        <v>619</v>
      </c>
      <c r="D382" s="246" t="s">
        <v>3160</v>
      </c>
      <c r="E382" s="239">
        <v>40836</v>
      </c>
      <c r="F382" s="239">
        <v>40850</v>
      </c>
      <c r="G382" s="251">
        <v>29</v>
      </c>
      <c r="H382" s="241">
        <v>27753</v>
      </c>
      <c r="I382" s="261">
        <v>31369</v>
      </c>
      <c r="J382" s="237">
        <v>2</v>
      </c>
      <c r="K382" s="237"/>
      <c r="L382" s="250"/>
      <c r="M382" s="237">
        <v>219</v>
      </c>
    </row>
    <row r="383" spans="1:13" s="236" customFormat="1" ht="25" customHeight="1">
      <c r="A383" s="247">
        <v>169</v>
      </c>
      <c r="B383" s="248" t="s">
        <v>3124</v>
      </c>
      <c r="C383" s="241" t="s">
        <v>619</v>
      </c>
      <c r="D383" s="246" t="s">
        <v>3161</v>
      </c>
      <c r="E383" s="239">
        <v>40850</v>
      </c>
      <c r="F383" s="239">
        <v>40862</v>
      </c>
      <c r="G383" s="251">
        <v>29</v>
      </c>
      <c r="H383" s="241">
        <v>27753</v>
      </c>
      <c r="I383" s="261">
        <v>31369</v>
      </c>
      <c r="J383" s="237">
        <v>3</v>
      </c>
      <c r="K383" s="237"/>
      <c r="L383" s="250"/>
      <c r="M383" s="237">
        <v>188</v>
      </c>
    </row>
    <row r="384" spans="1:13" s="236" customFormat="1" ht="25" customHeight="1">
      <c r="A384" s="247">
        <v>170</v>
      </c>
      <c r="B384" s="248" t="s">
        <v>3124</v>
      </c>
      <c r="C384" s="241" t="s">
        <v>619</v>
      </c>
      <c r="D384" s="246" t="s">
        <v>3162</v>
      </c>
      <c r="E384" s="239">
        <v>40862</v>
      </c>
      <c r="F384" s="239">
        <v>40864</v>
      </c>
      <c r="G384" s="251">
        <v>29</v>
      </c>
      <c r="H384" s="241">
        <v>27753</v>
      </c>
      <c r="I384" s="261">
        <v>31369</v>
      </c>
      <c r="J384" s="237">
        <v>4</v>
      </c>
      <c r="K384" s="237"/>
      <c r="L384" s="250"/>
      <c r="M384" s="237">
        <v>216</v>
      </c>
    </row>
    <row r="385" spans="1:13" s="236" customFormat="1" ht="25" customHeight="1">
      <c r="A385" s="247">
        <v>171</v>
      </c>
      <c r="B385" s="248" t="s">
        <v>3124</v>
      </c>
      <c r="C385" s="241" t="s">
        <v>619</v>
      </c>
      <c r="D385" s="246" t="s">
        <v>3163</v>
      </c>
      <c r="E385" s="239">
        <v>40864</v>
      </c>
      <c r="F385" s="239">
        <v>40877</v>
      </c>
      <c r="G385" s="251">
        <v>29</v>
      </c>
      <c r="H385" s="241">
        <v>27753</v>
      </c>
      <c r="I385" s="261">
        <v>31369</v>
      </c>
      <c r="J385" s="237">
        <v>5</v>
      </c>
      <c r="K385" s="237"/>
      <c r="L385" s="250"/>
      <c r="M385" s="237">
        <v>188</v>
      </c>
    </row>
    <row r="386" spans="1:13" s="236" customFormat="1" ht="25" customHeight="1">
      <c r="A386" s="247">
        <v>172</v>
      </c>
      <c r="B386" s="248" t="s">
        <v>3124</v>
      </c>
      <c r="C386" s="241" t="s">
        <v>619</v>
      </c>
      <c r="D386" s="246" t="s">
        <v>3164</v>
      </c>
      <c r="E386" s="239">
        <v>40877</v>
      </c>
      <c r="F386" s="239">
        <v>40890</v>
      </c>
      <c r="G386" s="251">
        <v>29</v>
      </c>
      <c r="H386" s="241">
        <v>27753</v>
      </c>
      <c r="I386" s="261">
        <v>31369</v>
      </c>
      <c r="J386" s="237">
        <v>6</v>
      </c>
      <c r="K386" s="237"/>
      <c r="L386" s="250"/>
      <c r="M386" s="237">
        <v>258</v>
      </c>
    </row>
    <row r="387" spans="1:13" s="236" customFormat="1" ht="25" customHeight="1">
      <c r="A387" s="247">
        <v>173</v>
      </c>
      <c r="B387" s="248" t="s">
        <v>3124</v>
      </c>
      <c r="C387" s="241" t="s">
        <v>619</v>
      </c>
      <c r="D387" s="246" t="s">
        <v>3165</v>
      </c>
      <c r="E387" s="239">
        <v>40890</v>
      </c>
      <c r="F387" s="239">
        <v>40892</v>
      </c>
      <c r="G387" s="251">
        <v>30</v>
      </c>
      <c r="H387" s="241">
        <v>27754</v>
      </c>
      <c r="I387" s="261">
        <v>31376</v>
      </c>
      <c r="J387" s="237">
        <v>1</v>
      </c>
      <c r="K387" s="237"/>
      <c r="L387" s="250"/>
      <c r="M387" s="237">
        <v>219</v>
      </c>
    </row>
    <row r="388" spans="1:13" s="236" customFormat="1" ht="25" customHeight="1">
      <c r="A388" s="247">
        <v>174</v>
      </c>
      <c r="B388" s="248" t="s">
        <v>3124</v>
      </c>
      <c r="C388" s="241" t="s">
        <v>619</v>
      </c>
      <c r="D388" s="246" t="s">
        <v>3166</v>
      </c>
      <c r="E388" s="239">
        <v>40893</v>
      </c>
      <c r="F388" s="239">
        <v>40896</v>
      </c>
      <c r="G388" s="251">
        <v>30</v>
      </c>
      <c r="H388" s="241">
        <v>27754</v>
      </c>
      <c r="I388" s="261">
        <v>31376</v>
      </c>
      <c r="J388" s="237">
        <v>2</v>
      </c>
      <c r="K388" s="237"/>
      <c r="L388" s="250"/>
      <c r="M388" s="237">
        <v>236</v>
      </c>
    </row>
    <row r="389" spans="1:13" s="236" customFormat="1" ht="25" customHeight="1">
      <c r="A389" s="247">
        <v>175</v>
      </c>
      <c r="B389" s="248" t="s">
        <v>3124</v>
      </c>
      <c r="C389" s="241" t="s">
        <v>619</v>
      </c>
      <c r="D389" s="246" t="s">
        <v>3167</v>
      </c>
      <c r="E389" s="239">
        <v>40897</v>
      </c>
      <c r="F389" s="239">
        <v>40904</v>
      </c>
      <c r="G389" s="251">
        <v>30</v>
      </c>
      <c r="H389" s="241">
        <v>27754</v>
      </c>
      <c r="I389" s="261">
        <v>31376</v>
      </c>
      <c r="J389" s="237">
        <v>3</v>
      </c>
      <c r="K389" s="237"/>
      <c r="L389" s="250"/>
      <c r="M389" s="237">
        <v>212</v>
      </c>
    </row>
    <row r="390" spans="1:13" s="236" customFormat="1" ht="25" customHeight="1">
      <c r="A390" s="247">
        <v>176</v>
      </c>
      <c r="B390" s="248" t="s">
        <v>3124</v>
      </c>
      <c r="C390" s="241" t="s">
        <v>619</v>
      </c>
      <c r="D390" s="246" t="s">
        <v>3168</v>
      </c>
      <c r="E390" s="239">
        <v>40904</v>
      </c>
      <c r="F390" s="239">
        <v>40905</v>
      </c>
      <c r="G390" s="251">
        <v>30</v>
      </c>
      <c r="H390" s="241">
        <v>27754</v>
      </c>
      <c r="I390" s="261">
        <v>31376</v>
      </c>
      <c r="J390" s="237">
        <v>4</v>
      </c>
      <c r="K390" s="237"/>
      <c r="L390" s="250"/>
      <c r="M390" s="237">
        <v>244</v>
      </c>
    </row>
    <row r="391" spans="1:13" s="236" customFormat="1" ht="25" customHeight="1">
      <c r="A391" s="247">
        <v>177</v>
      </c>
      <c r="B391" s="248" t="s">
        <v>3124</v>
      </c>
      <c r="C391" s="241" t="s">
        <v>619</v>
      </c>
      <c r="D391" s="246" t="s">
        <v>3169</v>
      </c>
      <c r="E391" s="239">
        <v>40905</v>
      </c>
      <c r="F391" s="239">
        <v>40907</v>
      </c>
      <c r="G391" s="251">
        <v>30</v>
      </c>
      <c r="H391" s="241">
        <v>27754</v>
      </c>
      <c r="I391" s="261">
        <v>31376</v>
      </c>
      <c r="J391" s="237">
        <v>5</v>
      </c>
      <c r="K391" s="237"/>
      <c r="L391" s="250"/>
      <c r="M391" s="237">
        <v>200</v>
      </c>
    </row>
    <row r="392" spans="1:13" s="236" customFormat="1" ht="25" customHeight="1">
      <c r="A392" s="247">
        <v>178</v>
      </c>
      <c r="B392" s="248" t="s">
        <v>3124</v>
      </c>
      <c r="C392" s="241" t="s">
        <v>619</v>
      </c>
      <c r="D392" s="246" t="s">
        <v>3170</v>
      </c>
      <c r="E392" s="239">
        <v>40891</v>
      </c>
      <c r="F392" s="239">
        <v>40891</v>
      </c>
      <c r="G392" s="251">
        <v>31</v>
      </c>
      <c r="H392" s="241">
        <v>27755</v>
      </c>
      <c r="I392" s="261">
        <v>31715</v>
      </c>
      <c r="J392" s="237">
        <v>1</v>
      </c>
      <c r="K392" s="237"/>
      <c r="L392" s="237"/>
      <c r="M392" s="237">
        <v>79</v>
      </c>
    </row>
    <row r="393" spans="1:13" s="236" customFormat="1" ht="25" customHeight="1">
      <c r="A393" s="247">
        <v>179</v>
      </c>
      <c r="B393" s="248" t="s">
        <v>3124</v>
      </c>
      <c r="C393" s="241" t="s">
        <v>619</v>
      </c>
      <c r="D393" s="246" t="s">
        <v>3171</v>
      </c>
      <c r="E393" s="239">
        <v>40598</v>
      </c>
      <c r="F393" s="239">
        <v>40598</v>
      </c>
      <c r="G393" s="251">
        <v>31</v>
      </c>
      <c r="H393" s="241">
        <v>27755</v>
      </c>
      <c r="I393" s="261">
        <v>31715</v>
      </c>
      <c r="J393" s="237">
        <v>2</v>
      </c>
      <c r="K393" s="237"/>
      <c r="L393" s="237"/>
      <c r="M393" s="237">
        <v>35</v>
      </c>
    </row>
    <row r="394" spans="1:13" s="236" customFormat="1" ht="25" customHeight="1">
      <c r="A394" s="247">
        <v>180</v>
      </c>
      <c r="B394" s="248" t="s">
        <v>3124</v>
      </c>
      <c r="C394" s="241" t="s">
        <v>619</v>
      </c>
      <c r="D394" s="246" t="s">
        <v>3172</v>
      </c>
      <c r="E394" s="239">
        <v>40641</v>
      </c>
      <c r="F394" s="239">
        <v>40787</v>
      </c>
      <c r="G394" s="251">
        <v>31</v>
      </c>
      <c r="H394" s="241">
        <v>27755</v>
      </c>
      <c r="I394" s="261">
        <v>31715</v>
      </c>
      <c r="J394" s="237">
        <v>3</v>
      </c>
      <c r="K394" s="237"/>
      <c r="L394" s="237"/>
      <c r="M394" s="237">
        <v>100</v>
      </c>
    </row>
    <row r="395" spans="1:13" s="236" customFormat="1" ht="25" customHeight="1">
      <c r="A395" s="247">
        <v>181</v>
      </c>
      <c r="B395" s="248" t="s">
        <v>3124</v>
      </c>
      <c r="C395" s="241" t="s">
        <v>619</v>
      </c>
      <c r="D395" s="246" t="s">
        <v>3173</v>
      </c>
      <c r="E395" s="239">
        <v>40753</v>
      </c>
      <c r="F395" s="239">
        <v>40753</v>
      </c>
      <c r="G395" s="251">
        <v>31</v>
      </c>
      <c r="H395" s="241">
        <v>27755</v>
      </c>
      <c r="I395" s="261">
        <v>31715</v>
      </c>
      <c r="J395" s="237">
        <v>4</v>
      </c>
      <c r="K395" s="237"/>
      <c r="L395" s="237"/>
      <c r="M395" s="237">
        <v>36</v>
      </c>
    </row>
    <row r="396" spans="1:13" s="236" customFormat="1" ht="25" customHeight="1">
      <c r="A396" s="247">
        <v>182</v>
      </c>
      <c r="B396" s="248" t="s">
        <v>3124</v>
      </c>
      <c r="C396" s="241" t="s">
        <v>619</v>
      </c>
      <c r="D396" s="246" t="s">
        <v>3174</v>
      </c>
      <c r="E396" s="239">
        <v>40753</v>
      </c>
      <c r="F396" s="239">
        <v>40753</v>
      </c>
      <c r="G396" s="251">
        <v>31</v>
      </c>
      <c r="H396" s="241">
        <v>27755</v>
      </c>
      <c r="I396" s="261">
        <v>31715</v>
      </c>
      <c r="J396" s="237">
        <v>5</v>
      </c>
      <c r="K396" s="237"/>
      <c r="L396" s="237"/>
      <c r="M396" s="237">
        <v>49</v>
      </c>
    </row>
    <row r="397" spans="1:13" s="236" customFormat="1" ht="25" customHeight="1">
      <c r="A397" s="247">
        <v>183</v>
      </c>
      <c r="B397" s="248" t="s">
        <v>3124</v>
      </c>
      <c r="C397" s="241" t="s">
        <v>619</v>
      </c>
      <c r="D397" s="246" t="s">
        <v>3175</v>
      </c>
      <c r="E397" s="239">
        <v>40753</v>
      </c>
      <c r="F397" s="239">
        <v>40753</v>
      </c>
      <c r="G397" s="251">
        <v>31</v>
      </c>
      <c r="H397" s="241">
        <v>27755</v>
      </c>
      <c r="I397" s="261">
        <v>31715</v>
      </c>
      <c r="J397" s="237">
        <v>6</v>
      </c>
      <c r="K397" s="237"/>
      <c r="L397" s="237"/>
      <c r="M397" s="237">
        <v>24</v>
      </c>
    </row>
    <row r="398" spans="1:13" s="236" customFormat="1" ht="25" customHeight="1">
      <c r="A398" s="247">
        <v>184</v>
      </c>
      <c r="B398" s="248" t="s">
        <v>3124</v>
      </c>
      <c r="C398" s="241" t="s">
        <v>619</v>
      </c>
      <c r="D398" s="246" t="s">
        <v>3176</v>
      </c>
      <c r="E398" s="239">
        <v>40753</v>
      </c>
      <c r="F398" s="239">
        <v>40753</v>
      </c>
      <c r="G398" s="251">
        <v>31</v>
      </c>
      <c r="H398" s="241">
        <v>27755</v>
      </c>
      <c r="I398" s="261">
        <v>31715</v>
      </c>
      <c r="J398" s="237">
        <v>7</v>
      </c>
      <c r="K398" s="237"/>
      <c r="L398" s="237"/>
      <c r="M398" s="237">
        <v>12</v>
      </c>
    </row>
    <row r="399" spans="1:13" s="236" customFormat="1" ht="25" customHeight="1">
      <c r="A399" s="247">
        <v>185</v>
      </c>
      <c r="B399" s="248" t="s">
        <v>3124</v>
      </c>
      <c r="C399" s="241" t="s">
        <v>619</v>
      </c>
      <c r="D399" s="246" t="s">
        <v>3177</v>
      </c>
      <c r="E399" s="239">
        <v>40753</v>
      </c>
      <c r="F399" s="239">
        <v>40753</v>
      </c>
      <c r="G399" s="251">
        <v>31</v>
      </c>
      <c r="H399" s="241">
        <v>27755</v>
      </c>
      <c r="I399" s="261">
        <v>31715</v>
      </c>
      <c r="J399" s="237">
        <v>8</v>
      </c>
      <c r="K399" s="237"/>
      <c r="L399" s="237"/>
      <c r="M399" s="237">
        <v>23</v>
      </c>
    </row>
    <row r="400" spans="1:13" s="236" customFormat="1" ht="25" customHeight="1">
      <c r="A400" s="247">
        <v>186</v>
      </c>
      <c r="B400" s="248" t="s">
        <v>3124</v>
      </c>
      <c r="C400" s="241" t="s">
        <v>619</v>
      </c>
      <c r="D400" s="246" t="s">
        <v>3178</v>
      </c>
      <c r="E400" s="239">
        <v>40753</v>
      </c>
      <c r="F400" s="239">
        <v>40753</v>
      </c>
      <c r="G400" s="251">
        <v>31</v>
      </c>
      <c r="H400" s="241">
        <v>27755</v>
      </c>
      <c r="I400" s="261">
        <v>31715</v>
      </c>
      <c r="J400" s="237">
        <v>9</v>
      </c>
      <c r="K400" s="237"/>
      <c r="L400" s="237"/>
      <c r="M400" s="237">
        <v>30</v>
      </c>
    </row>
    <row r="401" spans="1:13" s="236" customFormat="1" ht="25" customHeight="1">
      <c r="A401" s="247">
        <v>187</v>
      </c>
      <c r="B401" s="248" t="s">
        <v>3124</v>
      </c>
      <c r="C401" s="241" t="s">
        <v>619</v>
      </c>
      <c r="D401" s="246" t="s">
        <v>3179</v>
      </c>
      <c r="E401" s="239">
        <v>40753</v>
      </c>
      <c r="F401" s="239">
        <v>40753</v>
      </c>
      <c r="G401" s="251">
        <v>31</v>
      </c>
      <c r="H401" s="241">
        <v>27755</v>
      </c>
      <c r="I401" s="261">
        <v>31715</v>
      </c>
      <c r="J401" s="237">
        <v>10</v>
      </c>
      <c r="K401" s="237"/>
      <c r="L401" s="237"/>
      <c r="M401" s="237">
        <v>72</v>
      </c>
    </row>
    <row r="402" spans="1:13" s="236" customFormat="1" ht="25" customHeight="1">
      <c r="A402" s="247">
        <v>188</v>
      </c>
      <c r="B402" s="248" t="s">
        <v>3124</v>
      </c>
      <c r="C402" s="241" t="s">
        <v>619</v>
      </c>
      <c r="D402" s="246" t="s">
        <v>3180</v>
      </c>
      <c r="E402" s="239">
        <v>40753</v>
      </c>
      <c r="F402" s="239">
        <v>40753</v>
      </c>
      <c r="G402" s="251">
        <v>31</v>
      </c>
      <c r="H402" s="241">
        <v>27755</v>
      </c>
      <c r="I402" s="261">
        <v>31715</v>
      </c>
      <c r="J402" s="237">
        <v>11</v>
      </c>
      <c r="K402" s="237"/>
      <c r="L402" s="237"/>
      <c r="M402" s="237">
        <v>41</v>
      </c>
    </row>
    <row r="403" spans="1:13" s="236" customFormat="1" ht="25" customHeight="1">
      <c r="A403" s="247">
        <v>189</v>
      </c>
      <c r="B403" s="248" t="s">
        <v>3124</v>
      </c>
      <c r="C403" s="241" t="s">
        <v>619</v>
      </c>
      <c r="D403" s="246" t="s">
        <v>3181</v>
      </c>
      <c r="E403" s="239">
        <v>40753</v>
      </c>
      <c r="F403" s="239">
        <v>40753</v>
      </c>
      <c r="G403" s="251">
        <v>32</v>
      </c>
      <c r="H403" s="241">
        <v>27756</v>
      </c>
      <c r="I403" s="261">
        <v>18386</v>
      </c>
      <c r="J403" s="237">
        <v>1</v>
      </c>
      <c r="K403" s="237"/>
      <c r="L403" s="237"/>
      <c r="M403" s="237">
        <v>20</v>
      </c>
    </row>
    <row r="404" spans="1:13" s="236" customFormat="1" ht="25" customHeight="1">
      <c r="A404" s="247">
        <v>190</v>
      </c>
      <c r="B404" s="248" t="s">
        <v>3124</v>
      </c>
      <c r="C404" s="241" t="s">
        <v>619</v>
      </c>
      <c r="D404" s="246" t="s">
        <v>3182</v>
      </c>
      <c r="E404" s="239">
        <v>40753</v>
      </c>
      <c r="F404" s="239">
        <v>40753</v>
      </c>
      <c r="G404" s="251">
        <v>32</v>
      </c>
      <c r="H404" s="241">
        <v>27756</v>
      </c>
      <c r="I404" s="261">
        <v>18386</v>
      </c>
      <c r="J404" s="237">
        <v>2</v>
      </c>
      <c r="K404" s="237"/>
      <c r="L404" s="237"/>
      <c r="M404" s="237">
        <v>45</v>
      </c>
    </row>
    <row r="405" spans="1:13" s="236" customFormat="1" ht="25" customHeight="1">
      <c r="A405" s="247">
        <v>191</v>
      </c>
      <c r="B405" s="248" t="s">
        <v>3124</v>
      </c>
      <c r="C405" s="241" t="s">
        <v>619</v>
      </c>
      <c r="D405" s="246" t="s">
        <v>3183</v>
      </c>
      <c r="E405" s="239">
        <v>40753</v>
      </c>
      <c r="F405" s="239">
        <v>40753</v>
      </c>
      <c r="G405" s="251">
        <v>32</v>
      </c>
      <c r="H405" s="241">
        <v>27756</v>
      </c>
      <c r="I405" s="261">
        <v>18386</v>
      </c>
      <c r="J405" s="237">
        <v>3</v>
      </c>
      <c r="K405" s="237"/>
      <c r="L405" s="237"/>
      <c r="M405" s="237">
        <v>30</v>
      </c>
    </row>
    <row r="406" spans="1:13" s="236" customFormat="1" ht="25" customHeight="1">
      <c r="A406" s="247">
        <v>192</v>
      </c>
      <c r="B406" s="248" t="s">
        <v>3124</v>
      </c>
      <c r="C406" s="241" t="s">
        <v>619</v>
      </c>
      <c r="D406" s="246" t="s">
        <v>3184</v>
      </c>
      <c r="E406" s="239">
        <v>40753</v>
      </c>
      <c r="F406" s="239">
        <v>40753</v>
      </c>
      <c r="G406" s="251">
        <v>32</v>
      </c>
      <c r="H406" s="241">
        <v>27756</v>
      </c>
      <c r="I406" s="261">
        <v>18386</v>
      </c>
      <c r="J406" s="237">
        <v>4</v>
      </c>
      <c r="K406" s="237"/>
      <c r="L406" s="237"/>
      <c r="M406" s="237">
        <v>53</v>
      </c>
    </row>
    <row r="407" spans="1:13" s="236" customFormat="1" ht="25" customHeight="1">
      <c r="A407" s="247">
        <v>193</v>
      </c>
      <c r="B407" s="248" t="s">
        <v>3124</v>
      </c>
      <c r="C407" s="241" t="s">
        <v>619</v>
      </c>
      <c r="D407" s="246" t="s">
        <v>3185</v>
      </c>
      <c r="E407" s="239">
        <v>40605</v>
      </c>
      <c r="F407" s="239">
        <v>40722</v>
      </c>
      <c r="G407" s="251">
        <v>32</v>
      </c>
      <c r="H407" s="241">
        <v>27756</v>
      </c>
      <c r="I407" s="261">
        <v>18386</v>
      </c>
      <c r="J407" s="237">
        <v>5</v>
      </c>
      <c r="K407" s="237"/>
      <c r="L407" s="237"/>
      <c r="M407" s="237">
        <v>104</v>
      </c>
    </row>
    <row r="408" spans="1:13" s="236" customFormat="1" ht="25" customHeight="1">
      <c r="A408" s="247">
        <v>194</v>
      </c>
      <c r="B408" s="248" t="s">
        <v>3124</v>
      </c>
      <c r="C408" s="241" t="s">
        <v>619</v>
      </c>
      <c r="D408" s="246" t="s">
        <v>3186</v>
      </c>
      <c r="E408" s="239">
        <v>40724</v>
      </c>
      <c r="F408" s="239">
        <v>40724</v>
      </c>
      <c r="G408" s="251">
        <v>32</v>
      </c>
      <c r="H408" s="241">
        <v>27756</v>
      </c>
      <c r="I408" s="261">
        <v>18386</v>
      </c>
      <c r="J408" s="237">
        <v>6</v>
      </c>
      <c r="K408" s="237"/>
      <c r="L408" s="237"/>
      <c r="M408" s="237">
        <v>78</v>
      </c>
    </row>
    <row r="409" spans="1:13" s="236" customFormat="1" ht="25" customHeight="1">
      <c r="A409" s="247">
        <v>195</v>
      </c>
      <c r="B409" s="248" t="s">
        <v>3124</v>
      </c>
      <c r="C409" s="241" t="s">
        <v>619</v>
      </c>
      <c r="D409" s="246" t="s">
        <v>3187</v>
      </c>
      <c r="E409" s="239">
        <v>40749</v>
      </c>
      <c r="F409" s="239">
        <v>40749</v>
      </c>
      <c r="G409" s="251">
        <v>32</v>
      </c>
      <c r="H409" s="241">
        <v>27756</v>
      </c>
      <c r="I409" s="261">
        <v>18386</v>
      </c>
      <c r="J409" s="237">
        <v>7</v>
      </c>
      <c r="K409" s="237"/>
      <c r="L409" s="237"/>
      <c r="M409" s="237">
        <v>17</v>
      </c>
    </row>
    <row r="410" spans="1:13" s="236" customFormat="1" ht="25" customHeight="1">
      <c r="A410" s="247">
        <v>196</v>
      </c>
      <c r="B410" s="248" t="s">
        <v>3124</v>
      </c>
      <c r="C410" s="241" t="s">
        <v>619</v>
      </c>
      <c r="D410" s="246" t="s">
        <v>3188</v>
      </c>
      <c r="E410" s="239">
        <v>40850</v>
      </c>
      <c r="F410" s="239">
        <v>40855</v>
      </c>
      <c r="G410" s="251">
        <v>32</v>
      </c>
      <c r="H410" s="241">
        <v>27756</v>
      </c>
      <c r="I410" s="261">
        <v>18386</v>
      </c>
      <c r="J410" s="237">
        <v>8</v>
      </c>
      <c r="K410" s="237"/>
      <c r="L410" s="237"/>
      <c r="M410" s="237">
        <v>104</v>
      </c>
    </row>
    <row r="411" spans="1:13" s="236" customFormat="1" ht="25" customHeight="1">
      <c r="A411" s="247">
        <v>197</v>
      </c>
      <c r="B411" s="248" t="s">
        <v>3124</v>
      </c>
      <c r="C411" s="241" t="s">
        <v>619</v>
      </c>
      <c r="D411" s="246" t="s">
        <v>3189</v>
      </c>
      <c r="E411" s="252" t="s">
        <v>568</v>
      </c>
      <c r="F411" s="253" t="s">
        <v>658</v>
      </c>
      <c r="G411" s="251">
        <v>32</v>
      </c>
      <c r="H411" s="241">
        <v>27756</v>
      </c>
      <c r="I411" s="261">
        <v>18386</v>
      </c>
      <c r="J411" s="237">
        <v>9</v>
      </c>
      <c r="K411" s="243"/>
      <c r="L411" s="242"/>
      <c r="M411" s="243">
        <v>48</v>
      </c>
    </row>
    <row r="412" spans="1:13" s="236" customFormat="1" ht="25" customHeight="1">
      <c r="A412" s="247">
        <v>198</v>
      </c>
      <c r="B412" s="248" t="s">
        <v>3124</v>
      </c>
      <c r="C412" s="241" t="s">
        <v>619</v>
      </c>
      <c r="D412" s="246" t="s">
        <v>3190</v>
      </c>
      <c r="E412" s="239">
        <v>40626</v>
      </c>
      <c r="F412" s="239">
        <v>40998</v>
      </c>
      <c r="G412" s="251">
        <v>32</v>
      </c>
      <c r="H412" s="241">
        <v>27756</v>
      </c>
      <c r="I412" s="261">
        <v>18386</v>
      </c>
      <c r="J412" s="237">
        <v>10</v>
      </c>
      <c r="K412" s="237"/>
      <c r="L412" s="237"/>
      <c r="M412" s="237">
        <v>150</v>
      </c>
    </row>
    <row r="413" spans="1:13" s="236" customFormat="1" ht="25" customHeight="1">
      <c r="A413" s="247">
        <v>199</v>
      </c>
      <c r="B413" s="248" t="s">
        <v>3124</v>
      </c>
      <c r="C413" s="241" t="s">
        <v>619</v>
      </c>
      <c r="D413" s="246" t="s">
        <v>3191</v>
      </c>
      <c r="E413" s="239">
        <v>39785</v>
      </c>
      <c r="F413" s="239">
        <v>40938</v>
      </c>
      <c r="G413" s="251">
        <v>33</v>
      </c>
      <c r="H413" s="241">
        <v>27757</v>
      </c>
      <c r="I413" s="261">
        <v>31708</v>
      </c>
      <c r="J413" s="237">
        <v>1</v>
      </c>
      <c r="K413" s="237"/>
      <c r="L413" s="240" t="s">
        <v>29</v>
      </c>
      <c r="M413" s="237">
        <v>203</v>
      </c>
    </row>
    <row r="414" spans="1:13" s="236" customFormat="1" ht="25" customHeight="1">
      <c r="A414" s="247">
        <v>200</v>
      </c>
      <c r="B414" s="248" t="s">
        <v>3124</v>
      </c>
      <c r="C414" s="241" t="s">
        <v>619</v>
      </c>
      <c r="D414" s="246" t="s">
        <v>3191</v>
      </c>
      <c r="E414" s="239">
        <v>39785</v>
      </c>
      <c r="F414" s="239">
        <v>40938</v>
      </c>
      <c r="G414" s="251">
        <v>33</v>
      </c>
      <c r="H414" s="241">
        <v>27757</v>
      </c>
      <c r="I414" s="261">
        <v>31708</v>
      </c>
      <c r="J414" s="237">
        <v>2</v>
      </c>
      <c r="K414" s="237"/>
      <c r="L414" s="240" t="s">
        <v>30</v>
      </c>
      <c r="M414" s="237">
        <v>65</v>
      </c>
    </row>
    <row r="415" spans="1:13" s="236" customFormat="1" ht="25" customHeight="1">
      <c r="A415" s="247">
        <v>201</v>
      </c>
      <c r="B415" s="248" t="s">
        <v>3124</v>
      </c>
      <c r="C415" s="241" t="s">
        <v>619</v>
      </c>
      <c r="D415" s="246" t="s">
        <v>3192</v>
      </c>
      <c r="E415" s="239">
        <v>40626</v>
      </c>
      <c r="F415" s="239">
        <v>40998</v>
      </c>
      <c r="G415" s="251">
        <v>33</v>
      </c>
      <c r="H415" s="241">
        <v>27757</v>
      </c>
      <c r="I415" s="261">
        <v>31708</v>
      </c>
      <c r="J415" s="237">
        <v>3</v>
      </c>
      <c r="K415" s="237"/>
      <c r="L415" s="240"/>
      <c r="M415" s="237">
        <v>50</v>
      </c>
    </row>
    <row r="416" spans="1:13" s="236" customFormat="1" ht="25" customHeight="1">
      <c r="A416" s="247">
        <v>202</v>
      </c>
      <c r="B416" s="248" t="s">
        <v>3124</v>
      </c>
      <c r="C416" s="241" t="s">
        <v>619</v>
      </c>
      <c r="D416" s="246" t="s">
        <v>3193</v>
      </c>
      <c r="E416" s="239">
        <v>40199</v>
      </c>
      <c r="F416" s="239">
        <v>40518</v>
      </c>
      <c r="G416" s="251">
        <v>33</v>
      </c>
      <c r="H416" s="241">
        <v>27757</v>
      </c>
      <c r="I416" s="261">
        <v>31708</v>
      </c>
      <c r="J416" s="237">
        <v>4</v>
      </c>
      <c r="K416" s="237"/>
      <c r="L416" s="240" t="s">
        <v>29</v>
      </c>
      <c r="M416" s="237">
        <v>205</v>
      </c>
    </row>
    <row r="417" spans="1:13" s="236" customFormat="1" ht="25" customHeight="1">
      <c r="A417" s="247">
        <v>203</v>
      </c>
      <c r="B417" s="248" t="s">
        <v>3124</v>
      </c>
      <c r="C417" s="241" t="s">
        <v>619</v>
      </c>
      <c r="D417" s="246" t="s">
        <v>3193</v>
      </c>
      <c r="E417" s="239" t="s">
        <v>659</v>
      </c>
      <c r="F417" s="239">
        <v>40938</v>
      </c>
      <c r="G417" s="251">
        <v>33</v>
      </c>
      <c r="H417" s="241">
        <v>27757</v>
      </c>
      <c r="I417" s="261">
        <v>31708</v>
      </c>
      <c r="J417" s="237">
        <v>5</v>
      </c>
      <c r="K417" s="237"/>
      <c r="L417" s="240" t="s">
        <v>30</v>
      </c>
      <c r="M417" s="237">
        <v>116</v>
      </c>
    </row>
    <row r="418" spans="1:13" s="236" customFormat="1" ht="25" customHeight="1">
      <c r="A418" s="247">
        <v>204</v>
      </c>
      <c r="B418" s="248" t="s">
        <v>3124</v>
      </c>
      <c r="C418" s="241" t="s">
        <v>619</v>
      </c>
      <c r="D418" s="246" t="s">
        <v>3194</v>
      </c>
      <c r="E418" s="239">
        <v>40626</v>
      </c>
      <c r="F418" s="239">
        <v>40850</v>
      </c>
      <c r="G418" s="251">
        <v>33</v>
      </c>
      <c r="H418" s="241">
        <v>27757</v>
      </c>
      <c r="I418" s="261">
        <v>31708</v>
      </c>
      <c r="J418" s="237">
        <v>6</v>
      </c>
      <c r="K418" s="237"/>
      <c r="L418" s="240"/>
      <c r="M418" s="237">
        <v>122</v>
      </c>
    </row>
    <row r="419" spans="1:13" s="236" customFormat="1" ht="25" customHeight="1">
      <c r="A419" s="247">
        <v>205</v>
      </c>
      <c r="B419" s="248" t="s">
        <v>3124</v>
      </c>
      <c r="C419" s="241" t="s">
        <v>619</v>
      </c>
      <c r="D419" s="246" t="s">
        <v>3195</v>
      </c>
      <c r="E419" s="239">
        <v>40392</v>
      </c>
      <c r="F419" s="239">
        <v>40891</v>
      </c>
      <c r="G419" s="251">
        <v>33</v>
      </c>
      <c r="H419" s="241">
        <v>27757</v>
      </c>
      <c r="I419" s="261">
        <v>31708</v>
      </c>
      <c r="J419" s="237">
        <v>7</v>
      </c>
      <c r="K419" s="237"/>
      <c r="L419" s="240"/>
      <c r="M419" s="237">
        <v>231</v>
      </c>
    </row>
    <row r="420" spans="1:13" s="236" customFormat="1" ht="25" customHeight="1">
      <c r="A420" s="247">
        <v>206</v>
      </c>
      <c r="B420" s="248" t="s">
        <v>3124</v>
      </c>
      <c r="C420" s="241" t="s">
        <v>619</v>
      </c>
      <c r="D420" s="246" t="s">
        <v>3196</v>
      </c>
      <c r="E420" s="239">
        <v>40626</v>
      </c>
      <c r="F420" s="239">
        <v>41136</v>
      </c>
      <c r="G420" s="251">
        <v>34</v>
      </c>
      <c r="H420" s="241">
        <v>27758</v>
      </c>
      <c r="I420" s="261">
        <v>31698</v>
      </c>
      <c r="J420" s="237">
        <v>1</v>
      </c>
      <c r="K420" s="237"/>
      <c r="L420" s="240"/>
      <c r="M420" s="237">
        <v>156</v>
      </c>
    </row>
    <row r="421" spans="1:13" s="236" customFormat="1" ht="25" customHeight="1">
      <c r="A421" s="247">
        <v>207</v>
      </c>
      <c r="B421" s="248" t="s">
        <v>3124</v>
      </c>
      <c r="C421" s="241" t="s">
        <v>619</v>
      </c>
      <c r="D421" s="246" t="s">
        <v>3197</v>
      </c>
      <c r="E421" s="239">
        <v>40792</v>
      </c>
      <c r="F421" s="239">
        <v>41236</v>
      </c>
      <c r="G421" s="251">
        <v>34</v>
      </c>
      <c r="H421" s="241">
        <v>27758</v>
      </c>
      <c r="I421" s="261">
        <v>31698</v>
      </c>
      <c r="J421" s="237">
        <v>2</v>
      </c>
      <c r="K421" s="237"/>
      <c r="L421" s="237"/>
      <c r="M421" s="237">
        <v>269</v>
      </c>
    </row>
    <row r="422" spans="1:13" s="236" customFormat="1" ht="25" customHeight="1">
      <c r="A422" s="247">
        <v>208</v>
      </c>
      <c r="B422" s="248" t="s">
        <v>3124</v>
      </c>
      <c r="C422" s="241" t="s">
        <v>619</v>
      </c>
      <c r="D422" s="246" t="s">
        <v>3198</v>
      </c>
      <c r="E422" s="239">
        <v>39933</v>
      </c>
      <c r="F422" s="239">
        <v>40938</v>
      </c>
      <c r="G422" s="251">
        <v>34</v>
      </c>
      <c r="H422" s="241">
        <v>27758</v>
      </c>
      <c r="I422" s="261">
        <v>31698</v>
      </c>
      <c r="J422" s="237">
        <v>3</v>
      </c>
      <c r="K422" s="237"/>
      <c r="L422" s="237"/>
      <c r="M422" s="237">
        <v>227</v>
      </c>
    </row>
    <row r="423" spans="1:13" s="236" customFormat="1" ht="25" customHeight="1">
      <c r="A423" s="247">
        <v>209</v>
      </c>
      <c r="B423" s="248" t="s">
        <v>3124</v>
      </c>
      <c r="C423" s="241" t="s">
        <v>619</v>
      </c>
      <c r="D423" s="246" t="s">
        <v>3199</v>
      </c>
      <c r="E423" s="239">
        <v>40533</v>
      </c>
      <c r="F423" s="239">
        <v>40878</v>
      </c>
      <c r="G423" s="251">
        <v>34</v>
      </c>
      <c r="H423" s="241">
        <v>27758</v>
      </c>
      <c r="I423" s="261">
        <v>31698</v>
      </c>
      <c r="J423" s="237">
        <v>4</v>
      </c>
      <c r="K423" s="237"/>
      <c r="L423" s="237"/>
      <c r="M423" s="237">
        <v>138</v>
      </c>
    </row>
    <row r="424" spans="1:13" s="236" customFormat="1" ht="25" customHeight="1">
      <c r="A424" s="247">
        <v>210</v>
      </c>
      <c r="B424" s="248" t="s">
        <v>3124</v>
      </c>
      <c r="C424" s="241" t="s">
        <v>619</v>
      </c>
      <c r="D424" s="246" t="s">
        <v>3200</v>
      </c>
      <c r="E424" s="239">
        <v>40592</v>
      </c>
      <c r="F424" s="239">
        <v>40891</v>
      </c>
      <c r="G424" s="251">
        <v>34</v>
      </c>
      <c r="H424" s="241">
        <v>27758</v>
      </c>
      <c r="I424" s="261">
        <v>31698</v>
      </c>
      <c r="J424" s="237">
        <v>5</v>
      </c>
      <c r="K424" s="237"/>
      <c r="L424" s="237"/>
      <c r="M424" s="237">
        <v>82</v>
      </c>
    </row>
    <row r="425" spans="1:13" s="236" customFormat="1" ht="25" customHeight="1">
      <c r="A425" s="247">
        <v>211</v>
      </c>
      <c r="B425" s="248" t="s">
        <v>3124</v>
      </c>
      <c r="C425" s="241" t="s">
        <v>619</v>
      </c>
      <c r="D425" s="246" t="s">
        <v>3201</v>
      </c>
      <c r="E425" s="239">
        <v>40816</v>
      </c>
      <c r="F425" s="239">
        <v>41241</v>
      </c>
      <c r="G425" s="251">
        <v>34</v>
      </c>
      <c r="H425" s="241">
        <v>27758</v>
      </c>
      <c r="I425" s="261">
        <v>31698</v>
      </c>
      <c r="J425" s="237">
        <v>6</v>
      </c>
      <c r="K425" s="237"/>
      <c r="L425" s="237"/>
      <c r="M425" s="237">
        <v>146</v>
      </c>
    </row>
    <row r="426" spans="1:13" s="236" customFormat="1" ht="25" customHeight="1">
      <c r="A426" s="247">
        <v>212</v>
      </c>
      <c r="B426" s="248" t="s">
        <v>3124</v>
      </c>
      <c r="C426" s="241" t="s">
        <v>619</v>
      </c>
      <c r="D426" s="246" t="s">
        <v>3202</v>
      </c>
      <c r="E426" s="239">
        <v>40794</v>
      </c>
      <c r="F426" s="239">
        <v>40891</v>
      </c>
      <c r="G426" s="251">
        <v>34</v>
      </c>
      <c r="H426" s="241">
        <v>27758</v>
      </c>
      <c r="I426" s="261">
        <v>31698</v>
      </c>
      <c r="J426" s="237">
        <v>7</v>
      </c>
      <c r="K426" s="267">
        <v>10006</v>
      </c>
      <c r="L426" s="237"/>
      <c r="M426" s="237">
        <v>72</v>
      </c>
    </row>
    <row r="427" spans="1:13" s="236" customFormat="1" ht="25" customHeight="1">
      <c r="A427" s="247">
        <v>213</v>
      </c>
      <c r="B427" s="248" t="s">
        <v>3124</v>
      </c>
      <c r="C427" s="241" t="s">
        <v>619</v>
      </c>
      <c r="D427" s="246" t="s">
        <v>3203</v>
      </c>
      <c r="E427" s="239">
        <v>40547</v>
      </c>
      <c r="F427" s="239">
        <v>40891</v>
      </c>
      <c r="G427" s="251">
        <v>35</v>
      </c>
      <c r="H427" s="241">
        <v>27759</v>
      </c>
      <c r="I427" s="261">
        <v>31728</v>
      </c>
      <c r="J427" s="237">
        <v>1</v>
      </c>
      <c r="K427" s="237"/>
      <c r="L427" s="237"/>
      <c r="M427" s="237">
        <v>128</v>
      </c>
    </row>
    <row r="428" spans="1:13" s="236" customFormat="1" ht="25" customHeight="1">
      <c r="A428" s="247">
        <v>214</v>
      </c>
      <c r="B428" s="248" t="s">
        <v>3124</v>
      </c>
      <c r="C428" s="241" t="s">
        <v>619</v>
      </c>
      <c r="D428" s="246" t="s">
        <v>3204</v>
      </c>
      <c r="E428" s="239">
        <v>40135</v>
      </c>
      <c r="F428" s="239">
        <v>40604</v>
      </c>
      <c r="G428" s="251">
        <v>35</v>
      </c>
      <c r="H428" s="241">
        <v>27759</v>
      </c>
      <c r="I428" s="261">
        <v>31728</v>
      </c>
      <c r="J428" s="237">
        <v>2</v>
      </c>
      <c r="K428" s="237"/>
      <c r="L428" s="240" t="s">
        <v>29</v>
      </c>
      <c r="M428" s="237">
        <v>266</v>
      </c>
    </row>
    <row r="429" spans="1:13" s="236" customFormat="1" ht="25" customHeight="1">
      <c r="A429" s="247">
        <v>215</v>
      </c>
      <c r="B429" s="248" t="s">
        <v>3124</v>
      </c>
      <c r="C429" s="241" t="s">
        <v>619</v>
      </c>
      <c r="D429" s="246" t="s">
        <v>3204</v>
      </c>
      <c r="E429" s="239">
        <v>40626</v>
      </c>
      <c r="F429" s="239">
        <v>40998</v>
      </c>
      <c r="G429" s="251">
        <v>35</v>
      </c>
      <c r="H429" s="241">
        <v>27759</v>
      </c>
      <c r="I429" s="261">
        <v>31728</v>
      </c>
      <c r="J429" s="237">
        <v>3</v>
      </c>
      <c r="K429" s="237"/>
      <c r="L429" s="240" t="s">
        <v>30</v>
      </c>
      <c r="M429" s="237">
        <v>199</v>
      </c>
    </row>
    <row r="430" spans="1:13" s="236" customFormat="1" ht="25" customHeight="1">
      <c r="A430" s="247">
        <v>216</v>
      </c>
      <c r="B430" s="248" t="s">
        <v>3124</v>
      </c>
      <c r="C430" s="241" t="s">
        <v>619</v>
      </c>
      <c r="D430" s="246" t="s">
        <v>3205</v>
      </c>
      <c r="E430" s="239">
        <v>40613</v>
      </c>
      <c r="F430" s="239">
        <v>40722</v>
      </c>
      <c r="G430" s="251">
        <v>35</v>
      </c>
      <c r="H430" s="241">
        <v>27759</v>
      </c>
      <c r="I430" s="261">
        <v>31728</v>
      </c>
      <c r="J430" s="237">
        <v>4</v>
      </c>
      <c r="K430" s="237"/>
      <c r="L430" s="237"/>
      <c r="M430" s="237">
        <v>216</v>
      </c>
    </row>
    <row r="431" spans="1:13" s="236" customFormat="1" ht="25" customHeight="1">
      <c r="A431" s="247">
        <v>217</v>
      </c>
      <c r="B431" s="248" t="s">
        <v>3124</v>
      </c>
      <c r="C431" s="241" t="s">
        <v>619</v>
      </c>
      <c r="D431" s="246" t="s">
        <v>3206</v>
      </c>
      <c r="E431" s="239">
        <v>40592</v>
      </c>
      <c r="F431" s="239">
        <v>41957</v>
      </c>
      <c r="G431" s="251">
        <v>35</v>
      </c>
      <c r="H431" s="241">
        <v>27759</v>
      </c>
      <c r="I431" s="261">
        <v>31728</v>
      </c>
      <c r="J431" s="237">
        <v>5</v>
      </c>
      <c r="K431" s="268">
        <v>2339</v>
      </c>
      <c r="L431" s="237"/>
      <c r="M431" s="237">
        <v>280</v>
      </c>
    </row>
    <row r="432" spans="1:13" s="236" customFormat="1" ht="25" customHeight="1">
      <c r="A432" s="247">
        <v>218</v>
      </c>
      <c r="B432" s="248" t="s">
        <v>3124</v>
      </c>
      <c r="C432" s="241" t="s">
        <v>619</v>
      </c>
      <c r="D432" s="246" t="s">
        <v>3207</v>
      </c>
      <c r="E432" s="239">
        <v>40735</v>
      </c>
      <c r="F432" s="239">
        <v>40891</v>
      </c>
      <c r="G432" s="251">
        <v>35</v>
      </c>
      <c r="H432" s="241">
        <v>27759</v>
      </c>
      <c r="I432" s="261">
        <v>31728</v>
      </c>
      <c r="J432" s="237">
        <v>6</v>
      </c>
      <c r="K432" s="237"/>
      <c r="L432" s="237"/>
      <c r="M432" s="237">
        <v>132</v>
      </c>
    </row>
    <row r="433" spans="1:13" s="236" customFormat="1" ht="25" customHeight="1">
      <c r="A433" s="247">
        <v>219</v>
      </c>
      <c r="B433" s="248" t="s">
        <v>3124</v>
      </c>
      <c r="C433" s="241" t="s">
        <v>619</v>
      </c>
      <c r="D433" s="246" t="s">
        <v>3208</v>
      </c>
      <c r="E433" s="239">
        <v>40632</v>
      </c>
      <c r="F433" s="239">
        <v>40998</v>
      </c>
      <c r="G433" s="251">
        <v>36</v>
      </c>
      <c r="H433" s="241">
        <v>27760</v>
      </c>
      <c r="I433" s="261">
        <v>31709</v>
      </c>
      <c r="J433" s="237">
        <v>1</v>
      </c>
      <c r="K433" s="237"/>
      <c r="L433" s="237"/>
      <c r="M433" s="237">
        <v>142</v>
      </c>
    </row>
    <row r="434" spans="1:13" s="236" customFormat="1" ht="25" customHeight="1">
      <c r="A434" s="247">
        <v>220</v>
      </c>
      <c r="B434" s="248" t="s">
        <v>3124</v>
      </c>
      <c r="C434" s="241" t="s">
        <v>619</v>
      </c>
      <c r="D434" s="246" t="s">
        <v>3209</v>
      </c>
      <c r="E434" s="239">
        <v>40620</v>
      </c>
      <c r="F434" s="239">
        <v>40998</v>
      </c>
      <c r="G434" s="251">
        <v>36</v>
      </c>
      <c r="H434" s="241">
        <v>27760</v>
      </c>
      <c r="I434" s="261">
        <v>31709</v>
      </c>
      <c r="J434" s="237">
        <v>2</v>
      </c>
      <c r="K434" s="237"/>
      <c r="L434" s="237"/>
      <c r="M434" s="237">
        <v>113</v>
      </c>
    </row>
    <row r="435" spans="1:13" s="236" customFormat="1" ht="25" customHeight="1">
      <c r="A435" s="247">
        <v>221</v>
      </c>
      <c r="B435" s="248" t="s">
        <v>3124</v>
      </c>
      <c r="C435" s="241" t="s">
        <v>619</v>
      </c>
      <c r="D435" s="246" t="s">
        <v>3210</v>
      </c>
      <c r="E435" s="239">
        <v>40626</v>
      </c>
      <c r="F435" s="239">
        <v>40998</v>
      </c>
      <c r="G435" s="251">
        <v>36</v>
      </c>
      <c r="H435" s="241">
        <v>27760</v>
      </c>
      <c r="I435" s="261">
        <v>31709</v>
      </c>
      <c r="J435" s="237">
        <v>3</v>
      </c>
      <c r="K435" s="237"/>
      <c r="L435" s="237"/>
      <c r="M435" s="237">
        <v>57</v>
      </c>
    </row>
    <row r="436" spans="1:13" s="236" customFormat="1" ht="25" customHeight="1">
      <c r="A436" s="247">
        <v>222</v>
      </c>
      <c r="B436" s="248" t="s">
        <v>3124</v>
      </c>
      <c r="C436" s="241" t="s">
        <v>619</v>
      </c>
      <c r="D436" s="246" t="s">
        <v>3211</v>
      </c>
      <c r="E436" s="239">
        <v>40415</v>
      </c>
      <c r="F436" s="239">
        <v>41319</v>
      </c>
      <c r="G436" s="251">
        <v>36</v>
      </c>
      <c r="H436" s="241">
        <v>27760</v>
      </c>
      <c r="I436" s="261">
        <v>31709</v>
      </c>
      <c r="J436" s="237">
        <v>4</v>
      </c>
      <c r="K436" s="237"/>
      <c r="L436" s="237"/>
      <c r="M436" s="237">
        <v>91</v>
      </c>
    </row>
    <row r="437" spans="1:13" s="236" customFormat="1" ht="25" customHeight="1">
      <c r="A437" s="247">
        <v>223</v>
      </c>
      <c r="B437" s="248" t="s">
        <v>3124</v>
      </c>
      <c r="C437" s="241" t="s">
        <v>619</v>
      </c>
      <c r="D437" s="246" t="s">
        <v>3212</v>
      </c>
      <c r="E437" s="239">
        <v>40611</v>
      </c>
      <c r="F437" s="239">
        <v>41102</v>
      </c>
      <c r="G437" s="251">
        <v>36</v>
      </c>
      <c r="H437" s="241">
        <v>27760</v>
      </c>
      <c r="I437" s="261">
        <v>31709</v>
      </c>
      <c r="J437" s="237">
        <v>5</v>
      </c>
      <c r="K437" s="237"/>
      <c r="L437" s="237"/>
      <c r="M437" s="237">
        <v>127</v>
      </c>
    </row>
    <row r="438" spans="1:13" s="236" customFormat="1" ht="25" customHeight="1">
      <c r="A438" s="247">
        <v>224</v>
      </c>
      <c r="B438" s="248" t="s">
        <v>3124</v>
      </c>
      <c r="C438" s="241" t="s">
        <v>619</v>
      </c>
      <c r="D438" s="246" t="s">
        <v>3213</v>
      </c>
      <c r="E438" s="239">
        <v>40135</v>
      </c>
      <c r="F438" s="239">
        <v>40891</v>
      </c>
      <c r="G438" s="251">
        <v>36</v>
      </c>
      <c r="H438" s="241">
        <v>27760</v>
      </c>
      <c r="I438" s="261">
        <v>31709</v>
      </c>
      <c r="J438" s="237">
        <v>6</v>
      </c>
      <c r="K438" s="237"/>
      <c r="L438" s="237"/>
      <c r="M438" s="237">
        <v>128</v>
      </c>
    </row>
    <row r="439" spans="1:13" s="236" customFormat="1" ht="25" customHeight="1">
      <c r="A439" s="247">
        <v>225</v>
      </c>
      <c r="B439" s="248" t="s">
        <v>3124</v>
      </c>
      <c r="C439" s="241" t="s">
        <v>619</v>
      </c>
      <c r="D439" s="246" t="s">
        <v>3214</v>
      </c>
      <c r="E439" s="239">
        <v>40504</v>
      </c>
      <c r="F439" s="239">
        <v>41177</v>
      </c>
      <c r="G439" s="251">
        <v>36</v>
      </c>
      <c r="H439" s="241">
        <v>27760</v>
      </c>
      <c r="I439" s="261">
        <v>31709</v>
      </c>
      <c r="J439" s="237">
        <v>7</v>
      </c>
      <c r="K439" s="237"/>
      <c r="L439" s="237"/>
      <c r="M439" s="237">
        <v>216</v>
      </c>
    </row>
    <row r="440" spans="1:13" s="236" customFormat="1" ht="25" customHeight="1">
      <c r="A440" s="247">
        <v>226</v>
      </c>
      <c r="B440" s="248" t="s">
        <v>3124</v>
      </c>
      <c r="C440" s="241" t="s">
        <v>619</v>
      </c>
      <c r="D440" s="246" t="s">
        <v>3215</v>
      </c>
      <c r="E440" s="239">
        <v>40589</v>
      </c>
      <c r="F440" s="239">
        <v>40682</v>
      </c>
      <c r="G440" s="251">
        <v>36</v>
      </c>
      <c r="H440" s="241">
        <v>27760</v>
      </c>
      <c r="I440" s="261">
        <v>31709</v>
      </c>
      <c r="J440" s="237">
        <v>8</v>
      </c>
      <c r="K440" s="237"/>
      <c r="L440" s="237"/>
      <c r="M440" s="237">
        <v>152</v>
      </c>
    </row>
    <row r="441" spans="1:13" s="236" customFormat="1" ht="25" customHeight="1">
      <c r="A441" s="247">
        <v>227</v>
      </c>
      <c r="B441" s="248" t="s">
        <v>3124</v>
      </c>
      <c r="C441" s="241" t="s">
        <v>619</v>
      </c>
      <c r="D441" s="246" t="s">
        <v>3216</v>
      </c>
      <c r="E441" s="239">
        <v>39764</v>
      </c>
      <c r="F441" s="239">
        <v>41969</v>
      </c>
      <c r="G441" s="251">
        <v>37</v>
      </c>
      <c r="H441" s="241">
        <v>27761</v>
      </c>
      <c r="I441" s="261">
        <v>31368</v>
      </c>
      <c r="J441" s="237">
        <v>1</v>
      </c>
      <c r="K441" s="237"/>
      <c r="L441" s="237"/>
      <c r="M441" s="237">
        <v>214</v>
      </c>
    </row>
    <row r="442" spans="1:13" s="236" customFormat="1" ht="25" customHeight="1">
      <c r="A442" s="247">
        <v>228</v>
      </c>
      <c r="B442" s="248" t="s">
        <v>3124</v>
      </c>
      <c r="C442" s="241" t="s">
        <v>619</v>
      </c>
      <c r="D442" s="246" t="s">
        <v>3217</v>
      </c>
      <c r="E442" s="239">
        <v>39694</v>
      </c>
      <c r="F442" s="239">
        <v>39701</v>
      </c>
      <c r="G442" s="251">
        <v>37</v>
      </c>
      <c r="H442" s="241">
        <v>27761</v>
      </c>
      <c r="I442" s="261">
        <v>31368</v>
      </c>
      <c r="J442" s="237">
        <v>2</v>
      </c>
      <c r="K442" s="237"/>
      <c r="L442" s="240" t="s">
        <v>29</v>
      </c>
      <c r="M442" s="237">
        <v>251</v>
      </c>
    </row>
    <row r="443" spans="1:13" s="236" customFormat="1" ht="25" customHeight="1">
      <c r="A443" s="247">
        <v>229</v>
      </c>
      <c r="B443" s="248" t="s">
        <v>3124</v>
      </c>
      <c r="C443" s="241" t="s">
        <v>619</v>
      </c>
      <c r="D443" s="246" t="s">
        <v>3217</v>
      </c>
      <c r="E443" s="239">
        <v>39694</v>
      </c>
      <c r="F443" s="239">
        <v>39701</v>
      </c>
      <c r="G443" s="251">
        <v>37</v>
      </c>
      <c r="H443" s="241">
        <v>27761</v>
      </c>
      <c r="I443" s="261">
        <v>31368</v>
      </c>
      <c r="J443" s="237">
        <v>3</v>
      </c>
      <c r="K443" s="237"/>
      <c r="L443" s="240" t="s">
        <v>30</v>
      </c>
      <c r="M443" s="237">
        <v>252</v>
      </c>
    </row>
    <row r="444" spans="1:13" s="236" customFormat="1" ht="25" customHeight="1">
      <c r="A444" s="247">
        <v>230</v>
      </c>
      <c r="B444" s="248" t="s">
        <v>3124</v>
      </c>
      <c r="C444" s="241" t="s">
        <v>619</v>
      </c>
      <c r="D444" s="246" t="s">
        <v>3218</v>
      </c>
      <c r="E444" s="239">
        <v>39468</v>
      </c>
      <c r="F444" s="239">
        <v>40772</v>
      </c>
      <c r="G444" s="251">
        <v>37</v>
      </c>
      <c r="H444" s="241">
        <v>27761</v>
      </c>
      <c r="I444" s="261">
        <v>31368</v>
      </c>
      <c r="J444" s="237">
        <v>4</v>
      </c>
      <c r="K444" s="237"/>
      <c r="L444" s="237"/>
      <c r="M444" s="237">
        <v>70</v>
      </c>
    </row>
    <row r="445" spans="1:13" s="236" customFormat="1" ht="25" customHeight="1">
      <c r="A445" s="247">
        <v>231</v>
      </c>
      <c r="B445" s="248" t="s">
        <v>3124</v>
      </c>
      <c r="C445" s="241" t="s">
        <v>619</v>
      </c>
      <c r="D445" s="246" t="s">
        <v>3219</v>
      </c>
      <c r="E445" s="239">
        <v>40350</v>
      </c>
      <c r="F445" s="239">
        <v>41032</v>
      </c>
      <c r="G445" s="251">
        <v>37</v>
      </c>
      <c r="H445" s="241">
        <v>27761</v>
      </c>
      <c r="I445" s="261">
        <v>31368</v>
      </c>
      <c r="J445" s="237">
        <v>5</v>
      </c>
      <c r="K445" s="237"/>
      <c r="L445" s="237"/>
      <c r="M445" s="237">
        <v>71</v>
      </c>
    </row>
    <row r="446" spans="1:13" s="236" customFormat="1" ht="25" customHeight="1">
      <c r="A446" s="247">
        <v>232</v>
      </c>
      <c r="B446" s="248" t="s">
        <v>3124</v>
      </c>
      <c r="C446" s="241" t="s">
        <v>619</v>
      </c>
      <c r="D446" s="246" t="s">
        <v>3220</v>
      </c>
      <c r="E446" s="239">
        <v>40028</v>
      </c>
      <c r="F446" s="239">
        <v>40486</v>
      </c>
      <c r="G446" s="251">
        <v>37</v>
      </c>
      <c r="H446" s="241">
        <v>27761</v>
      </c>
      <c r="I446" s="261">
        <v>31368</v>
      </c>
      <c r="J446" s="237">
        <v>6</v>
      </c>
      <c r="K446" s="237"/>
      <c r="L446" s="237"/>
      <c r="M446" s="237">
        <v>102</v>
      </c>
    </row>
    <row r="447" spans="1:13" s="236" customFormat="1" ht="25" customHeight="1">
      <c r="A447" s="247">
        <v>233</v>
      </c>
      <c r="B447" s="248" t="s">
        <v>3124</v>
      </c>
      <c r="C447" s="241" t="s">
        <v>619</v>
      </c>
      <c r="D447" s="246" t="s">
        <v>3221</v>
      </c>
      <c r="E447" s="239">
        <v>39451</v>
      </c>
      <c r="F447" s="239">
        <v>39780</v>
      </c>
      <c r="G447" s="251">
        <v>37</v>
      </c>
      <c r="H447" s="241">
        <v>27761</v>
      </c>
      <c r="I447" s="261">
        <v>31368</v>
      </c>
      <c r="J447" s="237">
        <v>7</v>
      </c>
      <c r="K447" s="237"/>
      <c r="L447" s="237"/>
      <c r="M447" s="237">
        <v>117</v>
      </c>
    </row>
    <row r="448" spans="1:13" s="236" customFormat="1" ht="25" customHeight="1">
      <c r="A448" s="247">
        <v>234</v>
      </c>
      <c r="B448" s="248" t="s">
        <v>3124</v>
      </c>
      <c r="C448" s="241" t="s">
        <v>619</v>
      </c>
      <c r="D448" s="246" t="s">
        <v>3222</v>
      </c>
      <c r="E448" s="239">
        <v>40044</v>
      </c>
      <c r="F448" s="239">
        <v>40529</v>
      </c>
      <c r="G448" s="251">
        <v>38</v>
      </c>
      <c r="H448" s="241">
        <v>27762</v>
      </c>
      <c r="I448" s="261">
        <v>31375</v>
      </c>
      <c r="J448" s="237">
        <v>1</v>
      </c>
      <c r="K448" s="237"/>
      <c r="L448" s="237"/>
      <c r="M448" s="237">
        <v>99</v>
      </c>
    </row>
    <row r="449" spans="1:13" s="236" customFormat="1" ht="25" customHeight="1">
      <c r="A449" s="247">
        <v>235</v>
      </c>
      <c r="B449" s="248" t="s">
        <v>3124</v>
      </c>
      <c r="C449" s="241" t="s">
        <v>619</v>
      </c>
      <c r="D449" s="246" t="s">
        <v>3223</v>
      </c>
      <c r="E449" s="239">
        <v>40165</v>
      </c>
      <c r="F449" s="239">
        <v>40471</v>
      </c>
      <c r="G449" s="251">
        <v>38</v>
      </c>
      <c r="H449" s="241">
        <v>27762</v>
      </c>
      <c r="I449" s="261">
        <v>31375</v>
      </c>
      <c r="J449" s="237">
        <v>2</v>
      </c>
      <c r="K449" s="237"/>
      <c r="L449" s="237"/>
      <c r="M449" s="237">
        <v>90</v>
      </c>
    </row>
    <row r="450" spans="1:13" s="236" customFormat="1" ht="25" customHeight="1">
      <c r="A450" s="247">
        <v>236</v>
      </c>
      <c r="B450" s="248" t="s">
        <v>3124</v>
      </c>
      <c r="C450" s="241" t="s">
        <v>619</v>
      </c>
      <c r="D450" s="246" t="s">
        <v>3224</v>
      </c>
      <c r="E450" s="239">
        <v>39748</v>
      </c>
      <c r="F450" s="239">
        <v>40771</v>
      </c>
      <c r="G450" s="251">
        <v>38</v>
      </c>
      <c r="H450" s="241">
        <v>27762</v>
      </c>
      <c r="I450" s="261">
        <v>31375</v>
      </c>
      <c r="J450" s="237">
        <v>3</v>
      </c>
      <c r="K450" s="237"/>
      <c r="L450" s="237"/>
      <c r="M450" s="237">
        <v>58</v>
      </c>
    </row>
    <row r="451" spans="1:13" s="236" customFormat="1" ht="25" customHeight="1">
      <c r="A451" s="247">
        <v>237</v>
      </c>
      <c r="B451" s="248" t="s">
        <v>3124</v>
      </c>
      <c r="C451" s="241" t="s">
        <v>619</v>
      </c>
      <c r="D451" s="246" t="s">
        <v>3225</v>
      </c>
      <c r="E451" s="239">
        <v>37329</v>
      </c>
      <c r="F451" s="239">
        <v>38566</v>
      </c>
      <c r="G451" s="251">
        <v>38</v>
      </c>
      <c r="H451" s="241">
        <v>27762</v>
      </c>
      <c r="I451" s="261">
        <v>31375</v>
      </c>
      <c r="J451" s="237">
        <v>4</v>
      </c>
      <c r="K451" s="237"/>
      <c r="L451" s="237"/>
      <c r="M451" s="237">
        <v>203</v>
      </c>
    </row>
    <row r="452" spans="1:13" s="236" customFormat="1" ht="25" customHeight="1">
      <c r="A452" s="247">
        <v>238</v>
      </c>
      <c r="B452" s="248" t="s">
        <v>3124</v>
      </c>
      <c r="C452" s="241" t="s">
        <v>619</v>
      </c>
      <c r="D452" s="246" t="s">
        <v>3226</v>
      </c>
      <c r="E452" s="239">
        <v>40028</v>
      </c>
      <c r="F452" s="239">
        <v>41053</v>
      </c>
      <c r="G452" s="251">
        <v>38</v>
      </c>
      <c r="H452" s="241">
        <v>27762</v>
      </c>
      <c r="I452" s="261">
        <v>31375</v>
      </c>
      <c r="J452" s="237">
        <v>5</v>
      </c>
      <c r="K452" s="237"/>
      <c r="L452" s="237"/>
      <c r="M452" s="237">
        <v>155</v>
      </c>
    </row>
    <row r="453" spans="1:13" s="236" customFormat="1" ht="25" customHeight="1">
      <c r="A453" s="247">
        <v>239</v>
      </c>
      <c r="B453" s="248" t="s">
        <v>3124</v>
      </c>
      <c r="C453" s="241" t="s">
        <v>619</v>
      </c>
      <c r="D453" s="246" t="s">
        <v>3227</v>
      </c>
      <c r="E453" s="239">
        <v>37984</v>
      </c>
      <c r="F453" s="239">
        <v>39938</v>
      </c>
      <c r="G453" s="251">
        <v>38</v>
      </c>
      <c r="H453" s="241">
        <v>27762</v>
      </c>
      <c r="I453" s="261">
        <v>31375</v>
      </c>
      <c r="J453" s="237">
        <v>6</v>
      </c>
      <c r="K453" s="237"/>
      <c r="L453" s="237"/>
      <c r="M453" s="237">
        <v>104</v>
      </c>
    </row>
    <row r="454" spans="1:13" s="236" customFormat="1" ht="25" customHeight="1">
      <c r="A454" s="247">
        <v>240</v>
      </c>
      <c r="B454" s="248" t="s">
        <v>3124</v>
      </c>
      <c r="C454" s="241" t="s">
        <v>619</v>
      </c>
      <c r="D454" s="246" t="s">
        <v>3228</v>
      </c>
      <c r="E454" s="239">
        <v>40512</v>
      </c>
      <c r="F454" s="239">
        <v>40581</v>
      </c>
      <c r="G454" s="251">
        <v>38</v>
      </c>
      <c r="H454" s="241">
        <v>27762</v>
      </c>
      <c r="I454" s="261">
        <v>31375</v>
      </c>
      <c r="J454" s="237">
        <v>7</v>
      </c>
      <c r="K454" s="237"/>
      <c r="L454" s="237"/>
      <c r="M454" s="237">
        <v>42</v>
      </c>
    </row>
    <row r="455" spans="1:13" s="236" customFormat="1" ht="25" customHeight="1">
      <c r="A455" s="247">
        <v>241</v>
      </c>
      <c r="B455" s="248" t="s">
        <v>3124</v>
      </c>
      <c r="C455" s="241" t="s">
        <v>619</v>
      </c>
      <c r="D455" s="246" t="s">
        <v>3229</v>
      </c>
      <c r="E455" s="239">
        <v>39988</v>
      </c>
      <c r="F455" s="239">
        <v>40823</v>
      </c>
      <c r="G455" s="251">
        <v>38</v>
      </c>
      <c r="H455" s="241">
        <v>27762</v>
      </c>
      <c r="I455" s="261">
        <v>31375</v>
      </c>
      <c r="J455" s="237">
        <v>8</v>
      </c>
      <c r="K455" s="237"/>
      <c r="L455" s="237"/>
      <c r="M455" s="237">
        <v>32</v>
      </c>
    </row>
    <row r="456" spans="1:13" s="236" customFormat="1" ht="25" customHeight="1">
      <c r="A456" s="247">
        <v>242</v>
      </c>
      <c r="B456" s="248" t="s">
        <v>3124</v>
      </c>
      <c r="C456" s="241" t="s">
        <v>619</v>
      </c>
      <c r="D456" s="246" t="s">
        <v>3230</v>
      </c>
      <c r="E456" s="239">
        <v>40724</v>
      </c>
      <c r="F456" s="239">
        <v>40830</v>
      </c>
      <c r="G456" s="251">
        <v>38</v>
      </c>
      <c r="H456" s="241">
        <v>27762</v>
      </c>
      <c r="I456" s="261">
        <v>31375</v>
      </c>
      <c r="J456" s="237">
        <v>9</v>
      </c>
      <c r="K456" s="237"/>
      <c r="L456" s="237"/>
      <c r="M456" s="237"/>
    </row>
    <row r="457" spans="1:13" s="236" customFormat="1" ht="25" customHeight="1">
      <c r="A457" s="247">
        <v>243</v>
      </c>
      <c r="B457" s="248" t="s">
        <v>3124</v>
      </c>
      <c r="C457" s="241" t="s">
        <v>619</v>
      </c>
      <c r="D457" s="246" t="s">
        <v>3231</v>
      </c>
      <c r="E457" s="239">
        <v>40785</v>
      </c>
      <c r="F457" s="239">
        <v>40785</v>
      </c>
      <c r="G457" s="251">
        <v>38</v>
      </c>
      <c r="H457" s="241">
        <v>27762</v>
      </c>
      <c r="I457" s="261">
        <v>31375</v>
      </c>
      <c r="J457" s="237">
        <v>10</v>
      </c>
      <c r="K457" s="237"/>
      <c r="L457" s="237"/>
      <c r="M457" s="237">
        <v>10</v>
      </c>
    </row>
  </sheetData>
  <autoFilter ref="A1:O2" xr:uid="{C3C0EE25-CE15-43E5-A99B-AEE00A8803AA}">
    <filterColumn colId="4" showButton="0"/>
    <filterColumn colId="6" showButton="0"/>
    <filterColumn colId="7" showButton="0"/>
    <filterColumn colId="8" showButton="0"/>
    <filterColumn colId="9" showButton="0"/>
    <filterColumn colId="10" showButton="0"/>
  </autoFilter>
  <mergeCells count="9">
    <mergeCell ref="O1:O2"/>
    <mergeCell ref="M1:M2"/>
    <mergeCell ref="N1:N2"/>
    <mergeCell ref="A1:A2"/>
    <mergeCell ref="B1:B2"/>
    <mergeCell ref="C1:C2"/>
    <mergeCell ref="D1:D2"/>
    <mergeCell ref="E1:F1"/>
    <mergeCell ref="G1:L1"/>
  </mergeCells>
  <conditionalFormatting sqref="K431">
    <cfRule type="duplicateValues" dxfId="1" priority="1"/>
  </conditionalFormatting>
  <conditionalFormatting sqref="K431">
    <cfRule type="duplicateValues" dxfId="0" priority="2"/>
  </conditionalFormatting>
  <printOptions horizontalCentered="1" verticalCentered="1"/>
  <pageMargins left="0.39370078740157483" right="0.39370078740157483" top="0.39370078740157483" bottom="0.39370078740157483" header="0.31496062992125984" footer="0.15748031496062992"/>
  <pageSetup scale="80" orientation="landscape"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AF79"/>
  <sheetViews>
    <sheetView topLeftCell="A65" workbookViewId="0">
      <selection activeCell="P70" sqref="P70"/>
    </sheetView>
  </sheetViews>
  <sheetFormatPr baseColWidth="10" defaultColWidth="0" defaultRowHeight="25" customHeight="1"/>
  <cols>
    <col min="1" max="1" width="7.453125" style="83" customWidth="1"/>
    <col min="2" max="2" width="10" style="83" customWidth="1"/>
    <col min="3" max="3" width="22.81640625" style="84" hidden="1" customWidth="1"/>
    <col min="4" max="4" width="37.7265625" style="84" customWidth="1"/>
    <col min="5" max="5" width="9.453125" style="34" customWidth="1"/>
    <col min="6" max="6" width="10.7265625" style="34" customWidth="1"/>
    <col min="7" max="7" width="6.1796875" style="84" customWidth="1"/>
    <col min="8" max="8" width="6" style="128" customWidth="1"/>
    <col min="9" max="9" width="5.26953125" style="83" customWidth="1"/>
    <col min="10" max="10" width="4.81640625" style="83" customWidth="1"/>
    <col min="11" max="11" width="5.81640625" style="128" customWidth="1"/>
    <col min="12" max="12" width="9.54296875" style="83" customWidth="1"/>
    <col min="13" max="13" width="8.26953125" style="83" customWidth="1"/>
    <col min="14" max="14" width="9.1796875" style="83" customWidth="1"/>
    <col min="15" max="15" width="11.7265625" style="186" customWidth="1"/>
    <col min="16" max="16" width="10" customWidth="1"/>
  </cols>
  <sheetData>
    <row r="1" spans="1:32" ht="14.5">
      <c r="A1" s="1"/>
      <c r="B1" s="1"/>
      <c r="C1" s="2"/>
      <c r="D1" s="2"/>
      <c r="E1" s="189"/>
      <c r="F1" s="161"/>
      <c r="G1" s="4"/>
      <c r="H1" s="4"/>
      <c r="I1" s="2"/>
      <c r="J1" s="2"/>
      <c r="K1" s="4"/>
      <c r="L1" s="2"/>
      <c r="M1"/>
      <c r="N1"/>
      <c r="O1" s="183"/>
      <c r="P1" s="6"/>
      <c r="Q1" s="7"/>
      <c r="R1" s="7"/>
      <c r="S1" s="7"/>
      <c r="T1" s="7"/>
      <c r="U1" s="7"/>
      <c r="V1" s="7"/>
      <c r="W1" s="7"/>
      <c r="X1" s="7"/>
      <c r="Y1" s="7"/>
      <c r="Z1" s="7"/>
      <c r="AA1" s="7"/>
      <c r="AB1" s="7"/>
      <c r="AC1" s="7"/>
      <c r="AD1" s="7"/>
      <c r="AE1" s="7"/>
      <c r="AF1" s="8"/>
    </row>
    <row r="2" spans="1:32" ht="15.5">
      <c r="A2" s="269" t="s">
        <v>0</v>
      </c>
      <c r="B2" s="269"/>
      <c r="C2" s="269"/>
      <c r="D2" s="269"/>
      <c r="E2" s="269"/>
      <c r="F2" s="269"/>
      <c r="G2" s="269"/>
      <c r="H2" s="269"/>
      <c r="I2" s="269"/>
      <c r="J2" s="269"/>
      <c r="K2" s="269"/>
      <c r="L2" s="269"/>
      <c r="M2" s="269"/>
      <c r="N2" s="269"/>
      <c r="O2" s="270"/>
      <c r="P2" s="6"/>
      <c r="Q2" s="9"/>
      <c r="R2" s="9"/>
      <c r="S2" s="9"/>
      <c r="T2" s="9"/>
      <c r="U2" s="9"/>
      <c r="V2" s="9"/>
      <c r="W2" s="9"/>
      <c r="X2" s="9"/>
      <c r="Y2" s="9"/>
      <c r="Z2" s="9"/>
      <c r="AA2" s="9"/>
      <c r="AB2" s="9"/>
      <c r="AC2" s="9"/>
      <c r="AD2" s="9"/>
      <c r="AE2" s="9"/>
      <c r="AF2" s="10"/>
    </row>
    <row r="3" spans="1:32" ht="15.5">
      <c r="A3" s="269" t="s">
        <v>1</v>
      </c>
      <c r="B3" s="269"/>
      <c r="C3" s="269"/>
      <c r="D3" s="269"/>
      <c r="E3" s="269"/>
      <c r="F3" s="269"/>
      <c r="G3" s="269"/>
      <c r="H3" s="269"/>
      <c r="I3" s="269"/>
      <c r="J3" s="269"/>
      <c r="K3" s="269"/>
      <c r="L3" s="269"/>
      <c r="M3" s="269"/>
      <c r="N3" s="269"/>
      <c r="O3" s="270"/>
      <c r="P3" s="11"/>
      <c r="Q3" s="12"/>
      <c r="R3" s="12"/>
      <c r="S3" s="12"/>
      <c r="T3" s="12"/>
      <c r="U3" s="12"/>
      <c r="V3" s="12"/>
      <c r="W3" s="12"/>
      <c r="X3" s="12"/>
      <c r="Y3" s="12"/>
      <c r="Z3" s="12"/>
      <c r="AA3" s="12"/>
      <c r="AB3" s="12"/>
      <c r="AC3" s="12"/>
      <c r="AD3" s="12"/>
      <c r="AE3" s="12"/>
      <c r="AF3" s="13"/>
    </row>
    <row r="4" spans="1:32" ht="15" customHeight="1">
      <c r="A4" s="271"/>
      <c r="B4" s="271"/>
      <c r="C4" s="271"/>
      <c r="D4" s="271"/>
      <c r="E4" s="271"/>
      <c r="F4" s="271"/>
      <c r="G4" s="271"/>
      <c r="H4" s="271"/>
      <c r="I4" s="271"/>
      <c r="J4" s="271"/>
      <c r="K4" s="271"/>
      <c r="L4" s="271"/>
      <c r="M4" s="271"/>
      <c r="N4" s="271"/>
      <c r="O4" s="271"/>
      <c r="P4" s="14"/>
    </row>
    <row r="5" spans="1:32" ht="14.5">
      <c r="A5"/>
      <c r="B5" s="1"/>
      <c r="C5" s="2"/>
      <c r="D5" s="2"/>
      <c r="E5" s="189"/>
      <c r="F5" s="161"/>
      <c r="G5" s="4"/>
      <c r="H5" s="4"/>
      <c r="I5" s="2"/>
      <c r="J5" s="2"/>
      <c r="K5" s="4"/>
      <c r="L5" s="2"/>
      <c r="M5" s="2"/>
      <c r="N5" s="2"/>
      <c r="O5" s="184"/>
      <c r="P5" s="7"/>
    </row>
    <row r="6" spans="1:32" ht="14.5">
      <c r="A6" s="272" t="s">
        <v>567</v>
      </c>
      <c r="B6" s="272"/>
      <c r="C6" s="272"/>
      <c r="D6" s="272"/>
      <c r="E6" s="272"/>
      <c r="F6" s="272"/>
      <c r="G6" s="272"/>
      <c r="H6" s="272"/>
      <c r="I6" s="2"/>
      <c r="J6" s="2"/>
      <c r="K6" s="4" t="s">
        <v>2</v>
      </c>
      <c r="L6" s="2"/>
      <c r="M6" s="2" t="s">
        <v>3</v>
      </c>
      <c r="N6" s="2"/>
      <c r="O6" s="184"/>
    </row>
    <row r="7" spans="1:32" ht="14.5">
      <c r="A7" s="272" t="s">
        <v>566</v>
      </c>
      <c r="B7" s="272"/>
      <c r="C7" s="272"/>
      <c r="D7" s="272"/>
      <c r="E7" s="272"/>
      <c r="F7" s="272"/>
      <c r="G7" s="272"/>
      <c r="H7" s="272"/>
      <c r="I7" s="2"/>
      <c r="J7" s="2"/>
      <c r="K7" s="273" t="s">
        <v>4</v>
      </c>
      <c r="L7" s="274"/>
      <c r="M7" s="274"/>
      <c r="N7" s="274"/>
      <c r="O7" s="275"/>
      <c r="P7" s="16"/>
    </row>
    <row r="8" spans="1:32" ht="14.5">
      <c r="A8" s="272" t="s">
        <v>565</v>
      </c>
      <c r="B8" s="272"/>
      <c r="C8" s="272"/>
      <c r="D8" s="272"/>
      <c r="E8" s="272"/>
      <c r="F8" s="272"/>
      <c r="G8" s="272"/>
      <c r="H8" s="272"/>
      <c r="I8" s="2"/>
      <c r="J8" s="2"/>
      <c r="K8" s="22" t="s">
        <v>5</v>
      </c>
      <c r="L8" s="17" t="s">
        <v>6</v>
      </c>
      <c r="M8" s="17" t="s">
        <v>7</v>
      </c>
      <c r="N8" s="17"/>
      <c r="O8" s="185" t="s">
        <v>8</v>
      </c>
      <c r="P8" s="16"/>
    </row>
    <row r="9" spans="1:32" ht="14.5">
      <c r="A9" s="272" t="s">
        <v>564</v>
      </c>
      <c r="B9" s="272"/>
      <c r="C9" s="272"/>
      <c r="D9" s="272"/>
      <c r="E9" s="272"/>
      <c r="F9" s="272"/>
      <c r="G9" s="272"/>
      <c r="H9" s="272"/>
      <c r="I9" s="2"/>
      <c r="J9" s="2"/>
      <c r="K9" s="22">
        <v>2011</v>
      </c>
      <c r="L9" s="17"/>
      <c r="M9" s="17"/>
      <c r="N9" s="17"/>
      <c r="O9" s="185"/>
      <c r="P9" s="16"/>
    </row>
    <row r="10" spans="1:32" ht="14.5">
      <c r="A10" s="272" t="s">
        <v>563</v>
      </c>
      <c r="B10" s="272"/>
      <c r="C10" s="272"/>
      <c r="D10" s="272"/>
      <c r="E10" s="272"/>
      <c r="F10" s="272"/>
      <c r="G10" s="272"/>
      <c r="H10" s="272"/>
      <c r="I10" s="2"/>
      <c r="J10" s="2"/>
      <c r="K10" s="276" t="s">
        <v>9</v>
      </c>
      <c r="L10" s="276"/>
      <c r="M10" s="276"/>
      <c r="N10" s="276"/>
      <c r="O10" s="276"/>
      <c r="P10" s="7"/>
    </row>
    <row r="11" spans="1:32" ht="15.75" customHeight="1" thickBot="1">
      <c r="A11" s="1"/>
      <c r="B11" s="1"/>
      <c r="C11" s="2"/>
      <c r="D11" s="2"/>
      <c r="E11" s="189"/>
      <c r="F11" s="161"/>
      <c r="G11" s="4"/>
      <c r="H11" s="4"/>
      <c r="I11" s="2"/>
      <c r="J11" s="2"/>
      <c r="K11" s="4"/>
      <c r="L11" s="2"/>
      <c r="M11" s="2"/>
      <c r="N11" s="2"/>
      <c r="O11" s="184"/>
      <c r="P11" s="7"/>
    </row>
    <row r="12" spans="1:32" ht="15" customHeight="1">
      <c r="A12" s="277" t="s">
        <v>10</v>
      </c>
      <c r="B12" s="277" t="s">
        <v>11</v>
      </c>
      <c r="C12" s="277" t="s">
        <v>12</v>
      </c>
      <c r="D12" s="277" t="s">
        <v>12</v>
      </c>
      <c r="E12" s="279" t="s">
        <v>13</v>
      </c>
      <c r="F12" s="280"/>
      <c r="G12" s="292" t="s">
        <v>14</v>
      </c>
      <c r="H12" s="293"/>
      <c r="I12" s="293"/>
      <c r="J12" s="293"/>
      <c r="K12" s="294"/>
      <c r="L12" s="277" t="s">
        <v>16</v>
      </c>
      <c r="M12" s="277" t="s">
        <v>17</v>
      </c>
      <c r="N12" s="277" t="s">
        <v>18</v>
      </c>
      <c r="O12" s="286" t="s">
        <v>18</v>
      </c>
      <c r="P12" s="19"/>
    </row>
    <row r="13" spans="1:32" ht="36.75" customHeight="1" thickBot="1">
      <c r="A13" s="278"/>
      <c r="B13" s="278"/>
      <c r="C13" s="278"/>
      <c r="D13" s="278"/>
      <c r="E13" s="188" t="s">
        <v>19</v>
      </c>
      <c r="F13" s="85" t="s">
        <v>20</v>
      </c>
      <c r="G13" s="21" t="s">
        <v>21</v>
      </c>
      <c r="H13" s="21" t="s">
        <v>22</v>
      </c>
      <c r="I13" s="21" t="s">
        <v>23</v>
      </c>
      <c r="J13" s="21" t="s">
        <v>24</v>
      </c>
      <c r="K13" s="21" t="s">
        <v>15</v>
      </c>
      <c r="L13" s="278"/>
      <c r="M13" s="278"/>
      <c r="N13" s="278"/>
      <c r="O13" s="287"/>
      <c r="P13" t="s">
        <v>3125</v>
      </c>
    </row>
    <row r="14" spans="1:32" ht="33.75" customHeight="1" thickBot="1">
      <c r="A14" s="38">
        <v>1</v>
      </c>
      <c r="B14" s="72">
        <v>1200214</v>
      </c>
      <c r="C14" s="28"/>
      <c r="D14" s="28" t="str">
        <f>CONCATENATE(C14,O14)</f>
        <v>SEGUIMIENTO Y CONTROL A PROYECTOS NORMATIVOS</v>
      </c>
      <c r="E14" s="114" t="s">
        <v>921</v>
      </c>
      <c r="F14" s="114" t="s">
        <v>922</v>
      </c>
      <c r="G14" s="180">
        <v>1</v>
      </c>
      <c r="H14" s="180">
        <v>1</v>
      </c>
      <c r="I14" s="71"/>
      <c r="J14" s="71"/>
      <c r="K14" s="182">
        <v>54</v>
      </c>
      <c r="L14" s="70" t="s">
        <v>28</v>
      </c>
      <c r="M14" s="70" t="s">
        <v>26</v>
      </c>
      <c r="N14" s="81"/>
      <c r="O14" s="73" t="s">
        <v>920</v>
      </c>
      <c r="P14" s="231">
        <v>26106</v>
      </c>
    </row>
    <row r="15" spans="1:32" s="76" customFormat="1" ht="25" customHeight="1">
      <c r="A15" s="38">
        <v>2</v>
      </c>
      <c r="B15" s="72">
        <v>1200214</v>
      </c>
      <c r="C15" s="28" t="s">
        <v>620</v>
      </c>
      <c r="D15" s="28" t="str">
        <f>CONCATENATE(C15,O15)</f>
        <v>SEGUIMIENTO Y CONTROL A PROYECTOS NORMATIVOS - PROYECTO DE ESTATUTO DE PROFESORES "ESCUELA TECNOLOGICA INSTITUTO TECNICO CENTRAL</v>
      </c>
      <c r="E15" s="114" t="s">
        <v>596</v>
      </c>
      <c r="F15" s="114" t="s">
        <v>596</v>
      </c>
      <c r="G15" s="180">
        <v>1</v>
      </c>
      <c r="H15" s="180">
        <v>2</v>
      </c>
      <c r="I15" s="71"/>
      <c r="J15" s="71"/>
      <c r="K15" s="182">
        <v>26</v>
      </c>
      <c r="L15" s="70" t="s">
        <v>28</v>
      </c>
      <c r="M15" s="70" t="s">
        <v>26</v>
      </c>
      <c r="N15" s="81"/>
      <c r="O15" s="73" t="s">
        <v>907</v>
      </c>
      <c r="P15" s="232">
        <f>IF(G15=G14,P14,P14+1)</f>
        <v>26106</v>
      </c>
    </row>
    <row r="16" spans="1:32" s="76" customFormat="1" ht="25" customHeight="1">
      <c r="A16" s="38">
        <v>3</v>
      </c>
      <c r="B16" s="72">
        <v>1200214</v>
      </c>
      <c r="C16" s="28" t="s">
        <v>620</v>
      </c>
      <c r="D16" s="28" t="str">
        <f t="shared" ref="D16:D41" si="0">CONCATENATE(C16,O16)</f>
        <v>SEGUIMIENTO Y CONTROL A PROYECTOS NORMATIVOS - ACUERDO MUTUO DE ENTENDIMIENTO MEN-SENA REGISTRO CALIFICADO DE LOS PROGRAMAS ACADEMICOS DE EDUCACION SUPERIOR</v>
      </c>
      <c r="E16" s="163" t="s">
        <v>597</v>
      </c>
      <c r="F16" s="164" t="s">
        <v>597</v>
      </c>
      <c r="G16" s="180">
        <v>1</v>
      </c>
      <c r="H16" s="180">
        <v>3</v>
      </c>
      <c r="I16" s="62"/>
      <c r="J16" s="74"/>
      <c r="K16" s="60">
        <v>7</v>
      </c>
      <c r="L16" s="70" t="s">
        <v>28</v>
      </c>
      <c r="M16" s="70" t="s">
        <v>26</v>
      </c>
      <c r="N16" s="82"/>
      <c r="O16" s="75" t="s">
        <v>573</v>
      </c>
      <c r="P16" s="232">
        <f t="shared" ref="P16:P74" si="1">IF(G16=G15,P15,P15+1)</f>
        <v>26106</v>
      </c>
    </row>
    <row r="17" spans="1:16" s="76" customFormat="1" ht="25" customHeight="1">
      <c r="A17" s="38">
        <v>4</v>
      </c>
      <c r="B17" s="72">
        <v>1200214</v>
      </c>
      <c r="C17" s="28" t="s">
        <v>620</v>
      </c>
      <c r="D17" s="28" t="str">
        <f t="shared" si="0"/>
        <v>SEGUIMIENTO Y CONTROL A PROYECTOS NORMATIVOS - PROYECTO DE DECRETO DOCENTES AMENAZADOS</v>
      </c>
      <c r="E17" s="163" t="s">
        <v>908</v>
      </c>
      <c r="F17" s="164" t="s">
        <v>909</v>
      </c>
      <c r="G17" s="180">
        <v>1</v>
      </c>
      <c r="H17" s="180">
        <v>4</v>
      </c>
      <c r="I17" s="62"/>
      <c r="J17" s="74"/>
      <c r="K17" s="60">
        <v>59</v>
      </c>
      <c r="L17" s="70" t="s">
        <v>28</v>
      </c>
      <c r="M17" s="70" t="s">
        <v>26</v>
      </c>
      <c r="N17" s="82"/>
      <c r="O17" s="75" t="s">
        <v>574</v>
      </c>
      <c r="P17" s="232">
        <f t="shared" si="1"/>
        <v>26106</v>
      </c>
    </row>
    <row r="18" spans="1:16" s="76" customFormat="1" ht="25" customHeight="1">
      <c r="A18" s="38">
        <v>5</v>
      </c>
      <c r="B18" s="72">
        <v>1200214</v>
      </c>
      <c r="C18" s="28" t="s">
        <v>620</v>
      </c>
      <c r="D18" s="28" t="str">
        <f t="shared" si="0"/>
        <v>SEGUIMIENTO Y CONTROL A PROYECTOS NORMATIVOS - PROYECTO DE DECRETO REGLAMENTARIO DE LA LEY 1257/2008</v>
      </c>
      <c r="E18" s="163" t="s">
        <v>596</v>
      </c>
      <c r="F18" s="164" t="s">
        <v>910</v>
      </c>
      <c r="G18" s="180">
        <v>1</v>
      </c>
      <c r="H18" s="180">
        <v>5</v>
      </c>
      <c r="I18" s="62"/>
      <c r="J18" s="74"/>
      <c r="K18" s="60">
        <v>34</v>
      </c>
      <c r="L18" s="70" t="s">
        <v>28</v>
      </c>
      <c r="M18" s="70" t="s">
        <v>26</v>
      </c>
      <c r="N18" s="82"/>
      <c r="O18" s="75" t="s">
        <v>575</v>
      </c>
      <c r="P18" s="232">
        <f t="shared" si="1"/>
        <v>26106</v>
      </c>
    </row>
    <row r="19" spans="1:16" s="76" customFormat="1" ht="25" customHeight="1">
      <c r="A19" s="38">
        <v>6</v>
      </c>
      <c r="B19" s="72">
        <v>1200214</v>
      </c>
      <c r="C19" s="28" t="s">
        <v>620</v>
      </c>
      <c r="D19" s="28" t="str">
        <f t="shared" si="0"/>
        <v>SEGUIMIENTO Y CONTROL A PROYECTOS NORMATIVOS - PROYECTO DE DECRETO CREACION PLANTA DE EMPLEOS TEMPORALES PARA EL PROGRAMA DE TRASFORMACION DE LA CALIDAD EDUCATIVA</v>
      </c>
      <c r="E19" s="163" t="s">
        <v>569</v>
      </c>
      <c r="F19" s="164" t="s">
        <v>569</v>
      </c>
      <c r="G19" s="180">
        <v>1</v>
      </c>
      <c r="H19" s="180">
        <v>6</v>
      </c>
      <c r="I19" s="62"/>
      <c r="J19" s="74"/>
      <c r="K19" s="60">
        <v>48</v>
      </c>
      <c r="L19" s="70" t="s">
        <v>28</v>
      </c>
      <c r="M19" s="70" t="s">
        <v>26</v>
      </c>
      <c r="N19" s="82"/>
      <c r="O19" s="75" t="s">
        <v>576</v>
      </c>
      <c r="P19" s="232">
        <f t="shared" si="1"/>
        <v>26106</v>
      </c>
    </row>
    <row r="20" spans="1:16" s="76" customFormat="1" ht="25" customHeight="1">
      <c r="A20" s="38">
        <v>7</v>
      </c>
      <c r="B20" s="72">
        <v>1200214</v>
      </c>
      <c r="C20" s="28" t="s">
        <v>620</v>
      </c>
      <c r="D20" s="28" t="str">
        <f t="shared" si="0"/>
        <v>SEGUIMIENTO Y CONTROL A PROYECTOS NORMATIVOS - PROYECTO DE RESOLUCION COMITE DE ARCHIVO</v>
      </c>
      <c r="E20" s="163" t="s">
        <v>596</v>
      </c>
      <c r="F20" s="164" t="s">
        <v>911</v>
      </c>
      <c r="G20" s="180">
        <v>1</v>
      </c>
      <c r="H20" s="180">
        <v>7</v>
      </c>
      <c r="I20" s="62"/>
      <c r="J20" s="74"/>
      <c r="K20" s="60">
        <v>17</v>
      </c>
      <c r="L20" s="70" t="s">
        <v>28</v>
      </c>
      <c r="M20" s="70" t="s">
        <v>26</v>
      </c>
      <c r="N20" s="82"/>
      <c r="O20" s="75" t="s">
        <v>595</v>
      </c>
      <c r="P20" s="232">
        <f t="shared" si="1"/>
        <v>26106</v>
      </c>
    </row>
    <row r="21" spans="1:16" s="76" customFormat="1" ht="25" customHeight="1">
      <c r="A21" s="38">
        <v>8</v>
      </c>
      <c r="B21" s="72">
        <v>1200214</v>
      </c>
      <c r="C21" s="28" t="s">
        <v>620</v>
      </c>
      <c r="D21" s="28" t="str">
        <f t="shared" si="0"/>
        <v>SEGUIMIENTO Y CONTROL A PROYECTOS NORMATIVOS - PROYECTO DE RESOLUCION TRANSFIEREN RECURSOS A CABILDOS RESGUARDOS Y ORGANIZACIONES INDIGENAS</v>
      </c>
      <c r="E21" s="163" t="s">
        <v>598</v>
      </c>
      <c r="F21" s="164" t="s">
        <v>599</v>
      </c>
      <c r="G21" s="180">
        <v>1</v>
      </c>
      <c r="H21" s="180">
        <v>8</v>
      </c>
      <c r="I21" s="62"/>
      <c r="J21" s="74"/>
      <c r="K21" s="60">
        <v>8</v>
      </c>
      <c r="L21" s="70" t="s">
        <v>28</v>
      </c>
      <c r="M21" s="70" t="s">
        <v>26</v>
      </c>
      <c r="N21" s="82"/>
      <c r="O21" s="75" t="s">
        <v>577</v>
      </c>
      <c r="P21" s="232">
        <f t="shared" si="1"/>
        <v>26106</v>
      </c>
    </row>
    <row r="22" spans="1:16" s="76" customFormat="1" ht="25" customHeight="1">
      <c r="A22" s="38">
        <v>9</v>
      </c>
      <c r="B22" s="72">
        <v>1200214</v>
      </c>
      <c r="C22" s="28" t="s">
        <v>620</v>
      </c>
      <c r="D22" s="28" t="str">
        <f t="shared" si="0"/>
        <v>SEGUIMIENTO Y CONTROL A PROYECTOS NORMATIVOS - PROYECTO RESOLUCION SE TRANSFIEREN RECURSOS AL INSTITUTO DEPARTAMENTAL PARA LA EDUCACION INDIGENA INDEI Y A LA CORPORACION DE LAS COMUNIDADES AFROCARIBEÑAS JORGE ARTEL</v>
      </c>
      <c r="E22" s="163" t="s">
        <v>601</v>
      </c>
      <c r="F22" s="164" t="s">
        <v>602</v>
      </c>
      <c r="G22" s="180">
        <v>1</v>
      </c>
      <c r="H22" s="180">
        <v>9</v>
      </c>
      <c r="I22" s="62"/>
      <c r="J22" s="74"/>
      <c r="K22" s="60">
        <v>9</v>
      </c>
      <c r="L22" s="70" t="s">
        <v>28</v>
      </c>
      <c r="M22" s="70" t="s">
        <v>26</v>
      </c>
      <c r="N22" s="70"/>
      <c r="O22" s="46" t="s">
        <v>578</v>
      </c>
      <c r="P22" s="232">
        <f t="shared" si="1"/>
        <v>26106</v>
      </c>
    </row>
    <row r="23" spans="1:16" s="76" customFormat="1" ht="25" customHeight="1">
      <c r="A23" s="38">
        <v>10</v>
      </c>
      <c r="B23" s="72">
        <v>1200214</v>
      </c>
      <c r="C23" s="28" t="s">
        <v>620</v>
      </c>
      <c r="D23" s="28" t="str">
        <f t="shared" si="0"/>
        <v>SEGUIMIENTO Y CONTROL A PROYECTOS NORMATIVOS - PROYECTO RESOLUCION REEMBOLSO DE RECURSOS ASIGNADOS A ENTIDADES TERRITORIALES CON OCASIÓN AL PROYECTO DE LEVANTAMIENTO DEL INVENTARIO DE INFRAESTRUCTURA ADUCATIVA</v>
      </c>
      <c r="E23" s="163" t="s">
        <v>600</v>
      </c>
      <c r="F23" s="164" t="s">
        <v>600</v>
      </c>
      <c r="G23" s="180">
        <v>1</v>
      </c>
      <c r="H23" s="180">
        <v>10</v>
      </c>
      <c r="I23" s="62"/>
      <c r="J23" s="74"/>
      <c r="K23" s="60">
        <v>2</v>
      </c>
      <c r="L23" s="70" t="s">
        <v>28</v>
      </c>
      <c r="M23" s="70" t="s">
        <v>26</v>
      </c>
      <c r="N23" s="70"/>
      <c r="O23" s="46" t="s">
        <v>579</v>
      </c>
      <c r="P23" s="232">
        <f t="shared" si="1"/>
        <v>26106</v>
      </c>
    </row>
    <row r="24" spans="1:16" s="76" customFormat="1" ht="25" customHeight="1">
      <c r="A24" s="38">
        <v>11</v>
      </c>
      <c r="B24" s="72">
        <v>1200214</v>
      </c>
      <c r="C24" s="28" t="s">
        <v>620</v>
      </c>
      <c r="D24" s="28" t="str">
        <f t="shared" si="0"/>
        <v>SEGUIMIENTO Y CONTROL A PROYECTOS NORMATIVOS - PROYECTO RESOLUCION CODIGO DE ETICA Y BUEN GOBIERNO</v>
      </c>
      <c r="E24" s="163" t="s">
        <v>603</v>
      </c>
      <c r="F24" s="164" t="s">
        <v>604</v>
      </c>
      <c r="G24" s="180">
        <v>1</v>
      </c>
      <c r="H24" s="180">
        <v>11</v>
      </c>
      <c r="I24" s="62"/>
      <c r="J24" s="74"/>
      <c r="K24" s="60">
        <v>5</v>
      </c>
      <c r="L24" s="70" t="s">
        <v>28</v>
      </c>
      <c r="M24" s="70" t="s">
        <v>26</v>
      </c>
      <c r="N24" s="70"/>
      <c r="O24" s="46" t="s">
        <v>580</v>
      </c>
      <c r="P24" s="232">
        <f t="shared" si="1"/>
        <v>26106</v>
      </c>
    </row>
    <row r="25" spans="1:16" s="76" customFormat="1" ht="25" customHeight="1">
      <c r="A25" s="38">
        <v>12</v>
      </c>
      <c r="B25" s="72">
        <v>1200214</v>
      </c>
      <c r="C25" s="28" t="s">
        <v>620</v>
      </c>
      <c r="D25" s="28" t="str">
        <f t="shared" si="0"/>
        <v>SEGUIMIENTO Y CONTROL A PROYECTOS NORMATIVOS - PROYECTO RESOLUCION TERMINOS PARA RESOLVER PETICIONES PRESENTADAS POR POBLACION DESPLAZADA</v>
      </c>
      <c r="E25" s="163" t="s">
        <v>603</v>
      </c>
      <c r="F25" s="164" t="s">
        <v>603</v>
      </c>
      <c r="G25" s="180">
        <v>1</v>
      </c>
      <c r="H25" s="180">
        <v>12</v>
      </c>
      <c r="I25" s="62"/>
      <c r="J25" s="74"/>
      <c r="K25" s="60">
        <v>2</v>
      </c>
      <c r="L25" s="70" t="s">
        <v>28</v>
      </c>
      <c r="M25" s="70" t="s">
        <v>26</v>
      </c>
      <c r="N25" s="70"/>
      <c r="O25" s="46" t="s">
        <v>581</v>
      </c>
      <c r="P25" s="232">
        <f t="shared" si="1"/>
        <v>26106</v>
      </c>
    </row>
    <row r="26" spans="1:16" s="76" customFormat="1" ht="25" customHeight="1">
      <c r="A26" s="38">
        <v>13</v>
      </c>
      <c r="B26" s="72">
        <v>1200214</v>
      </c>
      <c r="C26" s="28" t="s">
        <v>620</v>
      </c>
      <c r="D26" s="28" t="str">
        <f t="shared" si="0"/>
        <v>SEGUIMIENTO Y CONTROL A PROYECTOS NORMATIVOS - PROYECTO RESOLUCION COMITE DE GOBIERNO EN LINEA Y ANTITRAMITES DEL MEN</v>
      </c>
      <c r="E26" s="163" t="s">
        <v>912</v>
      </c>
      <c r="F26" s="164" t="s">
        <v>913</v>
      </c>
      <c r="G26" s="180">
        <v>1</v>
      </c>
      <c r="H26" s="180">
        <v>13</v>
      </c>
      <c r="I26" s="62"/>
      <c r="J26" s="74"/>
      <c r="K26" s="60">
        <v>56</v>
      </c>
      <c r="L26" s="70" t="s">
        <v>28</v>
      </c>
      <c r="M26" s="70" t="s">
        <v>26</v>
      </c>
      <c r="N26" s="70"/>
      <c r="O26" s="46" t="s">
        <v>583</v>
      </c>
      <c r="P26" s="232">
        <f t="shared" si="1"/>
        <v>26106</v>
      </c>
    </row>
    <row r="27" spans="1:16" s="76" customFormat="1" ht="25" customHeight="1">
      <c r="A27" s="38">
        <v>14</v>
      </c>
      <c r="B27" s="72">
        <v>1200214</v>
      </c>
      <c r="C27" s="28" t="s">
        <v>620</v>
      </c>
      <c r="D27" s="28" t="str">
        <f t="shared" si="0"/>
        <v>SEGUIMIENTO Y CONTROL A PROYECTOS NORMATIVOS - PROYECTO RESOLUCION TRANSFIERE RECURSOS AL CONSEJO REGIONAL INDIGENA DEL CHOCO CIRCH</v>
      </c>
      <c r="E27" s="163" t="s">
        <v>38</v>
      </c>
      <c r="F27" s="164" t="s">
        <v>38</v>
      </c>
      <c r="G27" s="180">
        <v>1</v>
      </c>
      <c r="H27" s="180">
        <v>14</v>
      </c>
      <c r="I27" s="62"/>
      <c r="J27" s="74"/>
      <c r="K27" s="60">
        <v>5</v>
      </c>
      <c r="L27" s="70" t="s">
        <v>28</v>
      </c>
      <c r="M27" s="70" t="s">
        <v>26</v>
      </c>
      <c r="N27" s="70"/>
      <c r="O27" s="46" t="s">
        <v>582</v>
      </c>
      <c r="P27" s="232">
        <f t="shared" si="1"/>
        <v>26106</v>
      </c>
    </row>
    <row r="28" spans="1:16" s="76" customFormat="1" ht="25" customHeight="1">
      <c r="A28" s="38">
        <v>15</v>
      </c>
      <c r="B28" s="72">
        <v>1200214</v>
      </c>
      <c r="C28" s="28" t="s">
        <v>620</v>
      </c>
      <c r="D28" s="28" t="str">
        <f t="shared" si="0"/>
        <v>SEGUIMIENTO Y CONTROL A PROYECTOS NORMATIVOS - PROYECTO DE DECRETO COMITE DE CAPACITACION Y FORMACION TURISTICA</v>
      </c>
      <c r="E28" s="163" t="s">
        <v>37</v>
      </c>
      <c r="F28" s="164" t="s">
        <v>37</v>
      </c>
      <c r="G28" s="180">
        <v>1</v>
      </c>
      <c r="H28" s="180">
        <v>15</v>
      </c>
      <c r="I28" s="62"/>
      <c r="J28" s="74"/>
      <c r="K28" s="60">
        <v>6</v>
      </c>
      <c r="L28" s="70" t="s">
        <v>28</v>
      </c>
      <c r="M28" s="70" t="s">
        <v>26</v>
      </c>
      <c r="N28" s="70"/>
      <c r="O28" s="46" t="s">
        <v>584</v>
      </c>
      <c r="P28" s="232">
        <f t="shared" si="1"/>
        <v>26106</v>
      </c>
    </row>
    <row r="29" spans="1:16" s="76" customFormat="1" ht="25" customHeight="1">
      <c r="A29" s="38">
        <v>16</v>
      </c>
      <c r="B29" s="72">
        <v>1200214</v>
      </c>
      <c r="C29" s="28" t="s">
        <v>620</v>
      </c>
      <c r="D29" s="28" t="str">
        <f t="shared" si="0"/>
        <v>SEGUIMIENTO Y CONTROL A PROYECTOS NORMATIVOS - PROYECTO DE DECRETO SE MODIFICA EL DECRETO 130/2011</v>
      </c>
      <c r="E29" s="163" t="s">
        <v>605</v>
      </c>
      <c r="F29" s="164" t="s">
        <v>605</v>
      </c>
      <c r="G29" s="180">
        <v>1</v>
      </c>
      <c r="H29" s="180">
        <v>16</v>
      </c>
      <c r="I29" s="62"/>
      <c r="J29" s="74"/>
      <c r="K29" s="60">
        <v>5</v>
      </c>
      <c r="L29" s="70" t="s">
        <v>28</v>
      </c>
      <c r="M29" s="70" t="s">
        <v>26</v>
      </c>
      <c r="N29" s="70"/>
      <c r="O29" s="46" t="s">
        <v>585</v>
      </c>
      <c r="P29" s="232">
        <f t="shared" si="1"/>
        <v>26106</v>
      </c>
    </row>
    <row r="30" spans="1:16" s="76" customFormat="1" ht="25" customHeight="1">
      <c r="A30" s="38">
        <v>17</v>
      </c>
      <c r="B30" s="72">
        <v>1200214</v>
      </c>
      <c r="C30" s="28" t="s">
        <v>620</v>
      </c>
      <c r="D30" s="28" t="str">
        <f t="shared" si="0"/>
        <v>SEGUIMIENTO Y CONTROL A PROYECTOS NORMATIVOS - PROYECTO DE DECRETO SE REGLAMENTA LA UNIVERSIDAD AUTONOMA INDIGENA INTERCULTURAL UAIIN</v>
      </c>
      <c r="E30" s="163" t="s">
        <v>606</v>
      </c>
      <c r="F30" s="164" t="s">
        <v>602</v>
      </c>
      <c r="G30" s="180">
        <v>1</v>
      </c>
      <c r="H30" s="180">
        <v>17</v>
      </c>
      <c r="I30" s="62"/>
      <c r="J30" s="74"/>
      <c r="K30" s="60">
        <v>17</v>
      </c>
      <c r="L30" s="70" t="s">
        <v>28</v>
      </c>
      <c r="M30" s="70" t="s">
        <v>26</v>
      </c>
      <c r="N30" s="70"/>
      <c r="O30" s="46" t="s">
        <v>586</v>
      </c>
      <c r="P30" s="232">
        <f t="shared" si="1"/>
        <v>26106</v>
      </c>
    </row>
    <row r="31" spans="1:16" s="76" customFormat="1" ht="25" customHeight="1">
      <c r="A31" s="38">
        <v>18</v>
      </c>
      <c r="B31" s="72">
        <v>1200214</v>
      </c>
      <c r="C31" s="28" t="s">
        <v>620</v>
      </c>
      <c r="D31" s="28" t="str">
        <f t="shared" si="0"/>
        <v>SEGUIMIENTO Y CONTROL A PROYECTOS NORMATIVOS - REMISON PROYECTO DE DECRETO 3940/2007</v>
      </c>
      <c r="E31" s="163" t="s">
        <v>607</v>
      </c>
      <c r="F31" s="164" t="s">
        <v>914</v>
      </c>
      <c r="G31" s="180">
        <v>2</v>
      </c>
      <c r="H31" s="180">
        <v>1</v>
      </c>
      <c r="I31" s="62"/>
      <c r="J31" s="74"/>
      <c r="K31" s="60">
        <v>23</v>
      </c>
      <c r="L31" s="70" t="s">
        <v>28</v>
      </c>
      <c r="M31" s="70" t="s">
        <v>26</v>
      </c>
      <c r="N31" s="70"/>
      <c r="O31" s="46" t="s">
        <v>587</v>
      </c>
      <c r="P31" s="232">
        <f t="shared" si="1"/>
        <v>26107</v>
      </c>
    </row>
    <row r="32" spans="1:16" s="76" customFormat="1" ht="25" customHeight="1">
      <c r="A32" s="38">
        <v>19</v>
      </c>
      <c r="B32" s="72">
        <v>1200214</v>
      </c>
      <c r="C32" s="28" t="s">
        <v>620</v>
      </c>
      <c r="D32" s="28" t="str">
        <f t="shared" si="0"/>
        <v>SEGUIMIENTO Y CONTROL A PROYECTOS NORMATIVOS - PROYECTO DE DECRETO COMISON INTERSECTORIAL PARA LA ATENCION INTEGRAL A LA PRIMERA INFANCIA AIPI</v>
      </c>
      <c r="E32" s="163" t="s">
        <v>915</v>
      </c>
      <c r="F32" s="164" t="s">
        <v>608</v>
      </c>
      <c r="G32" s="180">
        <v>2</v>
      </c>
      <c r="H32" s="180">
        <v>2</v>
      </c>
      <c r="I32" s="62"/>
      <c r="J32" s="74"/>
      <c r="K32" s="60">
        <v>41</v>
      </c>
      <c r="L32" s="70" t="s">
        <v>28</v>
      </c>
      <c r="M32" s="70" t="s">
        <v>26</v>
      </c>
      <c r="N32" s="70"/>
      <c r="O32" s="46" t="s">
        <v>588</v>
      </c>
      <c r="P32" s="232">
        <f t="shared" si="1"/>
        <v>26107</v>
      </c>
    </row>
    <row r="33" spans="1:16" s="76" customFormat="1" ht="25" customHeight="1">
      <c r="A33" s="38">
        <v>20</v>
      </c>
      <c r="B33" s="72">
        <v>1200214</v>
      </c>
      <c r="C33" s="28" t="s">
        <v>620</v>
      </c>
      <c r="D33" s="28" t="str">
        <f t="shared" si="0"/>
        <v>SEGUIMIENTO Y CONTROL A PROYECTOS NORMATIVOS - PROYECTO DE DECRETO SE MODIFICA LA PLANTA DE PERSONAL DEL MEN</v>
      </c>
      <c r="E33" s="163" t="s">
        <v>614</v>
      </c>
      <c r="F33" s="164" t="s">
        <v>916</v>
      </c>
      <c r="G33" s="180">
        <v>2</v>
      </c>
      <c r="H33" s="180">
        <v>3</v>
      </c>
      <c r="I33" s="62"/>
      <c r="J33" s="74"/>
      <c r="K33" s="60">
        <v>26</v>
      </c>
      <c r="L33" s="70" t="s">
        <v>28</v>
      </c>
      <c r="M33" s="70" t="s">
        <v>26</v>
      </c>
      <c r="N33" s="70"/>
      <c r="O33" s="46" t="s">
        <v>631</v>
      </c>
      <c r="P33" s="232">
        <f t="shared" si="1"/>
        <v>26107</v>
      </c>
    </row>
    <row r="34" spans="1:16" s="76" customFormat="1" ht="25" customHeight="1">
      <c r="A34" s="38">
        <v>21</v>
      </c>
      <c r="B34" s="72">
        <v>1200214</v>
      </c>
      <c r="C34" s="28" t="s">
        <v>620</v>
      </c>
      <c r="D34" s="28" t="str">
        <f t="shared" si="0"/>
        <v>SEGUIMIENTO Y CONTROL A PROYECTOS NORMATIVOS - PROYECTO DE DECRETO AFILIACION DEL PERSONAL DOCENTE DIRECTIVO AL FONDO NACIONAL DE AHORRO LEY 1114/2006</v>
      </c>
      <c r="E34" s="163" t="s">
        <v>610</v>
      </c>
      <c r="F34" s="164" t="s">
        <v>917</v>
      </c>
      <c r="G34" s="180">
        <v>2</v>
      </c>
      <c r="H34" s="180">
        <v>4</v>
      </c>
      <c r="I34" s="62"/>
      <c r="J34" s="74"/>
      <c r="K34" s="60">
        <v>24</v>
      </c>
      <c r="L34" s="70" t="s">
        <v>28</v>
      </c>
      <c r="M34" s="70" t="s">
        <v>26</v>
      </c>
      <c r="N34" s="70"/>
      <c r="O34" s="46" t="s">
        <v>634</v>
      </c>
      <c r="P34" s="232">
        <f t="shared" si="1"/>
        <v>26107</v>
      </c>
    </row>
    <row r="35" spans="1:16" s="76" customFormat="1" ht="25" customHeight="1">
      <c r="A35" s="38">
        <v>22</v>
      </c>
      <c r="B35" s="72">
        <v>1200214</v>
      </c>
      <c r="C35" s="28" t="s">
        <v>620</v>
      </c>
      <c r="D35" s="28" t="str">
        <f t="shared" si="0"/>
        <v>SEGUIMIENTO Y CONTROL A PROYECTOS NORMATIVOS - PROYECTO DE DECRETO GRATUIDAD PARA LOS ESTUDIANTES DE EDUCACION PREESCOLAR PRIMARIA SECUNDARIA Y MEDIA</v>
      </c>
      <c r="E35" s="163" t="s">
        <v>612</v>
      </c>
      <c r="F35" s="164" t="s">
        <v>611</v>
      </c>
      <c r="G35" s="180">
        <v>2</v>
      </c>
      <c r="H35" s="180">
        <v>5</v>
      </c>
      <c r="I35" s="62"/>
      <c r="J35" s="74"/>
      <c r="K35" s="60">
        <v>11</v>
      </c>
      <c r="L35" s="70" t="s">
        <v>28</v>
      </c>
      <c r="M35" s="70" t="s">
        <v>26</v>
      </c>
      <c r="N35" s="70"/>
      <c r="O35" s="46" t="s">
        <v>589</v>
      </c>
      <c r="P35" s="232">
        <f t="shared" si="1"/>
        <v>26107</v>
      </c>
    </row>
    <row r="36" spans="1:16" s="76" customFormat="1" ht="25" customHeight="1">
      <c r="A36" s="38">
        <v>23</v>
      </c>
      <c r="B36" s="72">
        <v>1200214</v>
      </c>
      <c r="C36" s="28" t="s">
        <v>620</v>
      </c>
      <c r="D36" s="28" t="str">
        <f t="shared" si="0"/>
        <v>SEGUIMIENTO Y CONTROL A PROYECTOS NORMATIVOS - PROPUESTA DE MODIFICACION DECRETO 3011/1997</v>
      </c>
      <c r="E36" s="163" t="s">
        <v>611</v>
      </c>
      <c r="F36" s="164" t="s">
        <v>611</v>
      </c>
      <c r="G36" s="180">
        <v>2</v>
      </c>
      <c r="H36" s="180">
        <v>6</v>
      </c>
      <c r="I36" s="62"/>
      <c r="J36" s="74"/>
      <c r="K36" s="60">
        <v>6</v>
      </c>
      <c r="L36" s="70" t="s">
        <v>28</v>
      </c>
      <c r="M36" s="70" t="s">
        <v>26</v>
      </c>
      <c r="N36" s="70"/>
      <c r="O36" s="46" t="s">
        <v>590</v>
      </c>
      <c r="P36" s="232">
        <f t="shared" si="1"/>
        <v>26107</v>
      </c>
    </row>
    <row r="37" spans="1:16" s="76" customFormat="1" ht="25" customHeight="1">
      <c r="A37" s="38">
        <v>24</v>
      </c>
      <c r="B37" s="72">
        <v>1200214</v>
      </c>
      <c r="C37" s="28" t="s">
        <v>620</v>
      </c>
      <c r="D37" s="28" t="str">
        <f t="shared" si="0"/>
        <v>SEGUIMIENTO Y CONTROL A PROYECTOS NORMATIVOS - PROYECTO DIRECTIVA LIQUIDACION DE DESCUENTOS POR CONCEPTO DE LA RETENCION EN LA FUENTE Y DEVOLUCION DE VALORES RETENIDOS EN EXCESO</v>
      </c>
      <c r="E37" s="163" t="s">
        <v>918</v>
      </c>
      <c r="F37" s="164" t="s">
        <v>610</v>
      </c>
      <c r="G37" s="180">
        <v>2</v>
      </c>
      <c r="H37" s="180">
        <v>7</v>
      </c>
      <c r="I37" s="62"/>
      <c r="J37" s="74"/>
      <c r="K37" s="60">
        <v>46</v>
      </c>
      <c r="L37" s="70" t="s">
        <v>28</v>
      </c>
      <c r="M37" s="70" t="s">
        <v>26</v>
      </c>
      <c r="N37" s="70"/>
      <c r="O37" s="46" t="s">
        <v>591</v>
      </c>
      <c r="P37" s="232">
        <f t="shared" si="1"/>
        <v>26107</v>
      </c>
    </row>
    <row r="38" spans="1:16" s="76" customFormat="1" ht="25" customHeight="1">
      <c r="A38" s="38">
        <v>25</v>
      </c>
      <c r="B38" s="72">
        <v>1200214</v>
      </c>
      <c r="C38" s="28" t="s">
        <v>620</v>
      </c>
      <c r="D38" s="28" t="str">
        <f t="shared" si="0"/>
        <v>SEGUIMIENTO Y CONTROL A PROYECTOS NORMATIVOS - CONVENIO COOPERACION ENTRE EL FONDO NACIONAL DEL AHORRO Y LA FEDERACION NACIONAL DE EDUCADORES</v>
      </c>
      <c r="E38" s="164" t="s">
        <v>613</v>
      </c>
      <c r="F38" s="187">
        <v>40858</v>
      </c>
      <c r="G38" s="180">
        <v>2</v>
      </c>
      <c r="H38" s="180">
        <v>8</v>
      </c>
      <c r="I38" s="62"/>
      <c r="J38" s="74"/>
      <c r="K38" s="60">
        <v>9</v>
      </c>
      <c r="L38" s="70" t="s">
        <v>28</v>
      </c>
      <c r="M38" s="70" t="s">
        <v>26</v>
      </c>
      <c r="N38" s="70"/>
      <c r="O38" s="46" t="s">
        <v>592</v>
      </c>
      <c r="P38" s="232">
        <f t="shared" si="1"/>
        <v>26107</v>
      </c>
    </row>
    <row r="39" spans="1:16" s="76" customFormat="1" ht="25" customHeight="1">
      <c r="A39" s="38">
        <v>26</v>
      </c>
      <c r="B39" s="72">
        <v>1200214</v>
      </c>
      <c r="C39" s="28" t="s">
        <v>620</v>
      </c>
      <c r="D39" s="28" t="str">
        <f t="shared" si="0"/>
        <v>SEGUIMIENTO Y CONTROL A PROYECTOS NORMATIVOS - PROYECTO MODIFICACION DECRETO 347/2000</v>
      </c>
      <c r="E39" s="163" t="s">
        <v>919</v>
      </c>
      <c r="F39" s="164" t="s">
        <v>609</v>
      </c>
      <c r="G39" s="180">
        <v>2</v>
      </c>
      <c r="H39" s="180">
        <v>9</v>
      </c>
      <c r="I39" s="62"/>
      <c r="J39" s="74"/>
      <c r="K39" s="60">
        <v>20</v>
      </c>
      <c r="L39" s="70" t="s">
        <v>28</v>
      </c>
      <c r="M39" s="70" t="s">
        <v>26</v>
      </c>
      <c r="N39" s="70"/>
      <c r="O39" s="46" t="s">
        <v>593</v>
      </c>
      <c r="P39" s="232">
        <f t="shared" si="1"/>
        <v>26107</v>
      </c>
    </row>
    <row r="40" spans="1:16" s="76" customFormat="1" ht="25" customHeight="1">
      <c r="A40" s="38">
        <v>27</v>
      </c>
      <c r="B40" s="72">
        <v>1200214</v>
      </c>
      <c r="C40" s="28" t="s">
        <v>620</v>
      </c>
      <c r="D40" s="28" t="str">
        <f t="shared" si="0"/>
        <v>SEGUIMIENTO Y CONTROL A PROYECTOS NORMATIVOS - PROYECTO DIRECTIVA RENDICION DE CUENTAS ENTIDADES TERRITORIALES CERTIFICADAS E INSTITUCIONES EDUCATIVAS</v>
      </c>
      <c r="E40" s="163" t="s">
        <v>923</v>
      </c>
      <c r="F40" s="164" t="s">
        <v>609</v>
      </c>
      <c r="G40" s="180">
        <v>2</v>
      </c>
      <c r="H40" s="180">
        <v>10</v>
      </c>
      <c r="I40" s="62"/>
      <c r="J40" s="74"/>
      <c r="K40" s="60">
        <v>7</v>
      </c>
      <c r="L40" s="70" t="s">
        <v>28</v>
      </c>
      <c r="M40" s="70" t="s">
        <v>26</v>
      </c>
      <c r="N40" s="70"/>
      <c r="O40" s="46" t="s">
        <v>594</v>
      </c>
      <c r="P40" s="232">
        <f t="shared" si="1"/>
        <v>26107</v>
      </c>
    </row>
    <row r="41" spans="1:16" s="76" customFormat="1" ht="25" customHeight="1">
      <c r="A41" s="38">
        <v>28</v>
      </c>
      <c r="B41" s="72">
        <v>1200214</v>
      </c>
      <c r="C41" s="28" t="s">
        <v>620</v>
      </c>
      <c r="D41" s="28" t="str">
        <f t="shared" si="0"/>
        <v>SEGUIMIENTO Y CONTROL A PROYECTOS NORMATIVOS - PROYECTOS DE LEY</v>
      </c>
      <c r="E41" s="163" t="s">
        <v>616</v>
      </c>
      <c r="F41" s="164" t="s">
        <v>596</v>
      </c>
      <c r="G41" s="180">
        <v>2</v>
      </c>
      <c r="H41" s="180">
        <v>11</v>
      </c>
      <c r="I41" s="62"/>
      <c r="J41" s="74"/>
      <c r="K41" s="60">
        <v>98</v>
      </c>
      <c r="L41" s="70" t="s">
        <v>28</v>
      </c>
      <c r="M41" s="70" t="s">
        <v>26</v>
      </c>
      <c r="N41" s="70"/>
      <c r="O41" s="46" t="s">
        <v>615</v>
      </c>
      <c r="P41" s="232">
        <f t="shared" si="1"/>
        <v>26107</v>
      </c>
    </row>
    <row r="42" spans="1:16" ht="25" customHeight="1">
      <c r="A42" s="38">
        <v>29</v>
      </c>
      <c r="B42" s="72">
        <v>1200214</v>
      </c>
      <c r="C42" s="28" t="s">
        <v>620</v>
      </c>
      <c r="D42" s="28" t="str">
        <f t="shared" ref="D42:D52" si="2">CONCATENATE(C42,O42)</f>
        <v>SEGUIMIENTO Y CONTROL A PROYECTOS NORMATIVOS - DIRECTIVA DOCENTES ORIENTADORES</v>
      </c>
      <c r="E42" s="162">
        <v>40794</v>
      </c>
      <c r="F42" s="187">
        <v>40794</v>
      </c>
      <c r="G42" s="180">
        <v>2</v>
      </c>
      <c r="H42" s="180">
        <v>12</v>
      </c>
      <c r="K42" s="60">
        <v>6</v>
      </c>
      <c r="L42" s="70" t="s">
        <v>28</v>
      </c>
      <c r="M42" s="70" t="s">
        <v>26</v>
      </c>
      <c r="O42" s="46" t="s">
        <v>621</v>
      </c>
      <c r="P42" s="232">
        <f t="shared" si="1"/>
        <v>26107</v>
      </c>
    </row>
    <row r="43" spans="1:16" ht="25" customHeight="1">
      <c r="A43" s="38">
        <v>30</v>
      </c>
      <c r="B43" s="72">
        <v>1200214</v>
      </c>
      <c r="C43" s="28" t="s">
        <v>620</v>
      </c>
      <c r="D43" s="28" t="str">
        <f t="shared" si="2"/>
        <v>SEGUIMIENTO Y CONTROL A PROYECTOS NORMATIVOS - RESOLUCION CRONOGRAMA DE TRASLADOS ORDINARIOS 2011-2012</v>
      </c>
      <c r="E43" s="162">
        <v>40809</v>
      </c>
      <c r="F43" s="162">
        <v>40823</v>
      </c>
      <c r="G43" s="180">
        <v>2</v>
      </c>
      <c r="H43" s="180">
        <v>13</v>
      </c>
      <c r="K43" s="60">
        <v>11</v>
      </c>
      <c r="L43" s="70" t="s">
        <v>28</v>
      </c>
      <c r="M43" s="70" t="s">
        <v>26</v>
      </c>
      <c r="O43" s="46" t="s">
        <v>622</v>
      </c>
      <c r="P43" s="232">
        <f t="shared" si="1"/>
        <v>26107</v>
      </c>
    </row>
    <row r="44" spans="1:16" ht="25" customHeight="1">
      <c r="A44" s="38">
        <v>31</v>
      </c>
      <c r="B44" s="72">
        <v>1200214</v>
      </c>
      <c r="C44" s="28" t="s">
        <v>620</v>
      </c>
      <c r="D44" s="28" t="str">
        <f t="shared" si="2"/>
        <v>SEGUIMIENTO Y CONTROL A PROYECTOS NORMATIVOS - MODIFICACION RESOLUCION 5360 DE 2006 SE ORGANIZA EL PROCESO DE MATRICULA OFICIAL DE LA EDUCACION PBM</v>
      </c>
      <c r="E44" s="162">
        <v>40694</v>
      </c>
      <c r="F44" s="162">
        <v>40694</v>
      </c>
      <c r="G44" s="180">
        <v>3</v>
      </c>
      <c r="H44" s="181">
        <v>1</v>
      </c>
      <c r="K44" s="60">
        <v>29</v>
      </c>
      <c r="L44" s="70" t="s">
        <v>28</v>
      </c>
      <c r="M44" s="70" t="s">
        <v>26</v>
      </c>
      <c r="O44" s="46" t="s">
        <v>623</v>
      </c>
      <c r="P44" s="232">
        <f t="shared" si="1"/>
        <v>26108</v>
      </c>
    </row>
    <row r="45" spans="1:16" ht="25" customHeight="1">
      <c r="A45" s="38">
        <v>32</v>
      </c>
      <c r="B45" s="72">
        <v>1200214</v>
      </c>
      <c r="C45" s="28" t="s">
        <v>620</v>
      </c>
      <c r="D45" s="28" t="str">
        <f t="shared" si="2"/>
        <v>SEGUIMIENTO Y CONTROL A PROYECTOS NORMATIVOS - LEY 1355 DE 2009 Y PROPUESTA REGLAMENTO INTERNO DE LA CISAN COMISION DE SEGURIDAD ALIMENTARIA Y NUTRICIONAL</v>
      </c>
      <c r="E45" s="162">
        <v>40827</v>
      </c>
      <c r="F45" s="162">
        <v>40842</v>
      </c>
      <c r="G45" s="180">
        <v>3</v>
      </c>
      <c r="H45" s="181">
        <v>2</v>
      </c>
      <c r="K45" s="60">
        <v>19</v>
      </c>
      <c r="L45" s="70" t="s">
        <v>28</v>
      </c>
      <c r="M45" s="70" t="s">
        <v>26</v>
      </c>
      <c r="O45" s="46" t="s">
        <v>632</v>
      </c>
      <c r="P45" s="232">
        <f t="shared" si="1"/>
        <v>26108</v>
      </c>
    </row>
    <row r="46" spans="1:16" ht="25" customHeight="1">
      <c r="A46" s="38">
        <v>33</v>
      </c>
      <c r="B46" s="72">
        <v>1200214</v>
      </c>
      <c r="C46" s="28" t="s">
        <v>620</v>
      </c>
      <c r="D46" s="28" t="str">
        <f t="shared" si="2"/>
        <v>SEGUIMIENTO Y CONTROL A PROYECTOS NORMATIVOS - PROYECTO DIRECTIVA GIRO DIRECTO DE LOS RECURSOS DE GRATUIDAD EDUCATIVA</v>
      </c>
      <c r="E46" s="162">
        <v>40847</v>
      </c>
      <c r="F46" s="162">
        <v>40847</v>
      </c>
      <c r="G46" s="180">
        <v>3</v>
      </c>
      <c r="H46" s="181">
        <v>3</v>
      </c>
      <c r="K46" s="60">
        <v>13</v>
      </c>
      <c r="L46" s="70" t="s">
        <v>28</v>
      </c>
      <c r="M46" s="70" t="s">
        <v>26</v>
      </c>
      <c r="O46" s="46" t="s">
        <v>624</v>
      </c>
      <c r="P46" s="232">
        <f t="shared" si="1"/>
        <v>26108</v>
      </c>
    </row>
    <row r="47" spans="1:16" ht="25" customHeight="1">
      <c r="A47" s="38">
        <v>34</v>
      </c>
      <c r="B47" s="72">
        <v>1200214</v>
      </c>
      <c r="C47" s="28" t="s">
        <v>620</v>
      </c>
      <c r="D47" s="28" t="str">
        <f t="shared" si="2"/>
        <v>SEGUIMIENTO Y CONTROL A PROYECTOS NORMATIVOS - PROYECTO REGLAMENTACION LEY 1404 DE 2010 ESCUELA PARA PADRES Y MADRES</v>
      </c>
      <c r="E47" s="162">
        <v>40641</v>
      </c>
      <c r="F47" s="162">
        <v>40799</v>
      </c>
      <c r="G47" s="180">
        <v>3</v>
      </c>
      <c r="H47" s="181">
        <v>4</v>
      </c>
      <c r="K47" s="60">
        <v>11</v>
      </c>
      <c r="L47" s="70" t="s">
        <v>28</v>
      </c>
      <c r="M47" s="70" t="s">
        <v>26</v>
      </c>
      <c r="O47" s="46" t="s">
        <v>625</v>
      </c>
      <c r="P47" s="232">
        <f t="shared" si="1"/>
        <v>26108</v>
      </c>
    </row>
    <row r="48" spans="1:16" ht="25" customHeight="1">
      <c r="A48" s="38">
        <v>35</v>
      </c>
      <c r="B48" s="72">
        <v>1200214</v>
      </c>
      <c r="C48" s="28" t="s">
        <v>620</v>
      </c>
      <c r="D48" s="28" t="str">
        <f t="shared" si="2"/>
        <v>SEGUIMIENTO Y CONTROL A PROYECTOS NORMATIVOS - PROYECTO DECRETO COMISION INTERINSTITUCIONAL PARA LA GESTION DEL RECURSO HUMANO</v>
      </c>
      <c r="E48" s="162">
        <v>40827</v>
      </c>
      <c r="F48" s="162">
        <v>40827</v>
      </c>
      <c r="G48" s="180">
        <v>3</v>
      </c>
      <c r="H48" s="181">
        <v>5</v>
      </c>
      <c r="K48" s="60">
        <v>27</v>
      </c>
      <c r="L48" s="70" t="s">
        <v>28</v>
      </c>
      <c r="M48" s="70" t="s">
        <v>26</v>
      </c>
      <c r="O48" s="46" t="s">
        <v>626</v>
      </c>
      <c r="P48" s="232">
        <f t="shared" si="1"/>
        <v>26108</v>
      </c>
    </row>
    <row r="49" spans="1:16" ht="25" customHeight="1">
      <c r="A49" s="38">
        <v>36</v>
      </c>
      <c r="B49" s="72">
        <v>1200214</v>
      </c>
      <c r="C49" s="28" t="s">
        <v>620</v>
      </c>
      <c r="D49" s="28" t="str">
        <f t="shared" si="2"/>
        <v>SEGUIMIENTO Y CONTROL A PROYECTOS NORMATIVOS - PROYECTO REFORMA LEY 30 DE 1992</v>
      </c>
      <c r="E49" s="162">
        <v>40778</v>
      </c>
      <c r="F49" s="162">
        <v>40778</v>
      </c>
      <c r="G49" s="180">
        <v>3</v>
      </c>
      <c r="H49" s="181">
        <v>6</v>
      </c>
      <c r="K49" s="60">
        <v>73</v>
      </c>
      <c r="L49" s="70" t="s">
        <v>28</v>
      </c>
      <c r="M49" s="70" t="s">
        <v>26</v>
      </c>
      <c r="O49" s="46" t="s">
        <v>627</v>
      </c>
      <c r="P49" s="232">
        <f t="shared" si="1"/>
        <v>26108</v>
      </c>
    </row>
    <row r="50" spans="1:16" ht="25" customHeight="1">
      <c r="A50" s="38">
        <v>37</v>
      </c>
      <c r="B50" s="72">
        <v>1200214</v>
      </c>
      <c r="C50" s="28" t="s">
        <v>620</v>
      </c>
      <c r="D50" s="28" t="str">
        <f t="shared" si="2"/>
        <v>SEGUIMIENTO Y CONTROL A PROYECTOS NORMATIVOS - REVOCA RESOLUCION 9794 DE 2010</v>
      </c>
      <c r="E50" s="162">
        <v>40816</v>
      </c>
      <c r="F50" s="162">
        <v>40868</v>
      </c>
      <c r="G50" s="180">
        <v>3</v>
      </c>
      <c r="H50" s="181">
        <v>7</v>
      </c>
      <c r="K50" s="60">
        <v>7</v>
      </c>
      <c r="L50" s="70" t="s">
        <v>28</v>
      </c>
      <c r="M50" s="70" t="s">
        <v>26</v>
      </c>
      <c r="O50" s="46" t="s">
        <v>628</v>
      </c>
      <c r="P50" s="232">
        <f t="shared" si="1"/>
        <v>26108</v>
      </c>
    </row>
    <row r="51" spans="1:16" ht="25" customHeight="1">
      <c r="A51" s="38">
        <v>38</v>
      </c>
      <c r="B51" s="72">
        <v>1200214</v>
      </c>
      <c r="C51" s="28" t="s">
        <v>620</v>
      </c>
      <c r="D51" s="28" t="str">
        <f>CONCATENATE(C51,O51)</f>
        <v>SEGUIMIENTO Y CONTROL A PROYECTOS NORMATIVOS - PROYECTO RESOLUCION 6080 DE 2010 LIQUIDACION UNILATERAL CONVENIO DE COOPERACION 108 DE 2001 ENTRE EL MEN Y EL CERLAC</v>
      </c>
      <c r="E51" s="162">
        <v>40809</v>
      </c>
      <c r="F51" s="162">
        <v>40827</v>
      </c>
      <c r="G51" s="180">
        <v>3</v>
      </c>
      <c r="H51" s="181">
        <v>8</v>
      </c>
      <c r="K51" s="60">
        <v>4</v>
      </c>
      <c r="L51" s="70" t="s">
        <v>28</v>
      </c>
      <c r="M51" s="70" t="s">
        <v>26</v>
      </c>
      <c r="O51" s="46" t="s">
        <v>635</v>
      </c>
      <c r="P51" s="232">
        <f t="shared" si="1"/>
        <v>26108</v>
      </c>
    </row>
    <row r="52" spans="1:16" ht="25" customHeight="1">
      <c r="A52" s="38">
        <v>39</v>
      </c>
      <c r="B52" s="72">
        <v>1200214</v>
      </c>
      <c r="C52" s="28" t="s">
        <v>620</v>
      </c>
      <c r="D52" s="28" t="str">
        <f t="shared" si="2"/>
        <v>SEGUIMIENTO Y CONTROL A PROYECTOS NORMATIVOS - PROYECTO DE DECRETO CONSEJO NACIONAL PLAN NACIONAL DE EDUCACION EN DERECHOS HUMANOS Y DERECHO INTERNACIONAL HUMANITARIO</v>
      </c>
      <c r="E52" s="162">
        <v>40857</v>
      </c>
      <c r="F52" s="162">
        <v>40932</v>
      </c>
      <c r="G52" s="180">
        <v>3</v>
      </c>
      <c r="H52" s="181">
        <v>9</v>
      </c>
      <c r="K52" s="60">
        <v>12</v>
      </c>
      <c r="L52" s="70" t="s">
        <v>28</v>
      </c>
      <c r="M52" s="70" t="s">
        <v>26</v>
      </c>
      <c r="O52" s="46" t="s">
        <v>633</v>
      </c>
      <c r="P52" s="232">
        <f t="shared" si="1"/>
        <v>26108</v>
      </c>
    </row>
    <row r="53" spans="1:16" ht="25" customHeight="1">
      <c r="A53" s="38">
        <v>40</v>
      </c>
      <c r="B53" s="72">
        <v>1200214</v>
      </c>
      <c r="C53" s="28" t="s">
        <v>620</v>
      </c>
      <c r="D53" s="28" t="str">
        <f>CONCATENATE(C53,O53)</f>
        <v>SEGUIMIENTO Y CONTROL A PROYECTOS NORMATIVOS - PROYECTO DE DECRETO SE REGLAMENTA PARCIALMENTE EL ARTICULO 32 DE LA LEY 715 DE 2001 AUDITORIAS DE MATRICULA CON SGP</v>
      </c>
      <c r="E53" s="162">
        <v>40821</v>
      </c>
      <c r="F53" s="162">
        <v>40862</v>
      </c>
      <c r="G53" s="180">
        <v>3</v>
      </c>
      <c r="H53" s="181">
        <v>10</v>
      </c>
      <c r="K53" s="60">
        <v>11</v>
      </c>
      <c r="L53" s="70" t="s">
        <v>28</v>
      </c>
      <c r="M53" s="70" t="s">
        <v>26</v>
      </c>
      <c r="O53" s="46" t="s">
        <v>629</v>
      </c>
      <c r="P53" s="232">
        <f t="shared" si="1"/>
        <v>26108</v>
      </c>
    </row>
    <row r="54" spans="1:16" ht="25" customHeight="1">
      <c r="A54" s="38">
        <v>41</v>
      </c>
      <c r="B54" s="72">
        <v>1200214</v>
      </c>
      <c r="C54" s="28" t="s">
        <v>620</v>
      </c>
      <c r="D54" s="28" t="str">
        <f>CONCATENATE(C54,O54)</f>
        <v>SEGUIMIENTO Y CONTROL A PROYECTOS NORMATIVOS - PROYECTO DECRETO SE REGLAMENTA EL ARTICULO 100 DE LA LEY 1438/2011 HOSPITAL UNIVERSITARIO</v>
      </c>
      <c r="E54" s="162">
        <v>40736</v>
      </c>
      <c r="F54" s="162">
        <v>40893</v>
      </c>
      <c r="G54" s="180">
        <v>3</v>
      </c>
      <c r="H54" s="181">
        <v>11</v>
      </c>
      <c r="K54" s="60">
        <v>12</v>
      </c>
      <c r="L54" s="70" t="s">
        <v>28</v>
      </c>
      <c r="M54" s="70" t="s">
        <v>26</v>
      </c>
      <c r="O54" s="46" t="s">
        <v>630</v>
      </c>
      <c r="P54" s="232">
        <f t="shared" si="1"/>
        <v>26108</v>
      </c>
    </row>
    <row r="55" spans="1:16" ht="25" customHeight="1">
      <c r="A55" s="38">
        <v>42</v>
      </c>
      <c r="B55" s="72">
        <v>1200214</v>
      </c>
      <c r="C55" s="28" t="s">
        <v>620</v>
      </c>
      <c r="D55" s="28" t="str">
        <f>CONCATENATE(C55,O55)</f>
        <v xml:space="preserve">SEGUIMIENTO Y CONTROL A PROYECTOS NORMATIVOS - NORMATIVIDAD - CONVENIO MEN FONDO NACIONAL DEL AHORRO FECODE </v>
      </c>
      <c r="E55" s="162">
        <v>40857</v>
      </c>
      <c r="F55" s="162">
        <v>41250</v>
      </c>
      <c r="G55" s="180">
        <v>3</v>
      </c>
      <c r="H55" s="181">
        <v>12</v>
      </c>
      <c r="K55" s="60">
        <v>55</v>
      </c>
      <c r="L55" s="70" t="s">
        <v>28</v>
      </c>
      <c r="M55" s="70" t="s">
        <v>26</v>
      </c>
      <c r="O55" s="46" t="s">
        <v>638</v>
      </c>
      <c r="P55" s="232">
        <f t="shared" si="1"/>
        <v>26108</v>
      </c>
    </row>
    <row r="56" spans="1:16" ht="25" customHeight="1">
      <c r="A56" s="38">
        <v>43</v>
      </c>
      <c r="B56" s="72">
        <v>1200214</v>
      </c>
      <c r="C56" s="28" t="s">
        <v>620</v>
      </c>
      <c r="D56" s="28" t="str">
        <f t="shared" ref="D56:D74" si="3">CONCATENATE(C56,O56)</f>
        <v>SEGUIMIENTO Y CONTROL A PROYECTOS NORMATIVOS - PROYECTO DE DECRETO POR EL CUAL SE ADICIONA EL ARTICULO 3 DEL DECRETO 1494/2005</v>
      </c>
      <c r="E56" s="162">
        <v>40892</v>
      </c>
      <c r="F56" s="162">
        <v>40974</v>
      </c>
      <c r="G56" s="180">
        <v>4</v>
      </c>
      <c r="H56" s="180">
        <v>1</v>
      </c>
      <c r="K56" s="60">
        <v>14</v>
      </c>
      <c r="L56" s="70" t="s">
        <v>28</v>
      </c>
      <c r="M56" s="70" t="s">
        <v>26</v>
      </c>
      <c r="O56" s="46" t="s">
        <v>639</v>
      </c>
      <c r="P56" s="232">
        <f t="shared" si="1"/>
        <v>26109</v>
      </c>
    </row>
    <row r="57" spans="1:16" ht="25" customHeight="1">
      <c r="A57" s="38">
        <v>44</v>
      </c>
      <c r="B57" s="72">
        <v>1200214</v>
      </c>
      <c r="C57" s="28" t="s">
        <v>620</v>
      </c>
      <c r="D57" s="28" t="str">
        <f t="shared" si="3"/>
        <v>SEGUIMIENTO Y CONTROL A PROYECTOS NORMATIVOS - PROYECTO DE DECRETO POR EL CUAL SE REGLAMENTA EL ARTICULO 41 DE LA 715 DE 2001 EN MATERIA DE CUMPLIMIENTO DE REQUISITOS PR PARTE DE LOS MUNICIPIOS POR MAS DE 100.000 HABITANTES PARA SUMIR LA ADMINISTRACION DEL SERVICIO PUBLICO EDUCATIVO</v>
      </c>
      <c r="E57" s="162">
        <v>40617</v>
      </c>
      <c r="F57" s="162">
        <v>40871</v>
      </c>
      <c r="G57" s="180">
        <v>4</v>
      </c>
      <c r="H57" s="180">
        <v>2</v>
      </c>
      <c r="K57" s="60">
        <v>59</v>
      </c>
      <c r="L57" s="70" t="s">
        <v>28</v>
      </c>
      <c r="M57" s="70" t="s">
        <v>26</v>
      </c>
      <c r="O57" s="46" t="s">
        <v>640</v>
      </c>
      <c r="P57" s="232">
        <f t="shared" si="1"/>
        <v>26109</v>
      </c>
    </row>
    <row r="58" spans="1:16" ht="25" customHeight="1">
      <c r="A58" s="38">
        <v>45</v>
      </c>
      <c r="B58" s="72">
        <v>1200214</v>
      </c>
      <c r="C58" s="28" t="s">
        <v>620</v>
      </c>
      <c r="D58" s="28" t="str">
        <f t="shared" si="3"/>
        <v>SEGUIMIENTO Y CONTROL A PROYECTOS NORMATIVOS - MODIFICACION DECRETO 1850 DE 2002</v>
      </c>
      <c r="E58" s="162">
        <v>40611</v>
      </c>
      <c r="F58" s="162">
        <v>40611</v>
      </c>
      <c r="G58" s="180">
        <v>4</v>
      </c>
      <c r="H58" s="180">
        <v>3</v>
      </c>
      <c r="K58" s="60">
        <v>44</v>
      </c>
      <c r="L58" s="70" t="s">
        <v>28</v>
      </c>
      <c r="M58" s="70" t="s">
        <v>26</v>
      </c>
      <c r="O58" s="46" t="s">
        <v>641</v>
      </c>
      <c r="P58" s="232">
        <f t="shared" si="1"/>
        <v>26109</v>
      </c>
    </row>
    <row r="59" spans="1:16" ht="25" customHeight="1">
      <c r="A59" s="38">
        <v>46</v>
      </c>
      <c r="B59" s="72">
        <v>1200214</v>
      </c>
      <c r="C59" s="28" t="s">
        <v>620</v>
      </c>
      <c r="D59" s="28" t="str">
        <f t="shared" si="3"/>
        <v xml:space="preserve">SEGUIMIENTO Y CONTROL A PROYECTOS NORMATIVOS - POR LA CUAL SE DICTAN NORMAS DE SENCIBILIZACION PREVENCION Y SANCION DE FORMAS DE VIOLENCIA Y DISCRIMINACION CONTRA LAS MUJERES SE FORMAN LOS CODIGOS PENAL DE PROCEDIMIENTO PENAL LA LEY 294 DE 1996 </v>
      </c>
      <c r="E59" s="162">
        <v>40718</v>
      </c>
      <c r="F59" s="162">
        <v>40870</v>
      </c>
      <c r="G59" s="180">
        <v>4</v>
      </c>
      <c r="H59" s="180">
        <v>4</v>
      </c>
      <c r="K59" s="60">
        <v>62</v>
      </c>
      <c r="L59" s="70" t="s">
        <v>28</v>
      </c>
      <c r="M59" s="70" t="s">
        <v>26</v>
      </c>
      <c r="O59" s="46" t="s">
        <v>642</v>
      </c>
      <c r="P59" s="232">
        <f t="shared" si="1"/>
        <v>26109</v>
      </c>
    </row>
    <row r="60" spans="1:16" ht="25" customHeight="1">
      <c r="A60" s="38">
        <v>47</v>
      </c>
      <c r="B60" s="72">
        <v>1200214</v>
      </c>
      <c r="C60" s="28" t="s">
        <v>620</v>
      </c>
      <c r="D60" s="28" t="str">
        <f t="shared" si="3"/>
        <v>SEGUIMIENTO Y CONTROL A PROYECTOS NORMATIVOS - POR LA CUAL SE REGLAMENTAN LOS DECRETOS LEGISLATIVOS 4827 DE 2010 Y 127 DE 2011 Y SE EXPIDEN NORMAS SOBRE EL PLAN DE ACCION EN EL SECTOR EDUCATIVO TENDIENTES A MITIGAR LOS EFECTOS DE LA OLA INVERNAL CAUSADA POR EL FENOMENO DE LA NIÑA</v>
      </c>
      <c r="E60" s="162">
        <v>40571</v>
      </c>
      <c r="F60" s="162">
        <v>40631</v>
      </c>
      <c r="G60" s="180">
        <v>4</v>
      </c>
      <c r="H60" s="180">
        <v>5</v>
      </c>
      <c r="K60" s="60">
        <v>158</v>
      </c>
      <c r="L60" s="70" t="s">
        <v>28</v>
      </c>
      <c r="M60" s="70" t="s">
        <v>26</v>
      </c>
      <c r="O60" s="46" t="s">
        <v>643</v>
      </c>
      <c r="P60" s="232">
        <f t="shared" si="1"/>
        <v>26109</v>
      </c>
    </row>
    <row r="61" spans="1:16" ht="25" customHeight="1">
      <c r="A61" s="38">
        <v>48</v>
      </c>
      <c r="B61" s="72">
        <v>1200214</v>
      </c>
      <c r="C61" s="28" t="s">
        <v>620</v>
      </c>
      <c r="D61" s="28" t="str">
        <f t="shared" si="3"/>
        <v>SEGUIMIENTO Y CONTROL A PROYECTOS NORMATIVOS - CONSEJO DE ESTADO</v>
      </c>
      <c r="E61" s="162">
        <v>40550</v>
      </c>
      <c r="F61" s="162">
        <v>40708</v>
      </c>
      <c r="G61" s="180">
        <v>4</v>
      </c>
      <c r="H61" s="180">
        <v>6</v>
      </c>
      <c r="K61" s="60">
        <v>89</v>
      </c>
      <c r="L61" s="70" t="s">
        <v>28</v>
      </c>
      <c r="M61" s="70" t="s">
        <v>26</v>
      </c>
      <c r="O61" s="46" t="s">
        <v>644</v>
      </c>
      <c r="P61" s="232">
        <f t="shared" si="1"/>
        <v>26109</v>
      </c>
    </row>
    <row r="62" spans="1:16" ht="25" customHeight="1">
      <c r="A62" s="38">
        <v>49</v>
      </c>
      <c r="B62" s="72">
        <v>1200214</v>
      </c>
      <c r="C62" s="28" t="s">
        <v>620</v>
      </c>
      <c r="D62" s="28" t="str">
        <f t="shared" si="3"/>
        <v>SEGUIMIENTO Y CONTROL A PROYECTOS NORMATIVOS - POR LA CUAL SE DA CUMPLIMIENTO A LO DISPUESTO EN EL AUTO 272 DEL JUZGADO 1 LABORAL DEL CIRCUITO DE QUIBDO</v>
      </c>
      <c r="E62" s="162">
        <v>40626</v>
      </c>
      <c r="F62" s="162">
        <v>40626</v>
      </c>
      <c r="G62" s="180">
        <v>4</v>
      </c>
      <c r="H62" s="180">
        <v>7</v>
      </c>
      <c r="K62" s="60">
        <v>14</v>
      </c>
      <c r="L62" s="70" t="s">
        <v>28</v>
      </c>
      <c r="M62" s="70" t="s">
        <v>26</v>
      </c>
      <c r="O62" s="46" t="s">
        <v>645</v>
      </c>
      <c r="P62" s="232">
        <f t="shared" si="1"/>
        <v>26109</v>
      </c>
    </row>
    <row r="63" spans="1:16" ht="25" customHeight="1">
      <c r="A63" s="38">
        <v>50</v>
      </c>
      <c r="B63" s="72">
        <v>1200214</v>
      </c>
      <c r="C63" s="28" t="s">
        <v>620</v>
      </c>
      <c r="D63" s="28" t="str">
        <f t="shared" si="3"/>
        <v xml:space="preserve">SEGUIMIENTO Y CONTROL A PROYECTOS NORMATIVOS - PROYECTO DE DECRETO COMITÉ DE FORMACION Y CAPACITACION TURISTICA </v>
      </c>
      <c r="E63" s="162">
        <v>40630</v>
      </c>
      <c r="F63" s="162">
        <v>40630</v>
      </c>
      <c r="G63" s="180">
        <v>4</v>
      </c>
      <c r="H63" s="180">
        <v>8</v>
      </c>
      <c r="K63" s="60">
        <v>11</v>
      </c>
      <c r="L63" s="70" t="s">
        <v>28</v>
      </c>
      <c r="M63" s="70" t="s">
        <v>26</v>
      </c>
      <c r="O63" s="46" t="s">
        <v>646</v>
      </c>
      <c r="P63" s="232">
        <f t="shared" si="1"/>
        <v>26109</v>
      </c>
    </row>
    <row r="64" spans="1:16" ht="25" customHeight="1">
      <c r="A64" s="38">
        <v>51</v>
      </c>
      <c r="B64" s="72">
        <v>1200214</v>
      </c>
      <c r="C64" s="28" t="s">
        <v>620</v>
      </c>
      <c r="D64" s="28" t="str">
        <f t="shared" si="3"/>
        <v>SEGUIMIENTO Y CONTROL A PROYECTOS NORMATIVOS - ANTEPROYECTO ESTATO ESTUPERFACIENTES</v>
      </c>
      <c r="E64" s="162">
        <v>40617</v>
      </c>
      <c r="F64" s="162">
        <v>40617</v>
      </c>
      <c r="G64" s="180">
        <v>4</v>
      </c>
      <c r="H64" s="180">
        <v>9</v>
      </c>
      <c r="K64" s="60">
        <v>40</v>
      </c>
      <c r="L64" s="70" t="s">
        <v>28</v>
      </c>
      <c r="M64" s="70" t="s">
        <v>26</v>
      </c>
      <c r="O64" s="46" t="s">
        <v>647</v>
      </c>
      <c r="P64" s="232">
        <f t="shared" si="1"/>
        <v>26109</v>
      </c>
    </row>
    <row r="65" spans="1:16" ht="25" customHeight="1">
      <c r="A65" s="38">
        <v>52</v>
      </c>
      <c r="B65" s="72">
        <v>1200214</v>
      </c>
      <c r="C65" s="28" t="s">
        <v>620</v>
      </c>
      <c r="D65" s="28" t="str">
        <f t="shared" si="3"/>
        <v>SEGUIMIENTO Y CONTROL A PROYECTOS NORMATIVOS - POR MEDIO DEL CUAL SE REGLAMENTA PARCIALMENTA EL ARTICULO 16 DE LA LEY 715 DEL 2001</v>
      </c>
      <c r="E65" s="34">
        <v>2011</v>
      </c>
      <c r="F65" s="34">
        <v>2011</v>
      </c>
      <c r="G65" s="180">
        <v>4</v>
      </c>
      <c r="H65" s="180">
        <v>10</v>
      </c>
      <c r="K65" s="60">
        <v>16</v>
      </c>
      <c r="L65" s="70" t="s">
        <v>28</v>
      </c>
      <c r="M65" s="70" t="s">
        <v>26</v>
      </c>
      <c r="O65" s="46" t="s">
        <v>648</v>
      </c>
      <c r="P65" s="232">
        <f t="shared" si="1"/>
        <v>26109</v>
      </c>
    </row>
    <row r="66" spans="1:16" ht="25" customHeight="1">
      <c r="A66" s="38">
        <v>53</v>
      </c>
      <c r="B66" s="72">
        <v>1200214</v>
      </c>
      <c r="C66" s="28" t="s">
        <v>620</v>
      </c>
      <c r="D66" s="28" t="str">
        <f t="shared" si="3"/>
        <v>SEGUIMIENTO Y CONTROL A PROYECTOS NORMATIVOS - POR EL CUAL SE REGLAMENTA LOS PROCEDIMIENTOS PARA REALIZAR MODIFICACIONES EN LAS PLANTAS DE CARGOS DE PERSONAL DOCENTE DIRECTIVO DOCENTE Y ADMINISTRATIVOS FINANCIADAS CON CARGO AL SISTEMA GENERAL DE PARTICIPACIONES</v>
      </c>
      <c r="E66" s="162">
        <v>40637</v>
      </c>
      <c r="F66" s="162">
        <v>40637</v>
      </c>
      <c r="G66" s="180">
        <v>4</v>
      </c>
      <c r="H66" s="180">
        <v>11</v>
      </c>
      <c r="K66" s="60">
        <v>14</v>
      </c>
      <c r="L66" s="70" t="s">
        <v>28</v>
      </c>
      <c r="M66" s="70" t="s">
        <v>26</v>
      </c>
      <c r="O66" s="46" t="s">
        <v>649</v>
      </c>
      <c r="P66" s="232">
        <f t="shared" si="1"/>
        <v>26109</v>
      </c>
    </row>
    <row r="67" spans="1:16" ht="25" customHeight="1">
      <c r="A67" s="38">
        <v>54</v>
      </c>
      <c r="B67" s="72">
        <v>1200214</v>
      </c>
      <c r="C67" s="28" t="s">
        <v>620</v>
      </c>
      <c r="D67" s="28" t="str">
        <f t="shared" si="3"/>
        <v>SEGUIMIENTO Y CONTROL A PROYECTOS NORMATIVOS - POR LA CUAL SE ESTABLECE LOS PARAMETROS Y EL PROCEDIMIENTO PARA LA FIJACION DE LAS TARIFAS DE MATRICULA Y PENSIONES POR EL SERVICIO DE DUCACION PREESCOLAR BASICA Y MEDIA PRESTADO EN ESTABLECIMIENTOS EDUCATIVOS DE CARÁCTER PRIVADO PARA EL AÑO ESCOLAR QUE INICIA EN EL 2012</v>
      </c>
      <c r="E67" s="162">
        <v>40793</v>
      </c>
      <c r="F67" s="162">
        <v>41238</v>
      </c>
      <c r="G67" s="180">
        <v>4</v>
      </c>
      <c r="H67" s="180">
        <v>12</v>
      </c>
      <c r="K67" s="60">
        <v>24</v>
      </c>
      <c r="L67" s="70" t="s">
        <v>28</v>
      </c>
      <c r="M67" s="70" t="s">
        <v>26</v>
      </c>
      <c r="O67" s="46" t="s">
        <v>650</v>
      </c>
      <c r="P67" s="232">
        <f t="shared" si="1"/>
        <v>26109</v>
      </c>
    </row>
    <row r="68" spans="1:16" ht="25" customHeight="1">
      <c r="A68" s="38">
        <v>55</v>
      </c>
      <c r="B68" s="72">
        <v>1200214</v>
      </c>
      <c r="C68" s="28" t="s">
        <v>620</v>
      </c>
      <c r="D68" s="28" t="str">
        <f t="shared" si="3"/>
        <v xml:space="preserve">SEGUIMIENTO Y CONTROL A PROYECTOS NORMATIVOS - POR LA CUAL SE ACLARA LA RESOLUCION 987 DEL 15 DE FEBRERO DE 2011 POR MEDIO DE LA CUAL SE OTROGA LA " DISTINCION ANDRES BELLO" A LOS BACHILLERES SOBRESALIENTES EN LOS EXAMENES DE ESTADO ICFES SABER 11 APLICADOS EN EL AÑO 2010 </v>
      </c>
      <c r="E68" s="162">
        <v>40668</v>
      </c>
      <c r="F68" s="162">
        <v>40668</v>
      </c>
      <c r="G68" s="180">
        <v>5</v>
      </c>
      <c r="H68" s="180">
        <v>1</v>
      </c>
      <c r="K68" s="60">
        <v>65</v>
      </c>
      <c r="L68" s="70" t="s">
        <v>28</v>
      </c>
      <c r="M68" s="70" t="s">
        <v>26</v>
      </c>
      <c r="O68" s="46" t="s">
        <v>651</v>
      </c>
      <c r="P68" s="232">
        <f t="shared" si="1"/>
        <v>26110</v>
      </c>
    </row>
    <row r="69" spans="1:16" ht="25" customHeight="1">
      <c r="A69" s="38">
        <v>56</v>
      </c>
      <c r="B69" s="72">
        <v>1200214</v>
      </c>
      <c r="C69" s="28" t="s">
        <v>620</v>
      </c>
      <c r="D69" s="28" t="str">
        <f t="shared" si="3"/>
        <v xml:space="preserve">SEGUIMIENTO Y CONTROL A PROYECTOS NORMATIVOS - POR EL CUAL SE ESTABLECE EL REGIMEN SALARIAL Y PRESTACIONAL PARA EL PERSONAL DE EMPLEADOS PUBLICOS DOCENTES DE LOS COLEGIOS MAYORES INSTITUCIONES TECNOLOGICAS INTITUCIONES UNIVERSITARIAS O ESCUELAS TECNOLOGICAS E INSTITUCIONES TECNICAS PROFESIONALES DEL ORDERN NACIONAL Y TERRITORIAL </v>
      </c>
      <c r="E69" s="162">
        <v>40737</v>
      </c>
      <c r="F69" s="162">
        <v>40837</v>
      </c>
      <c r="G69" s="180">
        <v>5</v>
      </c>
      <c r="H69" s="180">
        <v>2</v>
      </c>
      <c r="K69" s="60">
        <v>38</v>
      </c>
      <c r="L69" s="70" t="s">
        <v>28</v>
      </c>
      <c r="M69" s="70" t="s">
        <v>26</v>
      </c>
      <c r="O69" s="46" t="s">
        <v>652</v>
      </c>
      <c r="P69" s="232">
        <f t="shared" si="1"/>
        <v>26110</v>
      </c>
    </row>
    <row r="70" spans="1:16" ht="25" customHeight="1">
      <c r="A70" s="38">
        <v>57</v>
      </c>
      <c r="B70" s="72">
        <v>1200214</v>
      </c>
      <c r="C70" s="28" t="s">
        <v>620</v>
      </c>
      <c r="D70" s="28" t="str">
        <f t="shared" si="3"/>
        <v>SEGUIMIENTO Y CONTROL A PROYECTOS NORMATIVOS - ESTUDIO DEL PROYECTO DE DECRETO PARA LA MODIFICACION DEL ARTICULO 16 DEL DECRETO 2715 DE 2009 FECODE</v>
      </c>
      <c r="E70" s="162">
        <v>40731</v>
      </c>
      <c r="F70" s="162">
        <v>40884</v>
      </c>
      <c r="G70" s="180">
        <v>5</v>
      </c>
      <c r="H70" s="180">
        <v>3</v>
      </c>
      <c r="K70" s="60">
        <v>25</v>
      </c>
      <c r="L70" s="70" t="s">
        <v>28</v>
      </c>
      <c r="M70" s="70" t="s">
        <v>26</v>
      </c>
      <c r="O70" s="46" t="s">
        <v>653</v>
      </c>
      <c r="P70" s="232">
        <f t="shared" si="1"/>
        <v>26110</v>
      </c>
    </row>
    <row r="71" spans="1:16" ht="25" customHeight="1">
      <c r="A71" s="38">
        <v>58</v>
      </c>
      <c r="B71" s="72">
        <v>1200214</v>
      </c>
      <c r="C71" s="28" t="s">
        <v>620</v>
      </c>
      <c r="D71" s="28" t="str">
        <f t="shared" si="3"/>
        <v xml:space="preserve">SEGUIMIENTO Y CONTROL A PROYECTOS NORMATIVOS - POR EL CUAL SE REGLAMENTA EL ARTICULO 140 DE LA LEY 1450 DE 2011 EN RELACION CON EL PROCEDIMIENTO A SEGUIR PARA GIRAR LOS RECURSOS DEL SISTEMA GENERAL DE PARTICIPACIONES, SGP PARA LA GRATUIDAD EDUCATIVA </v>
      </c>
      <c r="E71" s="162">
        <v>40813</v>
      </c>
      <c r="F71" s="162">
        <v>40868</v>
      </c>
      <c r="G71" s="180">
        <v>5</v>
      </c>
      <c r="H71" s="180">
        <v>4</v>
      </c>
      <c r="K71" s="60">
        <v>59</v>
      </c>
      <c r="L71" s="70" t="s">
        <v>28</v>
      </c>
      <c r="M71" s="70" t="s">
        <v>26</v>
      </c>
      <c r="O71" s="46" t="s">
        <v>654</v>
      </c>
      <c r="P71" s="232">
        <f t="shared" si="1"/>
        <v>26110</v>
      </c>
    </row>
    <row r="72" spans="1:16" ht="25" customHeight="1">
      <c r="A72" s="38">
        <v>59</v>
      </c>
      <c r="B72" s="72">
        <v>1200214</v>
      </c>
      <c r="C72" s="28" t="s">
        <v>620</v>
      </c>
      <c r="D72" s="28" t="str">
        <f t="shared" si="3"/>
        <v>SEGUIMIENTO Y CONTROL A PROYECTOS NORMATIVOS - POR LA CUAL SE ESTABLECE LA CONCURRENCIA PARA EL PAGO DEL PASIVO PENSIONAL DE LAS UNIVERSIDADES ESTATALES DEL NIVEL NACIONAL Y TERRITORIAL</v>
      </c>
      <c r="E72" s="162">
        <v>40708</v>
      </c>
      <c r="F72" s="162">
        <v>40939</v>
      </c>
      <c r="G72" s="180">
        <v>5</v>
      </c>
      <c r="H72" s="180">
        <v>5</v>
      </c>
      <c r="K72" s="60">
        <v>41</v>
      </c>
      <c r="L72" s="70" t="s">
        <v>28</v>
      </c>
      <c r="M72" s="70" t="s">
        <v>26</v>
      </c>
      <c r="O72" s="46" t="s">
        <v>655</v>
      </c>
      <c r="P72" s="232">
        <f t="shared" si="1"/>
        <v>26110</v>
      </c>
    </row>
    <row r="73" spans="1:16" ht="25" customHeight="1">
      <c r="A73" s="38">
        <v>60</v>
      </c>
      <c r="B73" s="72">
        <v>1200214</v>
      </c>
      <c r="C73" s="28" t="s">
        <v>620</v>
      </c>
      <c r="D73" s="28" t="str">
        <f t="shared" si="3"/>
        <v>SEGUIMIENTO Y CONTROL A PROYECTOS NORMATIVOS - POR EL CUAL SE CONFORMA LA COMISION PEDAGOGICA DE COMUNIDADES NEGRAS DEL ARTICULO 42 DE LA LEY 70 DE 1993</v>
      </c>
      <c r="E73" s="162">
        <v>40606</v>
      </c>
      <c r="F73" s="162">
        <v>40849</v>
      </c>
      <c r="G73" s="180">
        <v>5</v>
      </c>
      <c r="H73" s="180">
        <v>6</v>
      </c>
      <c r="K73" s="60">
        <v>133</v>
      </c>
      <c r="L73" s="70" t="s">
        <v>28</v>
      </c>
      <c r="M73" s="70" t="s">
        <v>26</v>
      </c>
      <c r="O73" s="46" t="s">
        <v>656</v>
      </c>
      <c r="P73" s="232">
        <f t="shared" si="1"/>
        <v>26110</v>
      </c>
    </row>
    <row r="74" spans="1:16" ht="25" customHeight="1">
      <c r="A74" s="38">
        <v>61</v>
      </c>
      <c r="B74" s="72">
        <v>1200214</v>
      </c>
      <c r="C74" s="28" t="s">
        <v>620</v>
      </c>
      <c r="D74" s="28" t="str">
        <f t="shared" si="3"/>
        <v>SEGUIMIENTO Y CONTROL A PROYECTOS NORMATIVOS - PROYECTO DE DECRETO POR EL CUAL SE CREA EL COMITÉ DE CAPACITACION Y FORMACION TURISTICA</v>
      </c>
      <c r="E74" s="162">
        <v>40690</v>
      </c>
      <c r="F74" s="162">
        <v>40732</v>
      </c>
      <c r="G74" s="180">
        <v>5</v>
      </c>
      <c r="H74" s="180">
        <v>7</v>
      </c>
      <c r="K74" s="60">
        <v>19</v>
      </c>
      <c r="L74" s="70" t="s">
        <v>28</v>
      </c>
      <c r="M74" s="70" t="s">
        <v>26</v>
      </c>
      <c r="O74" s="46" t="s">
        <v>657</v>
      </c>
      <c r="P74" s="232">
        <f t="shared" si="1"/>
        <v>26110</v>
      </c>
    </row>
    <row r="75" spans="1:16" ht="25" customHeight="1">
      <c r="B75" s="72"/>
      <c r="C75" s="28"/>
      <c r="D75" s="28"/>
      <c r="K75" s="128">
        <f>SUM(K14:K74)</f>
        <v>1886</v>
      </c>
      <c r="O75" s="46"/>
    </row>
    <row r="76" spans="1:16" ht="25" customHeight="1">
      <c r="B76" s="72"/>
      <c r="C76" s="28"/>
      <c r="D76" s="28"/>
      <c r="O76" s="46"/>
    </row>
    <row r="77" spans="1:16" ht="25" customHeight="1">
      <c r="B77" s="72"/>
      <c r="C77" s="28"/>
      <c r="D77" s="28"/>
      <c r="O77" s="46"/>
    </row>
    <row r="78" spans="1:16" ht="25" customHeight="1">
      <c r="B78" s="72"/>
      <c r="C78" s="28"/>
      <c r="D78" s="28"/>
      <c r="O78" s="46"/>
    </row>
    <row r="79" spans="1:16" ht="25" customHeight="1">
      <c r="B79" s="72"/>
      <c r="C79" s="28"/>
      <c r="D79" s="28"/>
      <c r="O79" s="46"/>
    </row>
  </sheetData>
  <mergeCells count="20">
    <mergeCell ref="A2:O2"/>
    <mergeCell ref="A3:O3"/>
    <mergeCell ref="A4:O4"/>
    <mergeCell ref="K7:O7"/>
    <mergeCell ref="K10:O10"/>
    <mergeCell ref="A6:H6"/>
    <mergeCell ref="A7:H7"/>
    <mergeCell ref="A8:H8"/>
    <mergeCell ref="A9:H9"/>
    <mergeCell ref="A10:H10"/>
    <mergeCell ref="L12:L13"/>
    <mergeCell ref="M12:M13"/>
    <mergeCell ref="O12:O13"/>
    <mergeCell ref="A12:A13"/>
    <mergeCell ref="B12:B13"/>
    <mergeCell ref="C12:C13"/>
    <mergeCell ref="E12:F12"/>
    <mergeCell ref="D12:D13"/>
    <mergeCell ref="N12:N13"/>
    <mergeCell ref="G12:K12"/>
  </mergeCells>
  <pageMargins left="0.39370078740157483" right="0.39370078740157483" top="0.39370078740157483" bottom="1.1417322834645669" header="0.31496062992125984" footer="0.15748031496062992"/>
  <pageSetup orientation="landscape" r:id="rId1"/>
  <headerFooter>
    <oddFooter>&amp;C&amp;10&amp;G</oddFooter>
  </headerFooter>
  <drawing r:id="rId2"/>
  <legacyDrawingHF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D2244"/>
  <sheetViews>
    <sheetView topLeftCell="A2224" zoomScale="90" zoomScaleNormal="90" workbookViewId="0">
      <selection activeCell="N2243" sqref="N2243"/>
    </sheetView>
  </sheetViews>
  <sheetFormatPr baseColWidth="10" defaultColWidth="11.1796875" defaultRowHeight="15" customHeight="1"/>
  <cols>
    <col min="1" max="1" width="7.453125" customWidth="1"/>
    <col min="2" max="2" width="10" customWidth="1"/>
    <col min="3" max="3" width="22.81640625" style="91" customWidth="1"/>
    <col min="4" max="4" width="11.453125" style="23" customWidth="1"/>
    <col min="5" max="5" width="10.7265625" style="23" customWidth="1"/>
    <col min="6" max="6" width="7.54296875" style="23" customWidth="1"/>
    <col min="7" max="7" width="6" style="23" customWidth="1"/>
    <col min="8" max="8" width="7.453125" customWidth="1"/>
    <col min="9" max="9" width="4.81640625" customWidth="1"/>
    <col min="10" max="10" width="6.81640625" style="23" customWidth="1"/>
    <col min="11" max="11" width="9.54296875" customWidth="1"/>
    <col min="12" max="12" width="10" customWidth="1"/>
    <col min="13" max="13" width="35.453125" style="24" customWidth="1"/>
  </cols>
  <sheetData>
    <row r="1" spans="1:30" ht="14.5">
      <c r="A1" s="1"/>
      <c r="B1" s="1"/>
      <c r="C1" s="4"/>
      <c r="D1" s="3"/>
      <c r="E1" s="2"/>
      <c r="F1" s="4"/>
      <c r="G1" s="2"/>
      <c r="H1" s="2"/>
      <c r="I1" s="2"/>
      <c r="J1" s="2"/>
      <c r="K1" s="2"/>
      <c r="M1" s="5"/>
      <c r="N1" s="6"/>
      <c r="O1" s="7"/>
      <c r="P1" s="7"/>
      <c r="Q1" s="7"/>
      <c r="R1" s="7"/>
      <c r="S1" s="7"/>
      <c r="T1" s="7"/>
      <c r="U1" s="7"/>
      <c r="V1" s="7"/>
      <c r="W1" s="7"/>
      <c r="X1" s="7"/>
      <c r="Y1" s="7"/>
      <c r="Z1" s="7"/>
      <c r="AA1" s="7"/>
      <c r="AB1" s="7"/>
      <c r="AC1" s="7"/>
      <c r="AD1" s="8"/>
    </row>
    <row r="2" spans="1:30" ht="15.5">
      <c r="A2" s="269" t="s">
        <v>0</v>
      </c>
      <c r="B2" s="269"/>
      <c r="C2" s="269"/>
      <c r="D2" s="269"/>
      <c r="E2" s="269"/>
      <c r="F2" s="269"/>
      <c r="G2" s="269"/>
      <c r="H2" s="269"/>
      <c r="I2" s="269"/>
      <c r="J2" s="269"/>
      <c r="K2" s="269"/>
      <c r="L2" s="269"/>
      <c r="M2" s="270"/>
      <c r="N2" s="6"/>
      <c r="O2" s="9"/>
      <c r="P2" s="9"/>
      <c r="Q2" s="9"/>
      <c r="R2" s="9"/>
      <c r="S2" s="9"/>
      <c r="T2" s="9"/>
      <c r="U2" s="9"/>
      <c r="V2" s="9"/>
      <c r="W2" s="9"/>
      <c r="X2" s="9"/>
      <c r="Y2" s="9"/>
      <c r="Z2" s="9"/>
      <c r="AA2" s="9"/>
      <c r="AB2" s="9"/>
      <c r="AC2" s="9"/>
      <c r="AD2" s="10"/>
    </row>
    <row r="3" spans="1:30" ht="15.5">
      <c r="A3" s="269" t="s">
        <v>1</v>
      </c>
      <c r="B3" s="269"/>
      <c r="C3" s="269"/>
      <c r="D3" s="269"/>
      <c r="E3" s="269"/>
      <c r="F3" s="269"/>
      <c r="G3" s="269"/>
      <c r="H3" s="269"/>
      <c r="I3" s="269"/>
      <c r="J3" s="269"/>
      <c r="K3" s="269"/>
      <c r="L3" s="269"/>
      <c r="M3" s="270"/>
      <c r="N3" s="11"/>
      <c r="O3" s="12"/>
      <c r="P3" s="12"/>
      <c r="Q3" s="12"/>
      <c r="R3" s="12"/>
      <c r="S3" s="12"/>
      <c r="T3" s="12"/>
      <c r="U3" s="12"/>
      <c r="V3" s="12"/>
      <c r="W3" s="12"/>
      <c r="X3" s="12"/>
      <c r="Y3" s="12"/>
      <c r="Z3" s="12"/>
      <c r="AA3" s="12"/>
      <c r="AB3" s="12"/>
      <c r="AC3" s="12"/>
      <c r="AD3" s="13"/>
    </row>
    <row r="4" spans="1:30" ht="15" customHeight="1">
      <c r="A4" s="271"/>
      <c r="B4" s="271"/>
      <c r="C4" s="271"/>
      <c r="D4" s="271"/>
      <c r="E4" s="271"/>
      <c r="F4" s="271"/>
      <c r="G4" s="271"/>
      <c r="H4" s="271"/>
      <c r="I4" s="271"/>
      <c r="J4" s="271"/>
      <c r="K4" s="271"/>
      <c r="L4" s="271"/>
      <c r="M4" s="271"/>
      <c r="N4" s="14"/>
    </row>
    <row r="5" spans="1:30" ht="14.5">
      <c r="B5" s="1"/>
      <c r="C5" s="4"/>
      <c r="D5" s="3"/>
      <c r="E5" s="2"/>
      <c r="F5" s="4"/>
      <c r="G5" s="2"/>
      <c r="H5" s="2"/>
      <c r="I5" s="2"/>
      <c r="J5" s="2"/>
      <c r="K5" s="2"/>
      <c r="L5" s="2"/>
      <c r="M5" s="15"/>
      <c r="N5" s="7"/>
    </row>
    <row r="6" spans="1:30" ht="14.5">
      <c r="A6" s="272" t="s">
        <v>567</v>
      </c>
      <c r="B6" s="272"/>
      <c r="C6" s="272"/>
      <c r="D6" s="272"/>
      <c r="E6" s="272"/>
      <c r="F6" s="272"/>
      <c r="G6" s="272"/>
      <c r="H6" s="2"/>
      <c r="I6" s="2"/>
      <c r="J6" s="2" t="s">
        <v>2</v>
      </c>
      <c r="K6" s="2"/>
      <c r="L6" s="2" t="s">
        <v>3</v>
      </c>
      <c r="M6" s="15"/>
    </row>
    <row r="7" spans="1:30" ht="14.5">
      <c r="A7" s="272" t="s">
        <v>566</v>
      </c>
      <c r="B7" s="272"/>
      <c r="C7" s="272"/>
      <c r="D7" s="272"/>
      <c r="E7" s="272"/>
      <c r="F7" s="272"/>
      <c r="G7" s="272"/>
      <c r="H7" s="2"/>
      <c r="I7" s="2"/>
      <c r="J7" s="273" t="s">
        <v>4</v>
      </c>
      <c r="K7" s="274"/>
      <c r="L7" s="274"/>
      <c r="M7" s="275"/>
      <c r="N7" s="16"/>
    </row>
    <row r="8" spans="1:30" ht="14.5">
      <c r="A8" s="272" t="s">
        <v>565</v>
      </c>
      <c r="B8" s="272"/>
      <c r="C8" s="272"/>
      <c r="D8" s="272"/>
      <c r="E8" s="272"/>
      <c r="F8" s="272"/>
      <c r="G8" s="272"/>
      <c r="H8" s="2"/>
      <c r="I8" s="2"/>
      <c r="J8" s="17" t="s">
        <v>5</v>
      </c>
      <c r="K8" s="17" t="s">
        <v>6</v>
      </c>
      <c r="L8" s="17" t="s">
        <v>7</v>
      </c>
      <c r="M8" s="18" t="s">
        <v>8</v>
      </c>
      <c r="N8" s="16"/>
    </row>
    <row r="9" spans="1:30" ht="14.5">
      <c r="A9" s="272" t="s">
        <v>564</v>
      </c>
      <c r="B9" s="272"/>
      <c r="C9" s="272"/>
      <c r="D9" s="272"/>
      <c r="E9" s="272"/>
      <c r="F9" s="272"/>
      <c r="G9" s="272"/>
      <c r="H9" s="2"/>
      <c r="I9" s="2"/>
      <c r="J9" s="17">
        <v>2011</v>
      </c>
      <c r="K9" s="17"/>
      <c r="L9" s="17"/>
      <c r="M9" s="18"/>
      <c r="N9" s="16"/>
    </row>
    <row r="10" spans="1:30" ht="14.5">
      <c r="A10" s="272" t="s">
        <v>563</v>
      </c>
      <c r="B10" s="272"/>
      <c r="C10" s="272"/>
      <c r="D10" s="272"/>
      <c r="E10" s="272"/>
      <c r="F10" s="272"/>
      <c r="G10" s="272"/>
      <c r="H10" s="2"/>
      <c r="I10" s="2"/>
      <c r="J10" s="276" t="s">
        <v>9</v>
      </c>
      <c r="K10" s="276"/>
      <c r="L10" s="276"/>
      <c r="M10" s="276"/>
      <c r="N10" s="7"/>
    </row>
    <row r="11" spans="1:30" thickBot="1">
      <c r="A11" s="1"/>
      <c r="B11" s="1"/>
      <c r="C11" s="4"/>
      <c r="D11" s="3"/>
      <c r="E11" s="2"/>
      <c r="F11" s="4"/>
      <c r="G11" s="2"/>
      <c r="H11" s="2"/>
      <c r="I11" s="2"/>
      <c r="J11" s="2"/>
      <c r="K11" s="2"/>
      <c r="L11" s="2"/>
      <c r="M11" s="15"/>
      <c r="N11" s="7"/>
    </row>
    <row r="12" spans="1:30" ht="15" customHeight="1">
      <c r="A12" s="277" t="s">
        <v>10</v>
      </c>
      <c r="B12" s="277" t="s">
        <v>11</v>
      </c>
      <c r="C12" s="277" t="s">
        <v>12</v>
      </c>
      <c r="D12" s="279" t="s">
        <v>13</v>
      </c>
      <c r="E12" s="280"/>
      <c r="F12" s="281" t="s">
        <v>14</v>
      </c>
      <c r="G12" s="282"/>
      <c r="H12" s="282"/>
      <c r="I12" s="283"/>
      <c r="J12" s="277" t="s">
        <v>15</v>
      </c>
      <c r="K12" s="277" t="s">
        <v>16</v>
      </c>
      <c r="L12" s="277" t="s">
        <v>17</v>
      </c>
      <c r="M12" s="286" t="s">
        <v>18</v>
      </c>
      <c r="N12" s="19"/>
    </row>
    <row r="13" spans="1:30" ht="36.75" customHeight="1">
      <c r="A13" s="278"/>
      <c r="B13" s="278"/>
      <c r="C13" s="278"/>
      <c r="D13" s="20" t="s">
        <v>19</v>
      </c>
      <c r="E13" s="21" t="s">
        <v>20</v>
      </c>
      <c r="F13" s="21" t="s">
        <v>21</v>
      </c>
      <c r="G13" s="21" t="s">
        <v>22</v>
      </c>
      <c r="H13" s="21" t="s">
        <v>23</v>
      </c>
      <c r="I13" s="21" t="s">
        <v>24</v>
      </c>
      <c r="J13" s="278"/>
      <c r="K13" s="278"/>
      <c r="L13" s="278"/>
      <c r="M13" s="287"/>
      <c r="N13" t="s">
        <v>3125</v>
      </c>
    </row>
    <row r="14" spans="1:30" s="41" customFormat="1" ht="25" hidden="1" customHeight="1">
      <c r="A14" s="39">
        <v>1</v>
      </c>
      <c r="B14" s="30" t="s">
        <v>33</v>
      </c>
      <c r="C14" s="34" t="s">
        <v>36</v>
      </c>
      <c r="D14" s="114" t="s">
        <v>34</v>
      </c>
      <c r="E14" s="114"/>
      <c r="F14" s="180"/>
      <c r="G14" s="180">
        <v>1</v>
      </c>
      <c r="H14" s="40"/>
      <c r="I14" s="40"/>
      <c r="J14" s="182"/>
      <c r="K14" s="37" t="s">
        <v>28</v>
      </c>
      <c r="L14" s="37" t="s">
        <v>26</v>
      </c>
      <c r="M14" s="39"/>
    </row>
    <row r="15" spans="1:30" s="29" customFormat="1" ht="12.75" hidden="1" customHeight="1" thickBot="1">
      <c r="A15" s="30">
        <v>2</v>
      </c>
      <c r="B15" s="30" t="s">
        <v>33</v>
      </c>
      <c r="C15" s="218" t="s">
        <v>35</v>
      </c>
      <c r="D15" s="219">
        <v>40764</v>
      </c>
      <c r="E15" s="192"/>
      <c r="F15" s="192"/>
      <c r="G15" s="192">
        <v>2</v>
      </c>
      <c r="H15" s="30"/>
      <c r="I15" s="30"/>
      <c r="J15" s="226"/>
      <c r="K15" s="43"/>
      <c r="L15" s="43"/>
      <c r="M15" s="30"/>
    </row>
    <row r="16" spans="1:30" ht="25" customHeight="1">
      <c r="A16" s="165">
        <v>1</v>
      </c>
      <c r="B16" s="191">
        <v>1200240</v>
      </c>
      <c r="C16" s="215" t="s">
        <v>877</v>
      </c>
      <c r="D16" s="220">
        <v>39836</v>
      </c>
      <c r="E16" s="220">
        <v>39868</v>
      </c>
      <c r="F16" s="193">
        <v>1</v>
      </c>
      <c r="G16" s="193">
        <v>1</v>
      </c>
      <c r="H16" s="166"/>
      <c r="I16" s="165"/>
      <c r="J16" s="193">
        <v>59</v>
      </c>
      <c r="K16" s="166" t="s">
        <v>28</v>
      </c>
      <c r="L16" s="166" t="s">
        <v>878</v>
      </c>
      <c r="M16" s="213" t="s">
        <v>924</v>
      </c>
      <c r="N16" s="229">
        <v>25663</v>
      </c>
    </row>
    <row r="17" spans="1:14" ht="25" customHeight="1">
      <c r="A17" s="165">
        <v>2</v>
      </c>
      <c r="B17" s="191">
        <v>1200240</v>
      </c>
      <c r="C17" s="215" t="s">
        <v>877</v>
      </c>
      <c r="D17" s="220">
        <v>39843</v>
      </c>
      <c r="E17" s="220">
        <v>39847</v>
      </c>
      <c r="F17" s="193">
        <v>1</v>
      </c>
      <c r="G17" s="193">
        <v>2</v>
      </c>
      <c r="H17" s="166"/>
      <c r="I17" s="165"/>
      <c r="J17" s="193">
        <v>12</v>
      </c>
      <c r="K17" s="166" t="s">
        <v>28</v>
      </c>
      <c r="L17" s="166" t="s">
        <v>878</v>
      </c>
      <c r="M17" s="167" t="s">
        <v>925</v>
      </c>
      <c r="N17" s="230">
        <f>IF(F17=F16,N16,N16+1)</f>
        <v>25663</v>
      </c>
    </row>
    <row r="18" spans="1:14" ht="25" customHeight="1">
      <c r="A18" s="165">
        <v>3</v>
      </c>
      <c r="B18" s="191">
        <v>1200240</v>
      </c>
      <c r="C18" s="215" t="s">
        <v>877</v>
      </c>
      <c r="D18" s="220">
        <v>39834</v>
      </c>
      <c r="E18" s="220">
        <v>39847</v>
      </c>
      <c r="F18" s="193">
        <v>1</v>
      </c>
      <c r="G18" s="193">
        <v>3</v>
      </c>
      <c r="H18" s="168"/>
      <c r="I18" s="169"/>
      <c r="J18" s="227">
        <v>16</v>
      </c>
      <c r="K18" s="166" t="s">
        <v>28</v>
      </c>
      <c r="L18" s="166" t="s">
        <v>878</v>
      </c>
      <c r="M18" s="167" t="s">
        <v>926</v>
      </c>
      <c r="N18" s="230">
        <f t="shared" ref="N18:N81" si="0">IF(F18=F17,N17,N17+1)</f>
        <v>25663</v>
      </c>
    </row>
    <row r="19" spans="1:14" ht="25" customHeight="1">
      <c r="A19" s="165">
        <v>4</v>
      </c>
      <c r="B19" s="191">
        <v>1200240</v>
      </c>
      <c r="C19" s="215" t="s">
        <v>877</v>
      </c>
      <c r="D19" s="220">
        <v>39843</v>
      </c>
      <c r="E19" s="220">
        <v>39848</v>
      </c>
      <c r="F19" s="193">
        <v>1</v>
      </c>
      <c r="G19" s="193">
        <v>4</v>
      </c>
      <c r="H19" s="168"/>
      <c r="I19" s="169"/>
      <c r="J19" s="227">
        <v>37</v>
      </c>
      <c r="K19" s="166" t="s">
        <v>28</v>
      </c>
      <c r="L19" s="166" t="s">
        <v>878</v>
      </c>
      <c r="M19" s="167" t="s">
        <v>927</v>
      </c>
      <c r="N19" s="230">
        <f t="shared" si="0"/>
        <v>25663</v>
      </c>
    </row>
    <row r="20" spans="1:14" ht="25" customHeight="1">
      <c r="A20" s="165">
        <v>5</v>
      </c>
      <c r="B20" s="191">
        <v>1200240</v>
      </c>
      <c r="C20" s="215" t="s">
        <v>877</v>
      </c>
      <c r="D20" s="220">
        <v>39834</v>
      </c>
      <c r="E20" s="220">
        <v>39846</v>
      </c>
      <c r="F20" s="193">
        <v>1</v>
      </c>
      <c r="G20" s="193">
        <v>5</v>
      </c>
      <c r="H20" s="166"/>
      <c r="I20" s="165"/>
      <c r="J20" s="193">
        <v>23</v>
      </c>
      <c r="K20" s="166" t="s">
        <v>28</v>
      </c>
      <c r="L20" s="166" t="s">
        <v>878</v>
      </c>
      <c r="M20" s="167" t="s">
        <v>928</v>
      </c>
      <c r="N20" s="230">
        <f t="shared" si="0"/>
        <v>25663</v>
      </c>
    </row>
    <row r="21" spans="1:14" ht="25" customHeight="1">
      <c r="A21" s="165">
        <v>6</v>
      </c>
      <c r="B21" s="191">
        <v>1200240</v>
      </c>
      <c r="C21" s="215" t="s">
        <v>877</v>
      </c>
      <c r="D21" s="220">
        <v>39843</v>
      </c>
      <c r="E21" s="220">
        <v>39856</v>
      </c>
      <c r="F21" s="193">
        <v>1</v>
      </c>
      <c r="G21" s="193">
        <v>6</v>
      </c>
      <c r="H21" s="166"/>
      <c r="I21" s="165"/>
      <c r="J21" s="193">
        <v>50</v>
      </c>
      <c r="K21" s="166" t="s">
        <v>28</v>
      </c>
      <c r="L21" s="166" t="s">
        <v>878</v>
      </c>
      <c r="M21" s="167" t="s">
        <v>929</v>
      </c>
      <c r="N21" s="230">
        <f t="shared" si="0"/>
        <v>25663</v>
      </c>
    </row>
    <row r="22" spans="1:14" ht="25" customHeight="1">
      <c r="A22" s="165">
        <v>7</v>
      </c>
      <c r="B22" s="191">
        <v>1200240</v>
      </c>
      <c r="C22" s="215" t="s">
        <v>877</v>
      </c>
      <c r="D22" s="220">
        <v>39848</v>
      </c>
      <c r="E22" s="220">
        <v>39918</v>
      </c>
      <c r="F22" s="193">
        <v>1</v>
      </c>
      <c r="G22" s="193">
        <v>7</v>
      </c>
      <c r="H22" s="166"/>
      <c r="I22" s="165"/>
      <c r="J22" s="193">
        <v>74</v>
      </c>
      <c r="K22" s="166" t="s">
        <v>28</v>
      </c>
      <c r="L22" s="166" t="s">
        <v>878</v>
      </c>
      <c r="M22" s="167" t="s">
        <v>930</v>
      </c>
      <c r="N22" s="230">
        <f t="shared" si="0"/>
        <v>25663</v>
      </c>
    </row>
    <row r="23" spans="1:14" ht="25" customHeight="1">
      <c r="A23" s="165">
        <v>8</v>
      </c>
      <c r="B23" s="191">
        <v>1200240</v>
      </c>
      <c r="C23" s="215" t="s">
        <v>877</v>
      </c>
      <c r="D23" s="220">
        <v>39843</v>
      </c>
      <c r="E23" s="220">
        <v>39952</v>
      </c>
      <c r="F23" s="193">
        <v>1</v>
      </c>
      <c r="G23" s="193">
        <v>8</v>
      </c>
      <c r="H23" s="166"/>
      <c r="I23" s="165"/>
      <c r="J23" s="193">
        <v>73</v>
      </c>
      <c r="K23" s="166" t="s">
        <v>28</v>
      </c>
      <c r="L23" s="166" t="s">
        <v>878</v>
      </c>
      <c r="M23" s="167" t="s">
        <v>931</v>
      </c>
      <c r="N23" s="230">
        <f t="shared" si="0"/>
        <v>25663</v>
      </c>
    </row>
    <row r="24" spans="1:14" ht="25" customHeight="1">
      <c r="A24" s="165">
        <v>9</v>
      </c>
      <c r="B24" s="191">
        <v>1200240</v>
      </c>
      <c r="C24" s="215" t="s">
        <v>877</v>
      </c>
      <c r="D24" s="220">
        <v>39843</v>
      </c>
      <c r="E24" s="220">
        <v>40028</v>
      </c>
      <c r="F24" s="193">
        <v>1</v>
      </c>
      <c r="G24" s="193">
        <v>9</v>
      </c>
      <c r="H24" s="166"/>
      <c r="I24" s="165"/>
      <c r="J24" s="193">
        <v>102</v>
      </c>
      <c r="K24" s="166" t="s">
        <v>28</v>
      </c>
      <c r="L24" s="166" t="s">
        <v>878</v>
      </c>
      <c r="M24" s="167" t="s">
        <v>932</v>
      </c>
      <c r="N24" s="230">
        <f t="shared" si="0"/>
        <v>25663</v>
      </c>
    </row>
    <row r="25" spans="1:14" ht="25" customHeight="1">
      <c r="A25" s="165">
        <v>10</v>
      </c>
      <c r="B25" s="191">
        <v>1200240</v>
      </c>
      <c r="C25" s="215" t="s">
        <v>877</v>
      </c>
      <c r="D25" s="220">
        <v>39829</v>
      </c>
      <c r="E25" s="220">
        <v>39846</v>
      </c>
      <c r="F25" s="193">
        <v>1</v>
      </c>
      <c r="G25" s="193">
        <v>10</v>
      </c>
      <c r="H25" s="166"/>
      <c r="I25" s="165"/>
      <c r="J25" s="193">
        <v>45</v>
      </c>
      <c r="K25" s="166" t="s">
        <v>28</v>
      </c>
      <c r="L25" s="166" t="s">
        <v>878</v>
      </c>
      <c r="M25" s="167" t="s">
        <v>933</v>
      </c>
      <c r="N25" s="230">
        <f t="shared" si="0"/>
        <v>25663</v>
      </c>
    </row>
    <row r="26" spans="1:14" ht="25" customHeight="1">
      <c r="A26" s="165">
        <v>11</v>
      </c>
      <c r="B26" s="191">
        <v>1200240</v>
      </c>
      <c r="C26" s="215" t="s">
        <v>877</v>
      </c>
      <c r="D26" s="220">
        <v>39828</v>
      </c>
      <c r="E26" s="220">
        <v>39941</v>
      </c>
      <c r="F26" s="193">
        <v>1</v>
      </c>
      <c r="G26" s="193">
        <v>11</v>
      </c>
      <c r="H26" s="166"/>
      <c r="I26" s="165"/>
      <c r="J26" s="193">
        <v>24</v>
      </c>
      <c r="K26" s="166" t="s">
        <v>28</v>
      </c>
      <c r="L26" s="166" t="s">
        <v>878</v>
      </c>
      <c r="M26" s="167" t="s">
        <v>934</v>
      </c>
      <c r="N26" s="230">
        <f t="shared" si="0"/>
        <v>25663</v>
      </c>
    </row>
    <row r="27" spans="1:14" ht="25" customHeight="1">
      <c r="A27" s="165">
        <v>12</v>
      </c>
      <c r="B27" s="191">
        <v>1200240</v>
      </c>
      <c r="C27" s="215" t="s">
        <v>877</v>
      </c>
      <c r="D27" s="220">
        <v>39834</v>
      </c>
      <c r="E27" s="220">
        <v>39882</v>
      </c>
      <c r="F27" s="193">
        <v>1</v>
      </c>
      <c r="G27" s="193">
        <v>12</v>
      </c>
      <c r="H27" s="166"/>
      <c r="I27" s="165"/>
      <c r="J27" s="193">
        <v>40</v>
      </c>
      <c r="K27" s="166" t="s">
        <v>28</v>
      </c>
      <c r="L27" s="166" t="s">
        <v>878</v>
      </c>
      <c r="M27" s="167" t="s">
        <v>935</v>
      </c>
      <c r="N27" s="230">
        <f t="shared" si="0"/>
        <v>25663</v>
      </c>
    </row>
    <row r="28" spans="1:14" s="190" customFormat="1" ht="25" customHeight="1">
      <c r="A28" s="165">
        <v>13</v>
      </c>
      <c r="B28" s="191">
        <v>1200240</v>
      </c>
      <c r="C28" s="215" t="s">
        <v>877</v>
      </c>
      <c r="D28" s="220">
        <v>39836</v>
      </c>
      <c r="E28" s="220">
        <v>39974</v>
      </c>
      <c r="F28" s="193">
        <v>1</v>
      </c>
      <c r="G28" s="193">
        <v>13</v>
      </c>
      <c r="H28" s="166"/>
      <c r="I28" s="165"/>
      <c r="J28" s="193">
        <v>146</v>
      </c>
      <c r="K28" s="166" t="s">
        <v>28</v>
      </c>
      <c r="L28" s="166" t="s">
        <v>878</v>
      </c>
      <c r="M28" s="167" t="s">
        <v>936</v>
      </c>
      <c r="N28" s="230">
        <f t="shared" si="0"/>
        <v>25663</v>
      </c>
    </row>
    <row r="29" spans="1:14" ht="25" customHeight="1">
      <c r="A29" s="165">
        <v>14</v>
      </c>
      <c r="B29" s="191">
        <v>1200240</v>
      </c>
      <c r="C29" s="215" t="s">
        <v>877</v>
      </c>
      <c r="D29" s="220">
        <v>39829</v>
      </c>
      <c r="E29" s="220">
        <v>39882</v>
      </c>
      <c r="F29" s="193">
        <v>2</v>
      </c>
      <c r="G29" s="193">
        <v>1</v>
      </c>
      <c r="H29" s="166"/>
      <c r="I29" s="165"/>
      <c r="J29" s="193">
        <v>49</v>
      </c>
      <c r="K29" s="166" t="s">
        <v>28</v>
      </c>
      <c r="L29" s="166" t="s">
        <v>878</v>
      </c>
      <c r="M29" s="167" t="s">
        <v>937</v>
      </c>
      <c r="N29" s="230">
        <f t="shared" si="0"/>
        <v>25664</v>
      </c>
    </row>
    <row r="30" spans="1:14" ht="25" customHeight="1">
      <c r="A30" s="165">
        <v>15</v>
      </c>
      <c r="B30" s="191">
        <v>1200240</v>
      </c>
      <c r="C30" s="215" t="s">
        <v>877</v>
      </c>
      <c r="D30" s="220">
        <v>39829</v>
      </c>
      <c r="E30" s="220">
        <v>40049</v>
      </c>
      <c r="F30" s="193">
        <v>2</v>
      </c>
      <c r="G30" s="193">
        <v>2</v>
      </c>
      <c r="H30" s="166"/>
      <c r="I30" s="165"/>
      <c r="J30" s="193">
        <v>45</v>
      </c>
      <c r="K30" s="166" t="s">
        <v>28</v>
      </c>
      <c r="L30" s="166" t="s">
        <v>878</v>
      </c>
      <c r="M30" s="167" t="s">
        <v>938</v>
      </c>
      <c r="N30" s="230">
        <f t="shared" si="0"/>
        <v>25664</v>
      </c>
    </row>
    <row r="31" spans="1:14" ht="25" customHeight="1">
      <c r="A31" s="165">
        <v>16</v>
      </c>
      <c r="B31" s="191">
        <v>1200240</v>
      </c>
      <c r="C31" s="215" t="s">
        <v>877</v>
      </c>
      <c r="D31" s="220">
        <v>39829</v>
      </c>
      <c r="E31" s="220">
        <v>39945</v>
      </c>
      <c r="F31" s="193">
        <v>2</v>
      </c>
      <c r="G31" s="193">
        <v>3</v>
      </c>
      <c r="H31" s="166"/>
      <c r="I31" s="165"/>
      <c r="J31" s="193">
        <v>26</v>
      </c>
      <c r="K31" s="166" t="s">
        <v>28</v>
      </c>
      <c r="L31" s="166" t="s">
        <v>878</v>
      </c>
      <c r="M31" s="167" t="s">
        <v>939</v>
      </c>
      <c r="N31" s="230">
        <f t="shared" si="0"/>
        <v>25664</v>
      </c>
    </row>
    <row r="32" spans="1:14" ht="25" customHeight="1">
      <c r="A32" s="165">
        <v>17</v>
      </c>
      <c r="B32" s="191">
        <v>1200240</v>
      </c>
      <c r="C32" s="215" t="s">
        <v>877</v>
      </c>
      <c r="D32" s="220">
        <v>39806</v>
      </c>
      <c r="E32" s="220">
        <v>39832</v>
      </c>
      <c r="F32" s="193">
        <v>2</v>
      </c>
      <c r="G32" s="193">
        <v>4</v>
      </c>
      <c r="H32" s="166"/>
      <c r="I32" s="165"/>
      <c r="J32" s="193">
        <v>86</v>
      </c>
      <c r="K32" s="166" t="s">
        <v>28</v>
      </c>
      <c r="L32" s="166" t="s">
        <v>878</v>
      </c>
      <c r="M32" s="167" t="s">
        <v>940</v>
      </c>
      <c r="N32" s="230">
        <f t="shared" si="0"/>
        <v>25664</v>
      </c>
    </row>
    <row r="33" spans="1:14" ht="25" customHeight="1">
      <c r="A33" s="165">
        <v>18</v>
      </c>
      <c r="B33" s="191">
        <v>1200240</v>
      </c>
      <c r="C33" s="215" t="s">
        <v>877</v>
      </c>
      <c r="D33" s="220">
        <v>39832</v>
      </c>
      <c r="E33" s="220">
        <v>39860</v>
      </c>
      <c r="F33" s="193">
        <v>2</v>
      </c>
      <c r="G33" s="193">
        <v>5</v>
      </c>
      <c r="H33" s="166"/>
      <c r="I33" s="165"/>
      <c r="J33" s="193">
        <v>234</v>
      </c>
      <c r="K33" s="166" t="s">
        <v>28</v>
      </c>
      <c r="L33" s="166" t="s">
        <v>878</v>
      </c>
      <c r="M33" s="167" t="s">
        <v>941</v>
      </c>
      <c r="N33" s="230">
        <f t="shared" si="0"/>
        <v>25664</v>
      </c>
    </row>
    <row r="34" spans="1:14" ht="25" customHeight="1">
      <c r="A34" s="165">
        <v>29</v>
      </c>
      <c r="B34" s="191">
        <v>1200240</v>
      </c>
      <c r="C34" s="215" t="s">
        <v>877</v>
      </c>
      <c r="D34" s="220">
        <v>39832</v>
      </c>
      <c r="E34" s="220">
        <v>39846</v>
      </c>
      <c r="F34" s="193">
        <v>2</v>
      </c>
      <c r="G34" s="193">
        <v>6</v>
      </c>
      <c r="H34" s="166"/>
      <c r="I34" s="165"/>
      <c r="J34" s="193">
        <v>69</v>
      </c>
      <c r="K34" s="166" t="s">
        <v>28</v>
      </c>
      <c r="L34" s="166" t="s">
        <v>878</v>
      </c>
      <c r="M34" s="167" t="s">
        <v>942</v>
      </c>
      <c r="N34" s="230">
        <f t="shared" si="0"/>
        <v>25664</v>
      </c>
    </row>
    <row r="35" spans="1:14" ht="25" customHeight="1">
      <c r="A35" s="165">
        <v>30</v>
      </c>
      <c r="B35" s="191">
        <v>1200240</v>
      </c>
      <c r="C35" s="215" t="s">
        <v>877</v>
      </c>
      <c r="D35" s="220">
        <v>39829</v>
      </c>
      <c r="E35" s="220">
        <v>39846</v>
      </c>
      <c r="F35" s="193">
        <v>2</v>
      </c>
      <c r="G35" s="193">
        <v>7</v>
      </c>
      <c r="H35" s="166"/>
      <c r="I35" s="165"/>
      <c r="J35" s="193">
        <v>27</v>
      </c>
      <c r="K35" s="166" t="s">
        <v>28</v>
      </c>
      <c r="L35" s="166" t="s">
        <v>878</v>
      </c>
      <c r="M35" s="167" t="s">
        <v>943</v>
      </c>
      <c r="N35" s="230">
        <f t="shared" si="0"/>
        <v>25664</v>
      </c>
    </row>
    <row r="36" spans="1:14" ht="25" customHeight="1">
      <c r="A36" s="165">
        <v>31</v>
      </c>
      <c r="B36" s="191">
        <v>1200240</v>
      </c>
      <c r="C36" s="215" t="s">
        <v>877</v>
      </c>
      <c r="D36" s="220">
        <v>39829</v>
      </c>
      <c r="E36" s="220">
        <v>39846</v>
      </c>
      <c r="F36" s="193">
        <v>2</v>
      </c>
      <c r="G36" s="193">
        <v>8</v>
      </c>
      <c r="H36" s="166"/>
      <c r="I36" s="165"/>
      <c r="J36" s="193">
        <v>16</v>
      </c>
      <c r="K36" s="166" t="s">
        <v>28</v>
      </c>
      <c r="L36" s="166" t="s">
        <v>878</v>
      </c>
      <c r="M36" s="167" t="s">
        <v>944</v>
      </c>
      <c r="N36" s="230">
        <f t="shared" si="0"/>
        <v>25664</v>
      </c>
    </row>
    <row r="37" spans="1:14" ht="25" customHeight="1">
      <c r="A37" s="165">
        <v>32</v>
      </c>
      <c r="B37" s="191">
        <v>1200240</v>
      </c>
      <c r="C37" s="215" t="s">
        <v>877</v>
      </c>
      <c r="D37" s="220">
        <v>39832</v>
      </c>
      <c r="E37" s="220">
        <v>39891</v>
      </c>
      <c r="F37" s="193">
        <v>3</v>
      </c>
      <c r="G37" s="193">
        <v>1</v>
      </c>
      <c r="H37" s="166"/>
      <c r="I37" s="165"/>
      <c r="J37" s="193">
        <v>147</v>
      </c>
      <c r="K37" s="166" t="s">
        <v>28</v>
      </c>
      <c r="L37" s="166" t="s">
        <v>878</v>
      </c>
      <c r="M37" s="167" t="s">
        <v>945</v>
      </c>
      <c r="N37" s="230">
        <f t="shared" si="0"/>
        <v>25665</v>
      </c>
    </row>
    <row r="38" spans="1:14" ht="25" customHeight="1">
      <c r="A38" s="165">
        <v>34</v>
      </c>
      <c r="B38" s="191">
        <v>1200240</v>
      </c>
      <c r="C38" s="215" t="s">
        <v>877</v>
      </c>
      <c r="D38" s="220">
        <v>39842</v>
      </c>
      <c r="E38" s="220">
        <v>39842</v>
      </c>
      <c r="F38" s="193">
        <v>3</v>
      </c>
      <c r="G38" s="193">
        <v>2</v>
      </c>
      <c r="H38" s="166"/>
      <c r="I38" s="165"/>
      <c r="J38" s="193">
        <v>6</v>
      </c>
      <c r="K38" s="166" t="s">
        <v>28</v>
      </c>
      <c r="L38" s="166" t="s">
        <v>878</v>
      </c>
      <c r="M38" s="167" t="s">
        <v>946</v>
      </c>
      <c r="N38" s="230">
        <f t="shared" si="0"/>
        <v>25665</v>
      </c>
    </row>
    <row r="39" spans="1:14" ht="25" customHeight="1">
      <c r="A39" s="165">
        <v>35</v>
      </c>
      <c r="B39" s="191">
        <v>1200240</v>
      </c>
      <c r="C39" s="215" t="s">
        <v>877</v>
      </c>
      <c r="D39" s="220">
        <v>39839</v>
      </c>
      <c r="E39" s="220">
        <v>39839</v>
      </c>
      <c r="F39" s="193">
        <v>3</v>
      </c>
      <c r="G39" s="193">
        <v>3</v>
      </c>
      <c r="H39" s="166"/>
      <c r="I39" s="165"/>
      <c r="J39" s="193">
        <v>4</v>
      </c>
      <c r="K39" s="166" t="s">
        <v>28</v>
      </c>
      <c r="L39" s="166" t="s">
        <v>878</v>
      </c>
      <c r="M39" s="167" t="s">
        <v>947</v>
      </c>
      <c r="N39" s="230">
        <f t="shared" si="0"/>
        <v>25665</v>
      </c>
    </row>
    <row r="40" spans="1:14" ht="25" customHeight="1">
      <c r="A40" s="165">
        <v>36</v>
      </c>
      <c r="B40" s="191">
        <v>1200240</v>
      </c>
      <c r="C40" s="215" t="s">
        <v>877</v>
      </c>
      <c r="D40" s="220">
        <v>39829</v>
      </c>
      <c r="E40" s="220">
        <v>39877</v>
      </c>
      <c r="F40" s="193">
        <v>3</v>
      </c>
      <c r="G40" s="193">
        <v>4</v>
      </c>
      <c r="H40" s="166"/>
      <c r="I40" s="165"/>
      <c r="J40" s="193">
        <v>50</v>
      </c>
      <c r="K40" s="166" t="s">
        <v>28</v>
      </c>
      <c r="L40" s="166" t="s">
        <v>878</v>
      </c>
      <c r="M40" s="167" t="s">
        <v>948</v>
      </c>
      <c r="N40" s="230">
        <f t="shared" si="0"/>
        <v>25665</v>
      </c>
    </row>
    <row r="41" spans="1:14" ht="25" customHeight="1">
      <c r="A41" s="165">
        <v>37</v>
      </c>
      <c r="B41" s="191">
        <v>1200240</v>
      </c>
      <c r="C41" s="215" t="s">
        <v>877</v>
      </c>
      <c r="D41" s="220">
        <v>39853</v>
      </c>
      <c r="E41" s="220">
        <v>39855</v>
      </c>
      <c r="F41" s="193">
        <v>3</v>
      </c>
      <c r="G41" s="193">
        <v>5</v>
      </c>
      <c r="H41" s="166"/>
      <c r="I41" s="165"/>
      <c r="J41" s="193">
        <v>13</v>
      </c>
      <c r="K41" s="166" t="s">
        <v>28</v>
      </c>
      <c r="L41" s="166" t="s">
        <v>878</v>
      </c>
      <c r="M41" s="167" t="s">
        <v>949</v>
      </c>
      <c r="N41" s="230">
        <f t="shared" si="0"/>
        <v>25665</v>
      </c>
    </row>
    <row r="42" spans="1:14" ht="25" customHeight="1">
      <c r="A42" s="165">
        <v>38</v>
      </c>
      <c r="B42" s="191">
        <v>1200240</v>
      </c>
      <c r="C42" s="215" t="s">
        <v>877</v>
      </c>
      <c r="D42" s="220">
        <v>39834</v>
      </c>
      <c r="E42" s="220">
        <v>39849</v>
      </c>
      <c r="F42" s="193">
        <v>3</v>
      </c>
      <c r="G42" s="193">
        <v>6</v>
      </c>
      <c r="H42" s="166"/>
      <c r="I42" s="165"/>
      <c r="J42" s="193">
        <v>42</v>
      </c>
      <c r="K42" s="166" t="s">
        <v>28</v>
      </c>
      <c r="L42" s="166" t="s">
        <v>878</v>
      </c>
      <c r="M42" s="167" t="s">
        <v>950</v>
      </c>
      <c r="N42" s="230">
        <f t="shared" si="0"/>
        <v>25665</v>
      </c>
    </row>
    <row r="43" spans="1:14" ht="25" customHeight="1">
      <c r="A43" s="165">
        <v>39</v>
      </c>
      <c r="B43" s="191">
        <v>1200240</v>
      </c>
      <c r="C43" s="215" t="s">
        <v>877</v>
      </c>
      <c r="D43" s="220">
        <v>39833</v>
      </c>
      <c r="E43" s="220">
        <v>39833</v>
      </c>
      <c r="F43" s="193">
        <v>3</v>
      </c>
      <c r="G43" s="193">
        <v>7</v>
      </c>
      <c r="H43" s="166"/>
      <c r="I43" s="165"/>
      <c r="J43" s="193">
        <v>1</v>
      </c>
      <c r="K43" s="166" t="s">
        <v>28</v>
      </c>
      <c r="L43" s="166" t="s">
        <v>878</v>
      </c>
      <c r="M43" s="167" t="s">
        <v>951</v>
      </c>
      <c r="N43" s="230">
        <f t="shared" si="0"/>
        <v>25665</v>
      </c>
    </row>
    <row r="44" spans="1:14" ht="25" customHeight="1">
      <c r="A44" s="165">
        <v>40</v>
      </c>
      <c r="B44" s="191">
        <v>1200240</v>
      </c>
      <c r="C44" s="215" t="s">
        <v>877</v>
      </c>
      <c r="D44" s="220">
        <v>39829</v>
      </c>
      <c r="E44" s="220">
        <v>39842</v>
      </c>
      <c r="F44" s="193">
        <v>3</v>
      </c>
      <c r="G44" s="193">
        <v>8</v>
      </c>
      <c r="H44" s="166"/>
      <c r="I44" s="165"/>
      <c r="J44" s="193">
        <v>24</v>
      </c>
      <c r="K44" s="166" t="s">
        <v>28</v>
      </c>
      <c r="L44" s="166" t="s">
        <v>878</v>
      </c>
      <c r="M44" s="167" t="s">
        <v>952</v>
      </c>
      <c r="N44" s="230">
        <f t="shared" si="0"/>
        <v>25665</v>
      </c>
    </row>
    <row r="45" spans="1:14" ht="25" customHeight="1">
      <c r="A45" s="165">
        <v>41</v>
      </c>
      <c r="B45" s="191">
        <v>1200240</v>
      </c>
      <c r="C45" s="215" t="s">
        <v>877</v>
      </c>
      <c r="D45" s="220">
        <v>39828</v>
      </c>
      <c r="E45" s="220">
        <v>39842</v>
      </c>
      <c r="F45" s="193">
        <v>3</v>
      </c>
      <c r="G45" s="193">
        <v>9</v>
      </c>
      <c r="H45" s="166"/>
      <c r="I45" s="165"/>
      <c r="J45" s="193">
        <v>16</v>
      </c>
      <c r="K45" s="166" t="s">
        <v>28</v>
      </c>
      <c r="L45" s="166" t="s">
        <v>878</v>
      </c>
      <c r="M45" s="167" t="s">
        <v>953</v>
      </c>
      <c r="N45" s="230">
        <f t="shared" si="0"/>
        <v>25665</v>
      </c>
    </row>
    <row r="46" spans="1:14" ht="25" customHeight="1">
      <c r="A46" s="165">
        <v>42</v>
      </c>
      <c r="B46" s="191">
        <v>1200240</v>
      </c>
      <c r="C46" s="215" t="s">
        <v>877</v>
      </c>
      <c r="D46" s="220">
        <v>39834</v>
      </c>
      <c r="E46" s="220">
        <v>39846</v>
      </c>
      <c r="F46" s="193">
        <v>3</v>
      </c>
      <c r="G46" s="193">
        <v>10</v>
      </c>
      <c r="H46" s="166"/>
      <c r="I46" s="165"/>
      <c r="J46" s="193">
        <v>14</v>
      </c>
      <c r="K46" s="166" t="s">
        <v>28</v>
      </c>
      <c r="L46" s="166" t="s">
        <v>878</v>
      </c>
      <c r="M46" s="167" t="s">
        <v>954</v>
      </c>
      <c r="N46" s="230">
        <f t="shared" si="0"/>
        <v>25665</v>
      </c>
    </row>
    <row r="47" spans="1:14" ht="25" customHeight="1">
      <c r="A47" s="165">
        <v>43</v>
      </c>
      <c r="B47" s="191">
        <v>1200240</v>
      </c>
      <c r="C47" s="215" t="s">
        <v>877</v>
      </c>
      <c r="D47" s="220">
        <v>39875</v>
      </c>
      <c r="E47" s="220">
        <v>39899</v>
      </c>
      <c r="F47" s="193">
        <v>3</v>
      </c>
      <c r="G47" s="193">
        <v>11</v>
      </c>
      <c r="H47" s="166"/>
      <c r="I47" s="165"/>
      <c r="J47" s="193">
        <v>60</v>
      </c>
      <c r="K47" s="166" t="s">
        <v>28</v>
      </c>
      <c r="L47" s="166" t="s">
        <v>878</v>
      </c>
      <c r="M47" s="167" t="s">
        <v>955</v>
      </c>
      <c r="N47" s="230">
        <f t="shared" si="0"/>
        <v>25665</v>
      </c>
    </row>
    <row r="48" spans="1:14" ht="25" customHeight="1">
      <c r="A48" s="165">
        <v>44</v>
      </c>
      <c r="B48" s="191">
        <v>1200240</v>
      </c>
      <c r="C48" s="215" t="s">
        <v>877</v>
      </c>
      <c r="D48" s="220">
        <v>39841</v>
      </c>
      <c r="E48" s="220">
        <v>39891</v>
      </c>
      <c r="F48" s="193">
        <v>3</v>
      </c>
      <c r="G48" s="193">
        <v>12</v>
      </c>
      <c r="H48" s="166"/>
      <c r="I48" s="165"/>
      <c r="J48" s="193">
        <v>20</v>
      </c>
      <c r="K48" s="166" t="s">
        <v>28</v>
      </c>
      <c r="L48" s="166" t="s">
        <v>878</v>
      </c>
      <c r="M48" s="167" t="s">
        <v>879</v>
      </c>
      <c r="N48" s="230">
        <f t="shared" si="0"/>
        <v>25665</v>
      </c>
    </row>
    <row r="49" spans="1:14" ht="25" customHeight="1">
      <c r="A49" s="165">
        <v>45</v>
      </c>
      <c r="B49" s="191">
        <v>1200240</v>
      </c>
      <c r="C49" s="215" t="s">
        <v>877</v>
      </c>
      <c r="D49" s="220">
        <v>39811</v>
      </c>
      <c r="E49" s="220">
        <v>39841</v>
      </c>
      <c r="F49" s="193">
        <v>3</v>
      </c>
      <c r="G49" s="193">
        <v>13</v>
      </c>
      <c r="H49" s="166"/>
      <c r="I49" s="165"/>
      <c r="J49" s="193">
        <v>15</v>
      </c>
      <c r="K49" s="166" t="s">
        <v>28</v>
      </c>
      <c r="L49" s="166" t="s">
        <v>878</v>
      </c>
      <c r="M49" s="167" t="s">
        <v>956</v>
      </c>
      <c r="N49" s="230">
        <f t="shared" si="0"/>
        <v>25665</v>
      </c>
    </row>
    <row r="50" spans="1:14" ht="25" customHeight="1">
      <c r="A50" s="165">
        <v>46</v>
      </c>
      <c r="B50" s="191">
        <v>1200240</v>
      </c>
      <c r="C50" s="215" t="s">
        <v>877</v>
      </c>
      <c r="D50" s="220">
        <v>39849</v>
      </c>
      <c r="E50" s="220">
        <v>39849</v>
      </c>
      <c r="F50" s="193">
        <v>4</v>
      </c>
      <c r="G50" s="193">
        <v>1</v>
      </c>
      <c r="H50" s="166"/>
      <c r="I50" s="165"/>
      <c r="J50" s="193">
        <v>1</v>
      </c>
      <c r="K50" s="166" t="s">
        <v>28</v>
      </c>
      <c r="L50" s="166" t="s">
        <v>878</v>
      </c>
      <c r="M50" s="167" t="s">
        <v>957</v>
      </c>
      <c r="N50" s="230">
        <f t="shared" si="0"/>
        <v>25666</v>
      </c>
    </row>
    <row r="51" spans="1:14" ht="25" customHeight="1">
      <c r="A51" s="165">
        <v>47</v>
      </c>
      <c r="B51" s="191">
        <v>1200240</v>
      </c>
      <c r="C51" s="215" t="s">
        <v>877</v>
      </c>
      <c r="D51" s="220">
        <v>39849</v>
      </c>
      <c r="E51" s="220">
        <v>39849</v>
      </c>
      <c r="F51" s="193">
        <v>4</v>
      </c>
      <c r="G51" s="193">
        <v>2</v>
      </c>
      <c r="H51" s="166"/>
      <c r="I51" s="165"/>
      <c r="J51" s="193">
        <v>1</v>
      </c>
      <c r="K51" s="166" t="s">
        <v>28</v>
      </c>
      <c r="L51" s="166" t="s">
        <v>878</v>
      </c>
      <c r="M51" s="167" t="s">
        <v>958</v>
      </c>
      <c r="N51" s="230">
        <f t="shared" si="0"/>
        <v>25666</v>
      </c>
    </row>
    <row r="52" spans="1:14" ht="25" customHeight="1">
      <c r="A52" s="165">
        <v>48</v>
      </c>
      <c r="B52" s="191">
        <v>1200240</v>
      </c>
      <c r="C52" s="215" t="s">
        <v>877</v>
      </c>
      <c r="D52" s="220">
        <v>39849</v>
      </c>
      <c r="E52" s="220">
        <v>39925</v>
      </c>
      <c r="F52" s="193">
        <v>4</v>
      </c>
      <c r="G52" s="193">
        <v>3</v>
      </c>
      <c r="H52" s="166"/>
      <c r="I52" s="165"/>
      <c r="J52" s="193">
        <v>3</v>
      </c>
      <c r="K52" s="166" t="s">
        <v>28</v>
      </c>
      <c r="L52" s="166" t="s">
        <v>878</v>
      </c>
      <c r="M52" s="167" t="s">
        <v>959</v>
      </c>
      <c r="N52" s="230">
        <f t="shared" si="0"/>
        <v>25666</v>
      </c>
    </row>
    <row r="53" spans="1:14" ht="25" customHeight="1">
      <c r="A53" s="165">
        <v>49</v>
      </c>
      <c r="B53" s="191">
        <v>1200240</v>
      </c>
      <c r="C53" s="215" t="s">
        <v>877</v>
      </c>
      <c r="D53" s="220">
        <v>39840</v>
      </c>
      <c r="E53" s="220">
        <v>40025</v>
      </c>
      <c r="F53" s="193">
        <v>4</v>
      </c>
      <c r="G53" s="193">
        <v>4</v>
      </c>
      <c r="H53" s="166"/>
      <c r="I53" s="165"/>
      <c r="J53" s="193">
        <v>59</v>
      </c>
      <c r="K53" s="166" t="s">
        <v>28</v>
      </c>
      <c r="L53" s="166" t="s">
        <v>878</v>
      </c>
      <c r="M53" s="167" t="s">
        <v>960</v>
      </c>
      <c r="N53" s="230">
        <f t="shared" si="0"/>
        <v>25666</v>
      </c>
    </row>
    <row r="54" spans="1:14" ht="25" customHeight="1">
      <c r="A54" s="165">
        <v>50</v>
      </c>
      <c r="B54" s="191">
        <v>1200240</v>
      </c>
      <c r="C54" s="215" t="s">
        <v>877</v>
      </c>
      <c r="D54" s="220">
        <v>39840</v>
      </c>
      <c r="E54" s="220">
        <v>39878</v>
      </c>
      <c r="F54" s="193">
        <v>4</v>
      </c>
      <c r="G54" s="193">
        <v>5</v>
      </c>
      <c r="H54" s="166" t="s">
        <v>872</v>
      </c>
      <c r="I54" s="165"/>
      <c r="J54" s="193">
        <v>160</v>
      </c>
      <c r="K54" s="166" t="s">
        <v>28</v>
      </c>
      <c r="L54" s="166" t="s">
        <v>878</v>
      </c>
      <c r="M54" s="167" t="s">
        <v>961</v>
      </c>
      <c r="N54" s="230">
        <f t="shared" si="0"/>
        <v>25666</v>
      </c>
    </row>
    <row r="55" spans="1:14" ht="25" customHeight="1">
      <c r="A55" s="165">
        <v>51</v>
      </c>
      <c r="B55" s="191">
        <v>1200240</v>
      </c>
      <c r="C55" s="215" t="s">
        <v>877</v>
      </c>
      <c r="D55" s="220">
        <v>39840</v>
      </c>
      <c r="E55" s="220">
        <v>39878</v>
      </c>
      <c r="F55" s="193">
        <v>4</v>
      </c>
      <c r="G55" s="193">
        <v>6</v>
      </c>
      <c r="H55" s="166" t="s">
        <v>873</v>
      </c>
      <c r="I55" s="165"/>
      <c r="J55" s="193">
        <v>208</v>
      </c>
      <c r="K55" s="166" t="s">
        <v>28</v>
      </c>
      <c r="L55" s="166" t="s">
        <v>878</v>
      </c>
      <c r="M55" s="167" t="s">
        <v>961</v>
      </c>
      <c r="N55" s="230">
        <f t="shared" si="0"/>
        <v>25666</v>
      </c>
    </row>
    <row r="56" spans="1:14" ht="25" customHeight="1">
      <c r="A56" s="165">
        <v>52</v>
      </c>
      <c r="B56" s="191">
        <v>1200240</v>
      </c>
      <c r="C56" s="215" t="s">
        <v>877</v>
      </c>
      <c r="D56" s="220">
        <v>39840</v>
      </c>
      <c r="E56" s="220">
        <v>39878</v>
      </c>
      <c r="F56" s="193">
        <v>4</v>
      </c>
      <c r="G56" s="193">
        <v>7</v>
      </c>
      <c r="H56" s="166" t="s">
        <v>874</v>
      </c>
      <c r="I56" s="165"/>
      <c r="J56" s="193">
        <v>217</v>
      </c>
      <c r="K56" s="166" t="s">
        <v>28</v>
      </c>
      <c r="L56" s="166" t="s">
        <v>878</v>
      </c>
      <c r="M56" s="167" t="s">
        <v>961</v>
      </c>
      <c r="N56" s="230">
        <f t="shared" si="0"/>
        <v>25666</v>
      </c>
    </row>
    <row r="57" spans="1:14" ht="25" customHeight="1">
      <c r="A57" s="165">
        <v>53</v>
      </c>
      <c r="B57" s="191">
        <v>1200240</v>
      </c>
      <c r="C57" s="215" t="s">
        <v>877</v>
      </c>
      <c r="D57" s="220">
        <v>39840</v>
      </c>
      <c r="E57" s="220">
        <v>39927</v>
      </c>
      <c r="F57" s="193">
        <v>4</v>
      </c>
      <c r="G57" s="193">
        <v>8</v>
      </c>
      <c r="H57" s="166"/>
      <c r="I57" s="165"/>
      <c r="J57" s="193">
        <v>46</v>
      </c>
      <c r="K57" s="166" t="s">
        <v>28</v>
      </c>
      <c r="L57" s="166" t="s">
        <v>878</v>
      </c>
      <c r="M57" s="167" t="s">
        <v>962</v>
      </c>
      <c r="N57" s="230">
        <f t="shared" si="0"/>
        <v>25666</v>
      </c>
    </row>
    <row r="58" spans="1:14" ht="25" customHeight="1">
      <c r="A58" s="165">
        <v>54</v>
      </c>
      <c r="B58" s="191">
        <v>1200240</v>
      </c>
      <c r="C58" s="215" t="s">
        <v>877</v>
      </c>
      <c r="D58" s="220">
        <v>39834</v>
      </c>
      <c r="E58" s="220">
        <v>39905</v>
      </c>
      <c r="F58" s="193">
        <v>4</v>
      </c>
      <c r="G58" s="193">
        <v>9</v>
      </c>
      <c r="H58" s="166"/>
      <c r="I58" s="165"/>
      <c r="J58" s="193">
        <v>70</v>
      </c>
      <c r="K58" s="166" t="s">
        <v>28</v>
      </c>
      <c r="L58" s="166" t="s">
        <v>878</v>
      </c>
      <c r="M58" s="167" t="s">
        <v>963</v>
      </c>
      <c r="N58" s="230">
        <f t="shared" si="0"/>
        <v>25666</v>
      </c>
    </row>
    <row r="59" spans="1:14" ht="25" customHeight="1">
      <c r="A59" s="165">
        <v>55</v>
      </c>
      <c r="B59" s="191">
        <v>1200240</v>
      </c>
      <c r="C59" s="215" t="s">
        <v>877</v>
      </c>
      <c r="D59" s="220">
        <v>39843</v>
      </c>
      <c r="E59" s="220">
        <v>39843</v>
      </c>
      <c r="F59" s="193">
        <v>4</v>
      </c>
      <c r="G59" s="193">
        <v>10</v>
      </c>
      <c r="H59" s="166"/>
      <c r="I59" s="165"/>
      <c r="J59" s="193">
        <v>16</v>
      </c>
      <c r="K59" s="166" t="s">
        <v>28</v>
      </c>
      <c r="L59" s="166" t="s">
        <v>878</v>
      </c>
      <c r="M59" s="167" t="s">
        <v>964</v>
      </c>
      <c r="N59" s="230">
        <f t="shared" si="0"/>
        <v>25666</v>
      </c>
    </row>
    <row r="60" spans="1:14" ht="25" customHeight="1">
      <c r="A60" s="165">
        <v>56</v>
      </c>
      <c r="B60" s="191">
        <v>1200240</v>
      </c>
      <c r="C60" s="215" t="s">
        <v>877</v>
      </c>
      <c r="D60" s="220">
        <v>39842</v>
      </c>
      <c r="E60" s="220">
        <v>39867</v>
      </c>
      <c r="F60" s="193">
        <v>5</v>
      </c>
      <c r="G60" s="193">
        <v>1</v>
      </c>
      <c r="H60" s="166"/>
      <c r="I60" s="165"/>
      <c r="J60" s="193">
        <v>24</v>
      </c>
      <c r="K60" s="166" t="s">
        <v>28</v>
      </c>
      <c r="L60" s="166" t="s">
        <v>878</v>
      </c>
      <c r="M60" s="167" t="s">
        <v>965</v>
      </c>
      <c r="N60" s="230">
        <f t="shared" si="0"/>
        <v>25667</v>
      </c>
    </row>
    <row r="61" spans="1:14" ht="25" customHeight="1">
      <c r="A61" s="165">
        <v>57</v>
      </c>
      <c r="B61" s="191">
        <v>1200240</v>
      </c>
      <c r="C61" s="215" t="s">
        <v>877</v>
      </c>
      <c r="D61" s="220">
        <v>39821</v>
      </c>
      <c r="E61" s="220">
        <v>39821</v>
      </c>
      <c r="F61" s="193">
        <v>5</v>
      </c>
      <c r="G61" s="193">
        <v>2</v>
      </c>
      <c r="H61" s="166"/>
      <c r="I61" s="165"/>
      <c r="J61" s="193">
        <v>26</v>
      </c>
      <c r="K61" s="166" t="s">
        <v>28</v>
      </c>
      <c r="L61" s="166" t="s">
        <v>878</v>
      </c>
      <c r="M61" s="167" t="s">
        <v>966</v>
      </c>
      <c r="N61" s="230">
        <f t="shared" si="0"/>
        <v>25667</v>
      </c>
    </row>
    <row r="62" spans="1:14" ht="25" customHeight="1">
      <c r="A62" s="165">
        <v>58</v>
      </c>
      <c r="B62" s="191">
        <v>1200240</v>
      </c>
      <c r="C62" s="215" t="s">
        <v>877</v>
      </c>
      <c r="D62" s="220">
        <v>39821</v>
      </c>
      <c r="E62" s="220">
        <v>39821</v>
      </c>
      <c r="F62" s="193">
        <v>5</v>
      </c>
      <c r="G62" s="193">
        <v>3</v>
      </c>
      <c r="H62" s="166"/>
      <c r="I62" s="165"/>
      <c r="J62" s="193">
        <v>23</v>
      </c>
      <c r="K62" s="166" t="s">
        <v>28</v>
      </c>
      <c r="L62" s="166" t="s">
        <v>878</v>
      </c>
      <c r="M62" s="167" t="s">
        <v>967</v>
      </c>
      <c r="N62" s="230">
        <f t="shared" si="0"/>
        <v>25667</v>
      </c>
    </row>
    <row r="63" spans="1:14" ht="25" customHeight="1">
      <c r="A63" s="165">
        <v>59</v>
      </c>
      <c r="B63" s="191">
        <v>1200240</v>
      </c>
      <c r="C63" s="215" t="s">
        <v>877</v>
      </c>
      <c r="D63" s="220">
        <v>39828</v>
      </c>
      <c r="E63" s="220">
        <v>39843</v>
      </c>
      <c r="F63" s="193">
        <v>5</v>
      </c>
      <c r="G63" s="193">
        <v>4</v>
      </c>
      <c r="H63" s="166"/>
      <c r="I63" s="165"/>
      <c r="J63" s="193">
        <v>22</v>
      </c>
      <c r="K63" s="166" t="s">
        <v>28</v>
      </c>
      <c r="L63" s="166" t="s">
        <v>878</v>
      </c>
      <c r="M63" s="167" t="s">
        <v>968</v>
      </c>
      <c r="N63" s="230">
        <f t="shared" si="0"/>
        <v>25667</v>
      </c>
    </row>
    <row r="64" spans="1:14" ht="25" customHeight="1">
      <c r="A64" s="165">
        <v>60</v>
      </c>
      <c r="B64" s="191">
        <v>1200240</v>
      </c>
      <c r="C64" s="215" t="s">
        <v>877</v>
      </c>
      <c r="D64" s="220">
        <v>39834</v>
      </c>
      <c r="E64" s="220">
        <v>39855</v>
      </c>
      <c r="F64" s="193">
        <v>5</v>
      </c>
      <c r="G64" s="193">
        <v>5</v>
      </c>
      <c r="H64" s="166"/>
      <c r="I64" s="165"/>
      <c r="J64" s="193">
        <v>47</v>
      </c>
      <c r="K64" s="166" t="s">
        <v>28</v>
      </c>
      <c r="L64" s="166" t="s">
        <v>878</v>
      </c>
      <c r="M64" s="167" t="s">
        <v>969</v>
      </c>
      <c r="N64" s="230">
        <f t="shared" si="0"/>
        <v>25667</v>
      </c>
    </row>
    <row r="65" spans="1:14" ht="25" customHeight="1">
      <c r="A65" s="165">
        <v>61</v>
      </c>
      <c r="B65" s="191">
        <v>1200240</v>
      </c>
      <c r="C65" s="215" t="s">
        <v>877</v>
      </c>
      <c r="D65" s="220">
        <v>39842</v>
      </c>
      <c r="E65" s="220">
        <v>39854</v>
      </c>
      <c r="F65" s="193">
        <v>5</v>
      </c>
      <c r="G65" s="193">
        <v>6</v>
      </c>
      <c r="H65" s="166"/>
      <c r="I65" s="165"/>
      <c r="J65" s="193">
        <v>112</v>
      </c>
      <c r="K65" s="166" t="s">
        <v>28</v>
      </c>
      <c r="L65" s="166" t="s">
        <v>878</v>
      </c>
      <c r="M65" s="167" t="s">
        <v>970</v>
      </c>
      <c r="N65" s="230">
        <f t="shared" si="0"/>
        <v>25667</v>
      </c>
    </row>
    <row r="66" spans="1:14" ht="25" customHeight="1">
      <c r="A66" s="165">
        <v>62</v>
      </c>
      <c r="B66" s="191">
        <v>1200240</v>
      </c>
      <c r="C66" s="215" t="s">
        <v>877</v>
      </c>
      <c r="D66" s="220">
        <v>39839</v>
      </c>
      <c r="E66" s="220">
        <v>39892</v>
      </c>
      <c r="F66" s="193">
        <v>5</v>
      </c>
      <c r="G66" s="193">
        <v>7</v>
      </c>
      <c r="H66" s="166"/>
      <c r="I66" s="165"/>
      <c r="J66" s="193">
        <v>19</v>
      </c>
      <c r="K66" s="166" t="s">
        <v>28</v>
      </c>
      <c r="L66" s="166" t="s">
        <v>878</v>
      </c>
      <c r="M66" s="167" t="s">
        <v>971</v>
      </c>
      <c r="N66" s="230">
        <f t="shared" si="0"/>
        <v>25667</v>
      </c>
    </row>
    <row r="67" spans="1:14" ht="25" customHeight="1">
      <c r="A67" s="165">
        <v>63</v>
      </c>
      <c r="B67" s="191">
        <v>1200240</v>
      </c>
      <c r="C67" s="215" t="s">
        <v>877</v>
      </c>
      <c r="D67" s="220">
        <v>39846</v>
      </c>
      <c r="E67" s="193" t="s">
        <v>880</v>
      </c>
      <c r="F67" s="193">
        <v>5</v>
      </c>
      <c r="G67" s="193">
        <v>8</v>
      </c>
      <c r="H67" s="166"/>
      <c r="I67" s="165"/>
      <c r="J67" s="193">
        <v>73</v>
      </c>
      <c r="K67" s="166" t="s">
        <v>28</v>
      </c>
      <c r="L67" s="166" t="s">
        <v>878</v>
      </c>
      <c r="M67" s="167" t="s">
        <v>972</v>
      </c>
      <c r="N67" s="230">
        <f t="shared" si="0"/>
        <v>25667</v>
      </c>
    </row>
    <row r="68" spans="1:14" ht="25" customHeight="1">
      <c r="A68" s="165">
        <v>64</v>
      </c>
      <c r="B68" s="191">
        <v>1200240</v>
      </c>
      <c r="C68" s="215" t="s">
        <v>877</v>
      </c>
      <c r="D68" s="220">
        <v>39840</v>
      </c>
      <c r="E68" s="220">
        <v>39842</v>
      </c>
      <c r="F68" s="193">
        <v>5</v>
      </c>
      <c r="G68" s="193">
        <v>9</v>
      </c>
      <c r="H68" s="166"/>
      <c r="I68" s="165"/>
      <c r="J68" s="193">
        <v>36</v>
      </c>
      <c r="K68" s="166" t="s">
        <v>28</v>
      </c>
      <c r="L68" s="166" t="s">
        <v>878</v>
      </c>
      <c r="M68" s="167" t="s">
        <v>973</v>
      </c>
      <c r="N68" s="230">
        <f t="shared" si="0"/>
        <v>25667</v>
      </c>
    </row>
    <row r="69" spans="1:14" ht="25" customHeight="1">
      <c r="A69" s="165">
        <v>65</v>
      </c>
      <c r="B69" s="191">
        <v>1200240</v>
      </c>
      <c r="C69" s="215" t="s">
        <v>877</v>
      </c>
      <c r="D69" s="220">
        <v>39839</v>
      </c>
      <c r="E69" s="220">
        <v>39854</v>
      </c>
      <c r="F69" s="193">
        <v>5</v>
      </c>
      <c r="G69" s="193">
        <v>10</v>
      </c>
      <c r="H69" s="166"/>
      <c r="I69" s="165"/>
      <c r="J69" s="193">
        <v>15</v>
      </c>
      <c r="K69" s="166" t="s">
        <v>28</v>
      </c>
      <c r="L69" s="166" t="s">
        <v>878</v>
      </c>
      <c r="M69" s="167" t="s">
        <v>974</v>
      </c>
      <c r="N69" s="230">
        <f t="shared" si="0"/>
        <v>25667</v>
      </c>
    </row>
    <row r="70" spans="1:14" ht="25" customHeight="1">
      <c r="A70" s="165">
        <v>66</v>
      </c>
      <c r="B70" s="191">
        <v>1200240</v>
      </c>
      <c r="C70" s="215" t="s">
        <v>877</v>
      </c>
      <c r="D70" s="220">
        <v>39841</v>
      </c>
      <c r="E70" s="220">
        <v>39861</v>
      </c>
      <c r="F70" s="193">
        <v>5</v>
      </c>
      <c r="G70" s="193">
        <v>11</v>
      </c>
      <c r="H70" s="166"/>
      <c r="I70" s="165"/>
      <c r="J70" s="193">
        <v>15</v>
      </c>
      <c r="K70" s="166" t="s">
        <v>28</v>
      </c>
      <c r="L70" s="166" t="s">
        <v>878</v>
      </c>
      <c r="M70" s="167" t="s">
        <v>975</v>
      </c>
      <c r="N70" s="230">
        <f t="shared" si="0"/>
        <v>25667</v>
      </c>
    </row>
    <row r="71" spans="1:14" ht="25" customHeight="1">
      <c r="A71" s="165">
        <v>67</v>
      </c>
      <c r="B71" s="191">
        <v>1200240</v>
      </c>
      <c r="C71" s="215" t="s">
        <v>877</v>
      </c>
      <c r="D71" s="220">
        <v>39846</v>
      </c>
      <c r="E71" s="220">
        <v>39892</v>
      </c>
      <c r="F71" s="193">
        <v>5</v>
      </c>
      <c r="G71" s="193">
        <v>12</v>
      </c>
      <c r="H71" s="166"/>
      <c r="I71" s="165"/>
      <c r="J71" s="193">
        <v>162</v>
      </c>
      <c r="K71" s="166" t="s">
        <v>28</v>
      </c>
      <c r="L71" s="166" t="s">
        <v>878</v>
      </c>
      <c r="M71" s="167" t="s">
        <v>976</v>
      </c>
      <c r="N71" s="230">
        <f t="shared" si="0"/>
        <v>25667</v>
      </c>
    </row>
    <row r="72" spans="1:14" ht="25" customHeight="1">
      <c r="A72" s="165">
        <v>68</v>
      </c>
      <c r="B72" s="191">
        <v>1200240</v>
      </c>
      <c r="C72" s="215" t="s">
        <v>877</v>
      </c>
      <c r="D72" s="220">
        <v>39839</v>
      </c>
      <c r="E72" s="220">
        <v>39839</v>
      </c>
      <c r="F72" s="193">
        <v>6</v>
      </c>
      <c r="G72" s="193">
        <v>1</v>
      </c>
      <c r="H72" s="166"/>
      <c r="I72" s="165"/>
      <c r="J72" s="193">
        <v>4</v>
      </c>
      <c r="K72" s="166" t="s">
        <v>28</v>
      </c>
      <c r="L72" s="166" t="s">
        <v>878</v>
      </c>
      <c r="M72" s="167" t="s">
        <v>977</v>
      </c>
      <c r="N72" s="230">
        <f t="shared" si="0"/>
        <v>25668</v>
      </c>
    </row>
    <row r="73" spans="1:14" ht="25" customHeight="1">
      <c r="A73" s="165">
        <v>69</v>
      </c>
      <c r="B73" s="191">
        <v>1200240</v>
      </c>
      <c r="C73" s="215" t="s">
        <v>877</v>
      </c>
      <c r="D73" s="220">
        <v>39839</v>
      </c>
      <c r="E73" s="220">
        <v>39881</v>
      </c>
      <c r="F73" s="193">
        <v>6</v>
      </c>
      <c r="G73" s="193">
        <v>2</v>
      </c>
      <c r="H73" s="166"/>
      <c r="I73" s="165"/>
      <c r="J73" s="193">
        <v>18</v>
      </c>
      <c r="K73" s="166" t="s">
        <v>28</v>
      </c>
      <c r="L73" s="166" t="s">
        <v>878</v>
      </c>
      <c r="M73" s="167" t="s">
        <v>978</v>
      </c>
      <c r="N73" s="230">
        <f t="shared" si="0"/>
        <v>25668</v>
      </c>
    </row>
    <row r="74" spans="1:14" ht="25" customHeight="1">
      <c r="A74" s="165">
        <v>70</v>
      </c>
      <c r="B74" s="191">
        <v>1200240</v>
      </c>
      <c r="C74" s="215" t="s">
        <v>877</v>
      </c>
      <c r="D74" s="220">
        <v>39842</v>
      </c>
      <c r="E74" s="220">
        <v>39842</v>
      </c>
      <c r="F74" s="193">
        <v>6</v>
      </c>
      <c r="G74" s="193">
        <v>3</v>
      </c>
      <c r="H74" s="166"/>
      <c r="I74" s="165"/>
      <c r="J74" s="193">
        <v>8</v>
      </c>
      <c r="K74" s="166" t="s">
        <v>28</v>
      </c>
      <c r="L74" s="166" t="s">
        <v>878</v>
      </c>
      <c r="M74" s="167" t="s">
        <v>979</v>
      </c>
      <c r="N74" s="230">
        <f t="shared" si="0"/>
        <v>25668</v>
      </c>
    </row>
    <row r="75" spans="1:14" ht="25" customHeight="1">
      <c r="A75" s="165">
        <v>71</v>
      </c>
      <c r="B75" s="191">
        <v>1200240</v>
      </c>
      <c r="C75" s="215" t="s">
        <v>877</v>
      </c>
      <c r="D75" s="220">
        <v>39842</v>
      </c>
      <c r="E75" s="220">
        <v>39846</v>
      </c>
      <c r="F75" s="193">
        <v>6</v>
      </c>
      <c r="G75" s="193">
        <v>4</v>
      </c>
      <c r="H75" s="166"/>
      <c r="I75" s="165"/>
      <c r="J75" s="193">
        <v>15</v>
      </c>
      <c r="K75" s="166" t="s">
        <v>28</v>
      </c>
      <c r="L75" s="166" t="s">
        <v>878</v>
      </c>
      <c r="M75" s="167" t="s">
        <v>980</v>
      </c>
      <c r="N75" s="230">
        <f t="shared" si="0"/>
        <v>25668</v>
      </c>
    </row>
    <row r="76" spans="1:14" ht="25" customHeight="1">
      <c r="A76" s="165">
        <v>72</v>
      </c>
      <c r="B76" s="191">
        <v>1200240</v>
      </c>
      <c r="C76" s="215" t="s">
        <v>877</v>
      </c>
      <c r="D76" s="220">
        <v>39842</v>
      </c>
      <c r="E76" s="220">
        <v>39905</v>
      </c>
      <c r="F76" s="193">
        <v>6</v>
      </c>
      <c r="G76" s="193">
        <v>5</v>
      </c>
      <c r="H76" s="166"/>
      <c r="I76" s="165"/>
      <c r="J76" s="193">
        <v>161</v>
      </c>
      <c r="K76" s="166" t="s">
        <v>28</v>
      </c>
      <c r="L76" s="166" t="s">
        <v>878</v>
      </c>
      <c r="M76" s="167" t="s">
        <v>981</v>
      </c>
      <c r="N76" s="230">
        <f t="shared" si="0"/>
        <v>25668</v>
      </c>
    </row>
    <row r="77" spans="1:14" ht="25" customHeight="1">
      <c r="A77" s="165">
        <v>73</v>
      </c>
      <c r="B77" s="191">
        <v>1200240</v>
      </c>
      <c r="C77" s="215" t="s">
        <v>877</v>
      </c>
      <c r="D77" s="220">
        <v>39841</v>
      </c>
      <c r="E77" s="220">
        <v>39841</v>
      </c>
      <c r="F77" s="193">
        <v>6</v>
      </c>
      <c r="G77" s="193">
        <v>6</v>
      </c>
      <c r="H77" s="166"/>
      <c r="I77" s="165"/>
      <c r="J77" s="193">
        <v>31</v>
      </c>
      <c r="K77" s="166" t="s">
        <v>28</v>
      </c>
      <c r="L77" s="166" t="s">
        <v>878</v>
      </c>
      <c r="M77" s="167" t="s">
        <v>982</v>
      </c>
      <c r="N77" s="230">
        <f t="shared" si="0"/>
        <v>25668</v>
      </c>
    </row>
    <row r="78" spans="1:14" ht="25" customHeight="1">
      <c r="A78" s="165">
        <v>74</v>
      </c>
      <c r="B78" s="191">
        <v>1200240</v>
      </c>
      <c r="C78" s="215" t="s">
        <v>877</v>
      </c>
      <c r="D78" s="220">
        <v>39841</v>
      </c>
      <c r="E78" s="220">
        <v>40158</v>
      </c>
      <c r="F78" s="193">
        <v>6</v>
      </c>
      <c r="G78" s="193">
        <v>7</v>
      </c>
      <c r="H78" s="166"/>
      <c r="I78" s="165"/>
      <c r="J78" s="193">
        <v>68</v>
      </c>
      <c r="K78" s="166" t="s">
        <v>28</v>
      </c>
      <c r="L78" s="166" t="s">
        <v>878</v>
      </c>
      <c r="M78" s="167" t="s">
        <v>983</v>
      </c>
      <c r="N78" s="230">
        <f t="shared" si="0"/>
        <v>25668</v>
      </c>
    </row>
    <row r="79" spans="1:14" ht="25" customHeight="1">
      <c r="A79" s="165">
        <v>75</v>
      </c>
      <c r="B79" s="191">
        <v>1200240</v>
      </c>
      <c r="C79" s="215" t="s">
        <v>877</v>
      </c>
      <c r="D79" s="220">
        <v>39839</v>
      </c>
      <c r="E79" s="220">
        <v>39863</v>
      </c>
      <c r="F79" s="193">
        <v>6</v>
      </c>
      <c r="G79" s="193">
        <v>8</v>
      </c>
      <c r="H79" s="166"/>
      <c r="I79" s="165"/>
      <c r="J79" s="193">
        <v>70</v>
      </c>
      <c r="K79" s="166" t="s">
        <v>28</v>
      </c>
      <c r="L79" s="166" t="s">
        <v>878</v>
      </c>
      <c r="M79" s="167" t="s">
        <v>984</v>
      </c>
      <c r="N79" s="230">
        <f t="shared" si="0"/>
        <v>25668</v>
      </c>
    </row>
    <row r="80" spans="1:14" ht="25" customHeight="1">
      <c r="A80" s="165">
        <v>76</v>
      </c>
      <c r="B80" s="191">
        <v>1200240</v>
      </c>
      <c r="C80" s="215" t="s">
        <v>877</v>
      </c>
      <c r="D80" s="220">
        <v>39853</v>
      </c>
      <c r="E80" s="220">
        <v>39888</v>
      </c>
      <c r="F80" s="193">
        <v>6</v>
      </c>
      <c r="G80" s="193">
        <v>9</v>
      </c>
      <c r="H80" s="166"/>
      <c r="I80" s="165"/>
      <c r="J80" s="193">
        <v>11</v>
      </c>
      <c r="K80" s="166" t="s">
        <v>28</v>
      </c>
      <c r="L80" s="166" t="s">
        <v>878</v>
      </c>
      <c r="M80" s="167" t="s">
        <v>985</v>
      </c>
      <c r="N80" s="230">
        <f t="shared" si="0"/>
        <v>25668</v>
      </c>
    </row>
    <row r="81" spans="1:14" ht="25" customHeight="1">
      <c r="A81" s="165">
        <v>77</v>
      </c>
      <c r="B81" s="191">
        <v>1200240</v>
      </c>
      <c r="C81" s="215" t="s">
        <v>877</v>
      </c>
      <c r="D81" s="220">
        <v>39850</v>
      </c>
      <c r="E81" s="220">
        <v>39941</v>
      </c>
      <c r="F81" s="193">
        <v>6</v>
      </c>
      <c r="G81" s="193">
        <v>10</v>
      </c>
      <c r="H81" s="166"/>
      <c r="I81" s="165"/>
      <c r="J81" s="193">
        <v>29</v>
      </c>
      <c r="K81" s="166" t="s">
        <v>28</v>
      </c>
      <c r="L81" s="166" t="s">
        <v>878</v>
      </c>
      <c r="M81" s="167" t="s">
        <v>986</v>
      </c>
      <c r="N81" s="230">
        <f t="shared" si="0"/>
        <v>25668</v>
      </c>
    </row>
    <row r="82" spans="1:14" ht="25" customHeight="1">
      <c r="A82" s="165">
        <v>78</v>
      </c>
      <c r="B82" s="191">
        <v>1200240</v>
      </c>
      <c r="C82" s="215" t="s">
        <v>877</v>
      </c>
      <c r="D82" s="220">
        <v>39849</v>
      </c>
      <c r="E82" s="220">
        <v>39860</v>
      </c>
      <c r="F82" s="193">
        <v>6</v>
      </c>
      <c r="G82" s="193">
        <v>11</v>
      </c>
      <c r="H82" s="166"/>
      <c r="I82" s="165"/>
      <c r="J82" s="193">
        <v>51</v>
      </c>
      <c r="K82" s="166" t="s">
        <v>28</v>
      </c>
      <c r="L82" s="166" t="s">
        <v>878</v>
      </c>
      <c r="M82" s="167" t="s">
        <v>987</v>
      </c>
      <c r="N82" s="230">
        <f t="shared" ref="N82:N145" si="1">IF(F82=F81,N81,N81+1)</f>
        <v>25668</v>
      </c>
    </row>
    <row r="83" spans="1:14" ht="25" customHeight="1">
      <c r="A83" s="165">
        <v>79</v>
      </c>
      <c r="B83" s="191">
        <v>1200240</v>
      </c>
      <c r="C83" s="215" t="s">
        <v>877</v>
      </c>
      <c r="D83" s="220">
        <v>39850</v>
      </c>
      <c r="E83" s="220">
        <v>39864</v>
      </c>
      <c r="F83" s="193">
        <v>6</v>
      </c>
      <c r="G83" s="193">
        <v>12</v>
      </c>
      <c r="H83" s="166"/>
      <c r="I83" s="165"/>
      <c r="J83" s="193">
        <v>45</v>
      </c>
      <c r="K83" s="166" t="s">
        <v>28</v>
      </c>
      <c r="L83" s="166" t="s">
        <v>878</v>
      </c>
      <c r="M83" s="167" t="s">
        <v>988</v>
      </c>
      <c r="N83" s="230">
        <f t="shared" si="1"/>
        <v>25668</v>
      </c>
    </row>
    <row r="84" spans="1:14" ht="25" customHeight="1">
      <c r="A84" s="165">
        <v>80</v>
      </c>
      <c r="B84" s="191">
        <v>1200240</v>
      </c>
      <c r="C84" s="215" t="s">
        <v>877</v>
      </c>
      <c r="D84" s="220">
        <v>39855</v>
      </c>
      <c r="E84" s="220">
        <v>39953</v>
      </c>
      <c r="F84" s="193">
        <v>6</v>
      </c>
      <c r="G84" s="193">
        <v>13</v>
      </c>
      <c r="H84" s="166"/>
      <c r="I84" s="165"/>
      <c r="J84" s="193">
        <v>27</v>
      </c>
      <c r="K84" s="166" t="s">
        <v>28</v>
      </c>
      <c r="L84" s="166" t="s">
        <v>878</v>
      </c>
      <c r="M84" s="167" t="s">
        <v>989</v>
      </c>
      <c r="N84" s="230">
        <f t="shared" si="1"/>
        <v>25668</v>
      </c>
    </row>
    <row r="85" spans="1:14" ht="25" customHeight="1">
      <c r="A85" s="165">
        <v>81</v>
      </c>
      <c r="B85" s="191">
        <v>1200240</v>
      </c>
      <c r="C85" s="215" t="s">
        <v>877</v>
      </c>
      <c r="D85" s="220">
        <v>39856</v>
      </c>
      <c r="E85" s="220">
        <v>39944</v>
      </c>
      <c r="F85" s="193">
        <v>6</v>
      </c>
      <c r="G85" s="193">
        <v>14</v>
      </c>
      <c r="H85" s="166"/>
      <c r="I85" s="165"/>
      <c r="J85" s="193">
        <v>7</v>
      </c>
      <c r="K85" s="166" t="s">
        <v>28</v>
      </c>
      <c r="L85" s="166" t="s">
        <v>878</v>
      </c>
      <c r="M85" s="167" t="s">
        <v>990</v>
      </c>
      <c r="N85" s="230">
        <f t="shared" si="1"/>
        <v>25668</v>
      </c>
    </row>
    <row r="86" spans="1:14" ht="25" customHeight="1">
      <c r="A86" s="165">
        <v>82</v>
      </c>
      <c r="B86" s="191">
        <v>1200240</v>
      </c>
      <c r="C86" s="215" t="s">
        <v>877</v>
      </c>
      <c r="D86" s="220">
        <v>39853</v>
      </c>
      <c r="E86" s="220">
        <v>39906</v>
      </c>
      <c r="F86" s="193">
        <v>6</v>
      </c>
      <c r="G86" s="193">
        <v>15</v>
      </c>
      <c r="H86" s="166"/>
      <c r="I86" s="165"/>
      <c r="J86" s="193">
        <v>75</v>
      </c>
      <c r="K86" s="166" t="s">
        <v>28</v>
      </c>
      <c r="L86" s="166" t="s">
        <v>878</v>
      </c>
      <c r="M86" s="167" t="s">
        <v>991</v>
      </c>
      <c r="N86" s="230">
        <f t="shared" si="1"/>
        <v>25668</v>
      </c>
    </row>
    <row r="87" spans="1:14" ht="25" customHeight="1">
      <c r="A87" s="165">
        <v>83</v>
      </c>
      <c r="B87" s="191">
        <v>1200240</v>
      </c>
      <c r="C87" s="215" t="s">
        <v>877</v>
      </c>
      <c r="D87" s="220">
        <v>39839</v>
      </c>
      <c r="E87" s="220">
        <v>39855</v>
      </c>
      <c r="F87" s="193">
        <v>7</v>
      </c>
      <c r="G87" s="193">
        <v>1</v>
      </c>
      <c r="H87" s="166"/>
      <c r="I87" s="165"/>
      <c r="J87" s="193">
        <v>18</v>
      </c>
      <c r="K87" s="166" t="s">
        <v>28</v>
      </c>
      <c r="L87" s="166" t="s">
        <v>878</v>
      </c>
      <c r="M87" s="167" t="s">
        <v>992</v>
      </c>
      <c r="N87" s="230">
        <f t="shared" si="1"/>
        <v>25669</v>
      </c>
    </row>
    <row r="88" spans="1:14" ht="25" customHeight="1">
      <c r="A88" s="165">
        <v>84</v>
      </c>
      <c r="B88" s="191">
        <v>1200240</v>
      </c>
      <c r="C88" s="215" t="s">
        <v>877</v>
      </c>
      <c r="D88" s="220">
        <v>39853</v>
      </c>
      <c r="E88" s="220">
        <v>40011</v>
      </c>
      <c r="F88" s="193">
        <v>7</v>
      </c>
      <c r="G88" s="193">
        <v>2</v>
      </c>
      <c r="H88" s="166"/>
      <c r="I88" s="165"/>
      <c r="J88" s="193">
        <v>59</v>
      </c>
      <c r="K88" s="166" t="s">
        <v>28</v>
      </c>
      <c r="L88" s="166" t="s">
        <v>878</v>
      </c>
      <c r="M88" s="167" t="s">
        <v>993</v>
      </c>
      <c r="N88" s="230">
        <f t="shared" si="1"/>
        <v>25669</v>
      </c>
    </row>
    <row r="89" spans="1:14" ht="25" customHeight="1">
      <c r="A89" s="165">
        <v>85</v>
      </c>
      <c r="B89" s="191">
        <v>1200240</v>
      </c>
      <c r="C89" s="215" t="s">
        <v>877</v>
      </c>
      <c r="D89" s="220">
        <v>39853</v>
      </c>
      <c r="E89" s="220">
        <v>39926</v>
      </c>
      <c r="F89" s="193">
        <v>7</v>
      </c>
      <c r="G89" s="193">
        <v>3</v>
      </c>
      <c r="H89" s="166"/>
      <c r="I89" s="165"/>
      <c r="J89" s="193">
        <v>17</v>
      </c>
      <c r="K89" s="166" t="s">
        <v>28</v>
      </c>
      <c r="L89" s="166" t="s">
        <v>878</v>
      </c>
      <c r="M89" s="167" t="s">
        <v>994</v>
      </c>
      <c r="N89" s="230">
        <f t="shared" si="1"/>
        <v>25669</v>
      </c>
    </row>
    <row r="90" spans="1:14" ht="25" customHeight="1">
      <c r="A90" s="165">
        <v>86</v>
      </c>
      <c r="B90" s="191">
        <v>1200240</v>
      </c>
      <c r="C90" s="215" t="s">
        <v>877</v>
      </c>
      <c r="D90" s="220">
        <v>39854</v>
      </c>
      <c r="E90" s="220">
        <v>39918</v>
      </c>
      <c r="F90" s="193">
        <v>7</v>
      </c>
      <c r="G90" s="193">
        <v>4</v>
      </c>
      <c r="H90" s="166"/>
      <c r="I90" s="165"/>
      <c r="J90" s="193">
        <v>22</v>
      </c>
      <c r="K90" s="166" t="s">
        <v>28</v>
      </c>
      <c r="L90" s="166" t="s">
        <v>878</v>
      </c>
      <c r="M90" s="167" t="s">
        <v>995</v>
      </c>
      <c r="N90" s="230">
        <f t="shared" si="1"/>
        <v>25669</v>
      </c>
    </row>
    <row r="91" spans="1:14" ht="25" customHeight="1">
      <c r="A91" s="165">
        <v>87</v>
      </c>
      <c r="B91" s="191">
        <v>1200240</v>
      </c>
      <c r="C91" s="215" t="s">
        <v>877</v>
      </c>
      <c r="D91" s="220">
        <v>39855</v>
      </c>
      <c r="E91" s="220">
        <v>39874</v>
      </c>
      <c r="F91" s="193">
        <v>7</v>
      </c>
      <c r="G91" s="193">
        <v>5</v>
      </c>
      <c r="H91" s="166"/>
      <c r="I91" s="165"/>
      <c r="J91" s="193">
        <v>33</v>
      </c>
      <c r="K91" s="166" t="s">
        <v>28</v>
      </c>
      <c r="L91" s="166" t="s">
        <v>878</v>
      </c>
      <c r="M91" s="167" t="s">
        <v>996</v>
      </c>
      <c r="N91" s="230">
        <f t="shared" si="1"/>
        <v>25669</v>
      </c>
    </row>
    <row r="92" spans="1:14" ht="25" customHeight="1">
      <c r="A92" s="165">
        <v>88</v>
      </c>
      <c r="B92" s="191">
        <v>1200240</v>
      </c>
      <c r="C92" s="215" t="s">
        <v>877</v>
      </c>
      <c r="D92" s="220">
        <v>39853</v>
      </c>
      <c r="E92" s="220">
        <v>39853</v>
      </c>
      <c r="F92" s="193">
        <v>7</v>
      </c>
      <c r="G92" s="193">
        <v>6</v>
      </c>
      <c r="H92" s="166"/>
      <c r="I92" s="165"/>
      <c r="J92" s="193">
        <v>4</v>
      </c>
      <c r="K92" s="166" t="s">
        <v>28</v>
      </c>
      <c r="L92" s="166" t="s">
        <v>878</v>
      </c>
      <c r="M92" s="167" t="s">
        <v>997</v>
      </c>
      <c r="N92" s="230">
        <f t="shared" si="1"/>
        <v>25669</v>
      </c>
    </row>
    <row r="93" spans="1:14" ht="25" customHeight="1">
      <c r="A93" s="165">
        <v>89</v>
      </c>
      <c r="B93" s="191">
        <v>1200240</v>
      </c>
      <c r="C93" s="215" t="s">
        <v>877</v>
      </c>
      <c r="D93" s="220">
        <v>39853</v>
      </c>
      <c r="E93" s="220">
        <v>39882</v>
      </c>
      <c r="F93" s="193">
        <v>7</v>
      </c>
      <c r="G93" s="193">
        <v>7</v>
      </c>
      <c r="H93" s="166"/>
      <c r="I93" s="165"/>
      <c r="J93" s="193">
        <v>22</v>
      </c>
      <c r="K93" s="166" t="s">
        <v>28</v>
      </c>
      <c r="L93" s="166" t="s">
        <v>878</v>
      </c>
      <c r="M93" s="167" t="s">
        <v>998</v>
      </c>
      <c r="N93" s="230">
        <f t="shared" si="1"/>
        <v>25669</v>
      </c>
    </row>
    <row r="94" spans="1:14" ht="25" customHeight="1">
      <c r="A94" s="165">
        <v>90</v>
      </c>
      <c r="B94" s="191">
        <v>1200240</v>
      </c>
      <c r="C94" s="215" t="s">
        <v>877</v>
      </c>
      <c r="D94" s="220">
        <v>39855</v>
      </c>
      <c r="E94" s="220">
        <v>39855</v>
      </c>
      <c r="F94" s="193">
        <v>7</v>
      </c>
      <c r="G94" s="193">
        <v>8</v>
      </c>
      <c r="H94" s="166"/>
      <c r="I94" s="165"/>
      <c r="J94" s="193">
        <v>30</v>
      </c>
      <c r="K94" s="166" t="s">
        <v>28</v>
      </c>
      <c r="L94" s="166" t="s">
        <v>878</v>
      </c>
      <c r="M94" s="167" t="s">
        <v>999</v>
      </c>
      <c r="N94" s="230">
        <f t="shared" si="1"/>
        <v>25669</v>
      </c>
    </row>
    <row r="95" spans="1:14" ht="25" customHeight="1">
      <c r="A95" s="165">
        <v>91</v>
      </c>
      <c r="B95" s="191">
        <v>1200240</v>
      </c>
      <c r="C95" s="215" t="s">
        <v>877</v>
      </c>
      <c r="D95" s="220">
        <v>39856</v>
      </c>
      <c r="E95" s="220">
        <v>39863</v>
      </c>
      <c r="F95" s="193">
        <v>7</v>
      </c>
      <c r="G95" s="193">
        <v>9</v>
      </c>
      <c r="H95" s="166"/>
      <c r="I95" s="165"/>
      <c r="J95" s="193">
        <v>18</v>
      </c>
      <c r="K95" s="166" t="s">
        <v>28</v>
      </c>
      <c r="L95" s="166" t="s">
        <v>878</v>
      </c>
      <c r="M95" s="167" t="s">
        <v>1000</v>
      </c>
      <c r="N95" s="230">
        <f t="shared" si="1"/>
        <v>25669</v>
      </c>
    </row>
    <row r="96" spans="1:14" ht="25" customHeight="1">
      <c r="A96" s="165">
        <v>92</v>
      </c>
      <c r="B96" s="191">
        <v>1200240</v>
      </c>
      <c r="C96" s="215" t="s">
        <v>877</v>
      </c>
      <c r="D96" s="220">
        <v>39839</v>
      </c>
      <c r="E96" s="220">
        <v>39853</v>
      </c>
      <c r="F96" s="193">
        <v>7</v>
      </c>
      <c r="G96" s="193">
        <v>10</v>
      </c>
      <c r="H96" s="166"/>
      <c r="I96" s="165"/>
      <c r="J96" s="193">
        <v>17</v>
      </c>
      <c r="K96" s="166" t="s">
        <v>28</v>
      </c>
      <c r="L96" s="166" t="s">
        <v>878</v>
      </c>
      <c r="M96" s="167" t="s">
        <v>1001</v>
      </c>
      <c r="N96" s="230">
        <f t="shared" si="1"/>
        <v>25669</v>
      </c>
    </row>
    <row r="97" spans="1:14" ht="25" customHeight="1">
      <c r="A97" s="165">
        <v>93</v>
      </c>
      <c r="B97" s="191">
        <v>1200240</v>
      </c>
      <c r="C97" s="215" t="s">
        <v>877</v>
      </c>
      <c r="D97" s="220">
        <v>39839</v>
      </c>
      <c r="E97" s="220">
        <v>39856</v>
      </c>
      <c r="F97" s="193">
        <v>7</v>
      </c>
      <c r="G97" s="193">
        <v>11</v>
      </c>
      <c r="H97" s="166"/>
      <c r="I97" s="165"/>
      <c r="J97" s="193">
        <v>17</v>
      </c>
      <c r="K97" s="166" t="s">
        <v>28</v>
      </c>
      <c r="L97" s="166" t="s">
        <v>878</v>
      </c>
      <c r="M97" s="167" t="s">
        <v>1002</v>
      </c>
      <c r="N97" s="230">
        <f t="shared" si="1"/>
        <v>25669</v>
      </c>
    </row>
    <row r="98" spans="1:14" ht="25" customHeight="1">
      <c r="A98" s="165">
        <v>94</v>
      </c>
      <c r="B98" s="191">
        <v>1200240</v>
      </c>
      <c r="C98" s="215" t="s">
        <v>877</v>
      </c>
      <c r="D98" s="220">
        <v>39842</v>
      </c>
      <c r="E98" s="220">
        <v>39842</v>
      </c>
      <c r="F98" s="193">
        <v>7</v>
      </c>
      <c r="G98" s="193">
        <v>12</v>
      </c>
      <c r="H98" s="166"/>
      <c r="I98" s="165"/>
      <c r="J98" s="193">
        <v>28</v>
      </c>
      <c r="K98" s="166" t="s">
        <v>28</v>
      </c>
      <c r="L98" s="166" t="s">
        <v>878</v>
      </c>
      <c r="M98" s="167" t="s">
        <v>1003</v>
      </c>
      <c r="N98" s="230">
        <f t="shared" si="1"/>
        <v>25669</v>
      </c>
    </row>
    <row r="99" spans="1:14" ht="25" customHeight="1">
      <c r="A99" s="165">
        <v>95</v>
      </c>
      <c r="B99" s="191">
        <v>1200240</v>
      </c>
      <c r="C99" s="215" t="s">
        <v>877</v>
      </c>
      <c r="D99" s="220">
        <v>39842</v>
      </c>
      <c r="E99" s="220">
        <v>39861</v>
      </c>
      <c r="F99" s="193">
        <v>7</v>
      </c>
      <c r="G99" s="193">
        <v>13</v>
      </c>
      <c r="H99" s="166"/>
      <c r="I99" s="165"/>
      <c r="J99" s="193">
        <v>49</v>
      </c>
      <c r="K99" s="166" t="s">
        <v>28</v>
      </c>
      <c r="L99" s="166" t="s">
        <v>878</v>
      </c>
      <c r="M99" s="167" t="s">
        <v>1004</v>
      </c>
      <c r="N99" s="230">
        <f t="shared" si="1"/>
        <v>25669</v>
      </c>
    </row>
    <row r="100" spans="1:14" ht="25" customHeight="1">
      <c r="A100" s="165">
        <v>96</v>
      </c>
      <c r="B100" s="191">
        <v>1200240</v>
      </c>
      <c r="C100" s="215" t="s">
        <v>877</v>
      </c>
      <c r="D100" s="220">
        <v>39842</v>
      </c>
      <c r="E100" s="220">
        <v>39842</v>
      </c>
      <c r="F100" s="193">
        <v>7</v>
      </c>
      <c r="G100" s="193">
        <v>14</v>
      </c>
      <c r="H100" s="166"/>
      <c r="I100" s="165"/>
      <c r="J100" s="193">
        <v>8</v>
      </c>
      <c r="K100" s="166" t="s">
        <v>28</v>
      </c>
      <c r="L100" s="166" t="s">
        <v>878</v>
      </c>
      <c r="M100" s="167" t="s">
        <v>1005</v>
      </c>
      <c r="N100" s="230">
        <f t="shared" si="1"/>
        <v>25669</v>
      </c>
    </row>
    <row r="101" spans="1:14" ht="25" customHeight="1">
      <c r="A101" s="165">
        <v>97</v>
      </c>
      <c r="B101" s="191">
        <v>1200240</v>
      </c>
      <c r="C101" s="215" t="s">
        <v>877</v>
      </c>
      <c r="D101" s="220">
        <v>39842</v>
      </c>
      <c r="E101" s="220">
        <v>39941</v>
      </c>
      <c r="F101" s="193">
        <v>7</v>
      </c>
      <c r="G101" s="193">
        <v>15</v>
      </c>
      <c r="H101" s="166"/>
      <c r="I101" s="165"/>
      <c r="J101" s="193">
        <v>25</v>
      </c>
      <c r="K101" s="166" t="s">
        <v>28</v>
      </c>
      <c r="L101" s="166" t="s">
        <v>878</v>
      </c>
      <c r="M101" s="167" t="s">
        <v>1006</v>
      </c>
      <c r="N101" s="230">
        <f t="shared" si="1"/>
        <v>25669</v>
      </c>
    </row>
    <row r="102" spans="1:14" ht="25" customHeight="1">
      <c r="A102" s="165">
        <v>98</v>
      </c>
      <c r="B102" s="191">
        <v>1200240</v>
      </c>
      <c r="C102" s="215" t="s">
        <v>877</v>
      </c>
      <c r="D102" s="220">
        <v>39839</v>
      </c>
      <c r="E102" s="220">
        <v>39836</v>
      </c>
      <c r="F102" s="193">
        <v>7</v>
      </c>
      <c r="G102" s="193">
        <v>16</v>
      </c>
      <c r="H102" s="166"/>
      <c r="I102" s="165"/>
      <c r="J102" s="193">
        <v>165</v>
      </c>
      <c r="K102" s="166" t="s">
        <v>28</v>
      </c>
      <c r="L102" s="166" t="s">
        <v>878</v>
      </c>
      <c r="M102" s="167" t="s">
        <v>1007</v>
      </c>
      <c r="N102" s="230">
        <f t="shared" si="1"/>
        <v>25669</v>
      </c>
    </row>
    <row r="103" spans="1:14" ht="25" customHeight="1">
      <c r="A103" s="165">
        <v>99</v>
      </c>
      <c r="B103" s="191">
        <v>1200240</v>
      </c>
      <c r="C103" s="215" t="s">
        <v>877</v>
      </c>
      <c r="D103" s="220">
        <v>39847</v>
      </c>
      <c r="E103" s="220">
        <v>39847</v>
      </c>
      <c r="F103" s="193">
        <v>7</v>
      </c>
      <c r="G103" s="193">
        <v>17</v>
      </c>
      <c r="H103" s="166"/>
      <c r="I103" s="165"/>
      <c r="J103" s="193">
        <v>8</v>
      </c>
      <c r="K103" s="166" t="s">
        <v>28</v>
      </c>
      <c r="L103" s="166" t="s">
        <v>878</v>
      </c>
      <c r="M103" s="167" t="s">
        <v>1124</v>
      </c>
      <c r="N103" s="230">
        <f t="shared" si="1"/>
        <v>25669</v>
      </c>
    </row>
    <row r="104" spans="1:14" ht="25" customHeight="1">
      <c r="A104" s="165">
        <v>100</v>
      </c>
      <c r="B104" s="191">
        <v>1200240</v>
      </c>
      <c r="C104" s="215" t="s">
        <v>877</v>
      </c>
      <c r="D104" s="220">
        <v>39811</v>
      </c>
      <c r="E104" s="220">
        <v>39840</v>
      </c>
      <c r="F104" s="193">
        <v>8</v>
      </c>
      <c r="G104" s="193">
        <v>1</v>
      </c>
      <c r="H104" s="166"/>
      <c r="I104" s="165"/>
      <c r="J104" s="193">
        <v>100</v>
      </c>
      <c r="K104" s="166" t="s">
        <v>28</v>
      </c>
      <c r="L104" s="166" t="s">
        <v>878</v>
      </c>
      <c r="M104" s="167" t="s">
        <v>1008</v>
      </c>
      <c r="N104" s="230">
        <f t="shared" si="1"/>
        <v>25670</v>
      </c>
    </row>
    <row r="105" spans="1:14" s="207" customFormat="1" ht="25" customHeight="1">
      <c r="A105" s="203">
        <v>101</v>
      </c>
      <c r="B105" s="204">
        <v>1200240</v>
      </c>
      <c r="C105" s="216" t="s">
        <v>877</v>
      </c>
      <c r="D105" s="221">
        <v>39836</v>
      </c>
      <c r="E105" s="221">
        <v>39878</v>
      </c>
      <c r="F105" s="202">
        <v>8</v>
      </c>
      <c r="G105" s="202">
        <v>2</v>
      </c>
      <c r="H105" s="208"/>
      <c r="I105" s="203"/>
      <c r="J105" s="202">
        <v>57</v>
      </c>
      <c r="K105" s="206" t="s">
        <v>28</v>
      </c>
      <c r="L105" s="206" t="s">
        <v>878</v>
      </c>
      <c r="M105" s="205" t="s">
        <v>1268</v>
      </c>
      <c r="N105" s="230">
        <f t="shared" si="1"/>
        <v>25670</v>
      </c>
    </row>
    <row r="106" spans="1:14" ht="25" customHeight="1">
      <c r="A106" s="165">
        <v>102</v>
      </c>
      <c r="B106" s="191">
        <v>1200240</v>
      </c>
      <c r="C106" s="215" t="s">
        <v>877</v>
      </c>
      <c r="D106" s="220">
        <v>39846</v>
      </c>
      <c r="E106" s="220">
        <v>39846</v>
      </c>
      <c r="F106" s="193">
        <v>8</v>
      </c>
      <c r="G106" s="193">
        <v>3</v>
      </c>
      <c r="H106" s="166"/>
      <c r="I106" s="165"/>
      <c r="J106" s="193">
        <v>3</v>
      </c>
      <c r="K106" s="166" t="s">
        <v>28</v>
      </c>
      <c r="L106" s="166" t="s">
        <v>878</v>
      </c>
      <c r="M106" s="167" t="s">
        <v>1009</v>
      </c>
      <c r="N106" s="230">
        <f t="shared" si="1"/>
        <v>25670</v>
      </c>
    </row>
    <row r="107" spans="1:14" ht="25" customHeight="1">
      <c r="A107" s="165">
        <v>103</v>
      </c>
      <c r="B107" s="191">
        <v>1200240</v>
      </c>
      <c r="C107" s="215" t="s">
        <v>877</v>
      </c>
      <c r="D107" s="220">
        <v>39839</v>
      </c>
      <c r="E107" s="220">
        <v>39854</v>
      </c>
      <c r="F107" s="193">
        <v>8</v>
      </c>
      <c r="G107" s="193">
        <v>4</v>
      </c>
      <c r="H107" s="166"/>
      <c r="I107" s="165"/>
      <c r="J107" s="193">
        <v>15</v>
      </c>
      <c r="K107" s="166" t="s">
        <v>28</v>
      </c>
      <c r="L107" s="166" t="s">
        <v>878</v>
      </c>
      <c r="M107" s="167" t="s">
        <v>1010</v>
      </c>
      <c r="N107" s="230">
        <f t="shared" si="1"/>
        <v>25670</v>
      </c>
    </row>
    <row r="108" spans="1:14" ht="25" customHeight="1">
      <c r="A108" s="165">
        <v>104</v>
      </c>
      <c r="B108" s="191">
        <v>1200240</v>
      </c>
      <c r="C108" s="215" t="s">
        <v>877</v>
      </c>
      <c r="D108" s="220">
        <v>39842</v>
      </c>
      <c r="E108" s="220">
        <v>39863</v>
      </c>
      <c r="F108" s="193">
        <v>8</v>
      </c>
      <c r="G108" s="193">
        <v>5</v>
      </c>
      <c r="H108" s="166"/>
      <c r="I108" s="165"/>
      <c r="J108" s="193">
        <v>16</v>
      </c>
      <c r="K108" s="166" t="s">
        <v>28</v>
      </c>
      <c r="L108" s="166" t="s">
        <v>878</v>
      </c>
      <c r="M108" s="167" t="s">
        <v>1011</v>
      </c>
      <c r="N108" s="230">
        <f t="shared" si="1"/>
        <v>25670</v>
      </c>
    </row>
    <row r="109" spans="1:14" ht="25" customHeight="1">
      <c r="A109" s="165">
        <v>105</v>
      </c>
      <c r="B109" s="191">
        <v>1200240</v>
      </c>
      <c r="C109" s="215" t="s">
        <v>877</v>
      </c>
      <c r="D109" s="220">
        <v>39836</v>
      </c>
      <c r="E109" s="220">
        <v>39940</v>
      </c>
      <c r="F109" s="193">
        <v>8</v>
      </c>
      <c r="G109" s="193">
        <v>6</v>
      </c>
      <c r="H109" s="166"/>
      <c r="I109" s="165"/>
      <c r="J109" s="193">
        <v>51</v>
      </c>
      <c r="K109" s="166" t="s">
        <v>28</v>
      </c>
      <c r="L109" s="166" t="s">
        <v>878</v>
      </c>
      <c r="M109" s="167" t="s">
        <v>1012</v>
      </c>
      <c r="N109" s="230">
        <f t="shared" si="1"/>
        <v>25670</v>
      </c>
    </row>
    <row r="110" spans="1:14" ht="25" customHeight="1">
      <c r="A110" s="165">
        <v>106</v>
      </c>
      <c r="B110" s="191">
        <v>1200240</v>
      </c>
      <c r="C110" s="215" t="s">
        <v>877</v>
      </c>
      <c r="D110" s="220">
        <v>39847</v>
      </c>
      <c r="E110" s="220">
        <v>39874</v>
      </c>
      <c r="F110" s="193">
        <v>8</v>
      </c>
      <c r="G110" s="193">
        <v>7</v>
      </c>
      <c r="H110" s="166"/>
      <c r="I110" s="165"/>
      <c r="J110" s="193">
        <v>88</v>
      </c>
      <c r="K110" s="166" t="s">
        <v>28</v>
      </c>
      <c r="L110" s="166" t="s">
        <v>878</v>
      </c>
      <c r="M110" s="167" t="s">
        <v>1013</v>
      </c>
      <c r="N110" s="230">
        <f t="shared" si="1"/>
        <v>25670</v>
      </c>
    </row>
    <row r="111" spans="1:14" ht="25" customHeight="1">
      <c r="A111" s="165">
        <v>107</v>
      </c>
      <c r="B111" s="191">
        <v>1200240</v>
      </c>
      <c r="C111" s="215" t="s">
        <v>877</v>
      </c>
      <c r="D111" s="220">
        <v>39847</v>
      </c>
      <c r="E111" s="220">
        <v>39857</v>
      </c>
      <c r="F111" s="193">
        <v>8</v>
      </c>
      <c r="G111" s="193">
        <v>8</v>
      </c>
      <c r="H111" s="166"/>
      <c r="I111" s="165"/>
      <c r="J111" s="193">
        <v>58</v>
      </c>
      <c r="K111" s="166" t="s">
        <v>28</v>
      </c>
      <c r="L111" s="166" t="s">
        <v>878</v>
      </c>
      <c r="M111" s="167" t="s">
        <v>1014</v>
      </c>
      <c r="N111" s="230">
        <f t="shared" si="1"/>
        <v>25670</v>
      </c>
    </row>
    <row r="112" spans="1:14" ht="25" customHeight="1">
      <c r="A112" s="165">
        <v>108</v>
      </c>
      <c r="B112" s="191">
        <v>1200240</v>
      </c>
      <c r="C112" s="215" t="s">
        <v>877</v>
      </c>
      <c r="D112" s="220">
        <v>39847</v>
      </c>
      <c r="E112" s="220">
        <v>39857</v>
      </c>
      <c r="F112" s="193">
        <v>8</v>
      </c>
      <c r="G112" s="193">
        <v>9</v>
      </c>
      <c r="H112" s="166"/>
      <c r="I112" s="165"/>
      <c r="J112" s="193">
        <v>32</v>
      </c>
      <c r="K112" s="166" t="s">
        <v>28</v>
      </c>
      <c r="L112" s="166" t="s">
        <v>878</v>
      </c>
      <c r="M112" s="167" t="s">
        <v>1015</v>
      </c>
      <c r="N112" s="230">
        <f t="shared" si="1"/>
        <v>25670</v>
      </c>
    </row>
    <row r="113" spans="1:14" ht="25" customHeight="1">
      <c r="A113" s="165">
        <v>109</v>
      </c>
      <c r="B113" s="191">
        <v>1200240</v>
      </c>
      <c r="C113" s="215" t="s">
        <v>877</v>
      </c>
      <c r="D113" s="220">
        <v>39847</v>
      </c>
      <c r="E113" s="220">
        <v>39861</v>
      </c>
      <c r="F113" s="193">
        <v>8</v>
      </c>
      <c r="G113" s="193">
        <v>10</v>
      </c>
      <c r="H113" s="166"/>
      <c r="I113" s="165"/>
      <c r="J113" s="193">
        <v>14</v>
      </c>
      <c r="K113" s="166" t="s">
        <v>28</v>
      </c>
      <c r="L113" s="166" t="s">
        <v>878</v>
      </c>
      <c r="M113" s="167" t="s">
        <v>1016</v>
      </c>
      <c r="N113" s="230">
        <f t="shared" si="1"/>
        <v>25670</v>
      </c>
    </row>
    <row r="114" spans="1:14" ht="25" customHeight="1">
      <c r="A114" s="165">
        <v>110</v>
      </c>
      <c r="B114" s="191">
        <v>1200240</v>
      </c>
      <c r="C114" s="215" t="s">
        <v>877</v>
      </c>
      <c r="D114" s="220">
        <v>39829</v>
      </c>
      <c r="E114" s="220">
        <v>39910</v>
      </c>
      <c r="F114" s="193">
        <v>8</v>
      </c>
      <c r="G114" s="193">
        <v>11</v>
      </c>
      <c r="H114" s="166"/>
      <c r="I114" s="165"/>
      <c r="J114" s="193">
        <v>122</v>
      </c>
      <c r="K114" s="166" t="s">
        <v>28</v>
      </c>
      <c r="L114" s="166" t="s">
        <v>878</v>
      </c>
      <c r="M114" s="167" t="s">
        <v>1017</v>
      </c>
      <c r="N114" s="230">
        <f t="shared" si="1"/>
        <v>25670</v>
      </c>
    </row>
    <row r="115" spans="1:14" ht="25" customHeight="1">
      <c r="A115" s="165">
        <v>111</v>
      </c>
      <c r="B115" s="191">
        <v>1200240</v>
      </c>
      <c r="C115" s="215" t="s">
        <v>877</v>
      </c>
      <c r="D115" s="220">
        <v>39834</v>
      </c>
      <c r="E115" s="220">
        <v>39860</v>
      </c>
      <c r="F115" s="193">
        <v>8</v>
      </c>
      <c r="G115" s="193">
        <v>12</v>
      </c>
      <c r="H115" s="166"/>
      <c r="I115" s="165"/>
      <c r="J115" s="193">
        <v>77</v>
      </c>
      <c r="K115" s="166" t="s">
        <v>28</v>
      </c>
      <c r="L115" s="166" t="s">
        <v>878</v>
      </c>
      <c r="M115" s="167" t="s">
        <v>1018</v>
      </c>
      <c r="N115" s="230">
        <f t="shared" si="1"/>
        <v>25670</v>
      </c>
    </row>
    <row r="116" spans="1:14" ht="25" customHeight="1">
      <c r="A116" s="165">
        <v>112</v>
      </c>
      <c r="B116" s="191">
        <v>1200240</v>
      </c>
      <c r="C116" s="215" t="s">
        <v>877</v>
      </c>
      <c r="D116" s="220">
        <v>39848</v>
      </c>
      <c r="E116" s="220">
        <v>39898</v>
      </c>
      <c r="F116" s="193">
        <v>8</v>
      </c>
      <c r="G116" s="193">
        <v>13</v>
      </c>
      <c r="H116" s="166"/>
      <c r="I116" s="165"/>
      <c r="J116" s="193">
        <v>11</v>
      </c>
      <c r="K116" s="166" t="s">
        <v>28</v>
      </c>
      <c r="L116" s="166" t="s">
        <v>878</v>
      </c>
      <c r="M116" s="167" t="s">
        <v>1019</v>
      </c>
      <c r="N116" s="230">
        <f t="shared" si="1"/>
        <v>25670</v>
      </c>
    </row>
    <row r="117" spans="1:14" ht="25" customHeight="1">
      <c r="A117" s="165">
        <v>113</v>
      </c>
      <c r="B117" s="191">
        <v>1200240</v>
      </c>
      <c r="C117" s="215" t="s">
        <v>877</v>
      </c>
      <c r="D117" s="220">
        <v>39848</v>
      </c>
      <c r="E117" s="220">
        <v>39888</v>
      </c>
      <c r="F117" s="193">
        <v>9</v>
      </c>
      <c r="G117" s="193">
        <v>1</v>
      </c>
      <c r="H117" s="166"/>
      <c r="I117" s="165"/>
      <c r="J117" s="193">
        <v>12</v>
      </c>
      <c r="K117" s="166" t="s">
        <v>28</v>
      </c>
      <c r="L117" s="166" t="s">
        <v>878</v>
      </c>
      <c r="M117" s="167" t="s">
        <v>1020</v>
      </c>
      <c r="N117" s="230">
        <f t="shared" si="1"/>
        <v>25671</v>
      </c>
    </row>
    <row r="118" spans="1:14" ht="25" customHeight="1">
      <c r="A118" s="165">
        <v>114</v>
      </c>
      <c r="B118" s="191">
        <v>1200240</v>
      </c>
      <c r="C118" s="215" t="s">
        <v>877</v>
      </c>
      <c r="D118" s="220">
        <v>39848</v>
      </c>
      <c r="E118" s="220">
        <v>39861</v>
      </c>
      <c r="F118" s="193">
        <v>9</v>
      </c>
      <c r="G118" s="193">
        <v>2</v>
      </c>
      <c r="H118" s="166"/>
      <c r="I118" s="165"/>
      <c r="J118" s="193">
        <v>57</v>
      </c>
      <c r="K118" s="166" t="s">
        <v>28</v>
      </c>
      <c r="L118" s="166" t="s">
        <v>878</v>
      </c>
      <c r="M118" s="167" t="s">
        <v>1021</v>
      </c>
      <c r="N118" s="230">
        <f t="shared" si="1"/>
        <v>25671</v>
      </c>
    </row>
    <row r="119" spans="1:14" ht="25" customHeight="1">
      <c r="A119" s="165">
        <v>115</v>
      </c>
      <c r="B119" s="191">
        <v>1200240</v>
      </c>
      <c r="C119" s="215" t="s">
        <v>877</v>
      </c>
      <c r="D119" s="220">
        <v>39848</v>
      </c>
      <c r="E119" s="220">
        <v>39856</v>
      </c>
      <c r="F119" s="193">
        <v>9</v>
      </c>
      <c r="G119" s="193">
        <v>3</v>
      </c>
      <c r="H119" s="166"/>
      <c r="I119" s="165"/>
      <c r="J119" s="193">
        <v>30</v>
      </c>
      <c r="K119" s="166" t="s">
        <v>28</v>
      </c>
      <c r="L119" s="166" t="s">
        <v>878</v>
      </c>
      <c r="M119" s="167" t="s">
        <v>1022</v>
      </c>
      <c r="N119" s="230">
        <f t="shared" si="1"/>
        <v>25671</v>
      </c>
    </row>
    <row r="120" spans="1:14" ht="25" customHeight="1">
      <c r="A120" s="165">
        <v>116</v>
      </c>
      <c r="B120" s="191">
        <v>1200240</v>
      </c>
      <c r="C120" s="215" t="s">
        <v>877</v>
      </c>
      <c r="D120" s="220">
        <v>39849</v>
      </c>
      <c r="E120" s="220">
        <v>39870</v>
      </c>
      <c r="F120" s="193">
        <v>9</v>
      </c>
      <c r="G120" s="193">
        <v>4</v>
      </c>
      <c r="H120" s="166"/>
      <c r="I120" s="165"/>
      <c r="J120" s="193">
        <v>57</v>
      </c>
      <c r="K120" s="166" t="s">
        <v>28</v>
      </c>
      <c r="L120" s="166" t="s">
        <v>878</v>
      </c>
      <c r="M120" s="167" t="s">
        <v>1023</v>
      </c>
      <c r="N120" s="230">
        <f t="shared" si="1"/>
        <v>25671</v>
      </c>
    </row>
    <row r="121" spans="1:14" ht="25" customHeight="1">
      <c r="A121" s="165">
        <v>117</v>
      </c>
      <c r="B121" s="191">
        <v>1200240</v>
      </c>
      <c r="C121" s="215" t="s">
        <v>877</v>
      </c>
      <c r="D121" s="220">
        <v>39848</v>
      </c>
      <c r="E121" s="220">
        <v>39848</v>
      </c>
      <c r="F121" s="193">
        <v>9</v>
      </c>
      <c r="G121" s="193">
        <v>5</v>
      </c>
      <c r="H121" s="166"/>
      <c r="I121" s="165"/>
      <c r="J121" s="193">
        <v>27</v>
      </c>
      <c r="K121" s="166" t="s">
        <v>28</v>
      </c>
      <c r="L121" s="166" t="s">
        <v>878</v>
      </c>
      <c r="M121" s="167" t="s">
        <v>1024</v>
      </c>
      <c r="N121" s="230">
        <f t="shared" si="1"/>
        <v>25671</v>
      </c>
    </row>
    <row r="122" spans="1:14" ht="25" customHeight="1">
      <c r="A122" s="165">
        <v>118</v>
      </c>
      <c r="B122" s="191">
        <v>1200240</v>
      </c>
      <c r="C122" s="215" t="s">
        <v>877</v>
      </c>
      <c r="D122" s="220">
        <v>39848</v>
      </c>
      <c r="E122" s="220">
        <v>39860</v>
      </c>
      <c r="F122" s="193">
        <v>9</v>
      </c>
      <c r="G122" s="193">
        <v>6</v>
      </c>
      <c r="H122" s="166"/>
      <c r="I122" s="165"/>
      <c r="J122" s="193">
        <v>32</v>
      </c>
      <c r="K122" s="166" t="s">
        <v>28</v>
      </c>
      <c r="L122" s="166" t="s">
        <v>878</v>
      </c>
      <c r="M122" s="167" t="s">
        <v>1025</v>
      </c>
      <c r="N122" s="230">
        <f t="shared" si="1"/>
        <v>25671</v>
      </c>
    </row>
    <row r="123" spans="1:14" ht="25" customHeight="1">
      <c r="A123" s="165">
        <v>119</v>
      </c>
      <c r="B123" s="191">
        <v>1200240</v>
      </c>
      <c r="C123" s="215" t="s">
        <v>877</v>
      </c>
      <c r="D123" s="220">
        <v>39839</v>
      </c>
      <c r="E123" s="220">
        <v>39885</v>
      </c>
      <c r="F123" s="193">
        <v>9</v>
      </c>
      <c r="G123" s="193">
        <v>7</v>
      </c>
      <c r="H123" s="166"/>
      <c r="I123" s="165"/>
      <c r="J123" s="193">
        <v>15</v>
      </c>
      <c r="K123" s="166" t="s">
        <v>28</v>
      </c>
      <c r="L123" s="166" t="s">
        <v>878</v>
      </c>
      <c r="M123" s="167" t="s">
        <v>1026</v>
      </c>
      <c r="N123" s="230">
        <f t="shared" si="1"/>
        <v>25671</v>
      </c>
    </row>
    <row r="124" spans="1:14" ht="25" customHeight="1">
      <c r="A124" s="165">
        <v>120</v>
      </c>
      <c r="B124" s="191">
        <v>1200240</v>
      </c>
      <c r="C124" s="215" t="s">
        <v>877</v>
      </c>
      <c r="D124" s="220">
        <v>39834</v>
      </c>
      <c r="E124" s="220">
        <v>39918</v>
      </c>
      <c r="F124" s="193">
        <v>9</v>
      </c>
      <c r="G124" s="193">
        <v>8</v>
      </c>
      <c r="H124" s="166"/>
      <c r="I124" s="165"/>
      <c r="J124" s="193">
        <v>43</v>
      </c>
      <c r="K124" s="166" t="s">
        <v>28</v>
      </c>
      <c r="L124" s="166" t="s">
        <v>878</v>
      </c>
      <c r="M124" s="167" t="s">
        <v>1027</v>
      </c>
      <c r="N124" s="230">
        <f t="shared" si="1"/>
        <v>25671</v>
      </c>
    </row>
    <row r="125" spans="1:14" ht="25" customHeight="1">
      <c r="A125" s="165">
        <v>121</v>
      </c>
      <c r="B125" s="191">
        <v>1200240</v>
      </c>
      <c r="C125" s="215" t="s">
        <v>877</v>
      </c>
      <c r="D125" s="220">
        <v>39850</v>
      </c>
      <c r="E125" s="220">
        <v>39855</v>
      </c>
      <c r="F125" s="193">
        <v>9</v>
      </c>
      <c r="G125" s="193">
        <v>9</v>
      </c>
      <c r="H125" s="166"/>
      <c r="I125" s="165"/>
      <c r="J125" s="193">
        <v>12</v>
      </c>
      <c r="K125" s="166" t="s">
        <v>28</v>
      </c>
      <c r="L125" s="166" t="s">
        <v>878</v>
      </c>
      <c r="M125" s="167" t="s">
        <v>1028</v>
      </c>
      <c r="N125" s="230">
        <f t="shared" si="1"/>
        <v>25671</v>
      </c>
    </row>
    <row r="126" spans="1:14" ht="25" customHeight="1">
      <c r="A126" s="165">
        <v>122</v>
      </c>
      <c r="B126" s="191">
        <v>1200240</v>
      </c>
      <c r="C126" s="215" t="s">
        <v>877</v>
      </c>
      <c r="D126" s="220">
        <v>39850</v>
      </c>
      <c r="E126" s="220">
        <v>39888</v>
      </c>
      <c r="F126" s="193">
        <v>9</v>
      </c>
      <c r="G126" s="193">
        <v>10</v>
      </c>
      <c r="H126" s="166"/>
      <c r="I126" s="165"/>
      <c r="J126" s="193">
        <v>14</v>
      </c>
      <c r="K126" s="166" t="s">
        <v>28</v>
      </c>
      <c r="L126" s="166" t="s">
        <v>878</v>
      </c>
      <c r="M126" s="167" t="s">
        <v>1029</v>
      </c>
      <c r="N126" s="230">
        <f t="shared" si="1"/>
        <v>25671</v>
      </c>
    </row>
    <row r="127" spans="1:14" ht="25" customHeight="1">
      <c r="A127" s="165">
        <v>123</v>
      </c>
      <c r="B127" s="191">
        <v>1200240</v>
      </c>
      <c r="C127" s="215" t="s">
        <v>877</v>
      </c>
      <c r="D127" s="220">
        <v>39846</v>
      </c>
      <c r="E127" s="220">
        <v>39861</v>
      </c>
      <c r="F127" s="193">
        <v>9</v>
      </c>
      <c r="G127" s="193">
        <v>11</v>
      </c>
      <c r="H127" s="166"/>
      <c r="I127" s="165"/>
      <c r="J127" s="193">
        <v>58</v>
      </c>
      <c r="K127" s="166" t="s">
        <v>28</v>
      </c>
      <c r="L127" s="166" t="s">
        <v>878</v>
      </c>
      <c r="M127" s="167" t="s">
        <v>1030</v>
      </c>
      <c r="N127" s="230">
        <f t="shared" si="1"/>
        <v>25671</v>
      </c>
    </row>
    <row r="128" spans="1:14" ht="25" customHeight="1">
      <c r="A128" s="165">
        <v>124</v>
      </c>
      <c r="B128" s="191">
        <v>1200240</v>
      </c>
      <c r="C128" s="215" t="s">
        <v>877</v>
      </c>
      <c r="D128" s="220">
        <v>39829</v>
      </c>
      <c r="E128" s="220">
        <v>39877</v>
      </c>
      <c r="F128" s="193">
        <v>9</v>
      </c>
      <c r="G128" s="193">
        <v>12</v>
      </c>
      <c r="H128" s="166" t="s">
        <v>29</v>
      </c>
      <c r="I128" s="165"/>
      <c r="J128" s="193">
        <v>213</v>
      </c>
      <c r="K128" s="166" t="s">
        <v>28</v>
      </c>
      <c r="L128" s="166" t="s">
        <v>878</v>
      </c>
      <c r="M128" s="167" t="s">
        <v>1031</v>
      </c>
      <c r="N128" s="230">
        <f t="shared" si="1"/>
        <v>25671</v>
      </c>
    </row>
    <row r="129" spans="1:14" ht="25" customHeight="1">
      <c r="A129" s="165">
        <v>125</v>
      </c>
      <c r="B129" s="191">
        <v>1200240</v>
      </c>
      <c r="C129" s="215" t="s">
        <v>877</v>
      </c>
      <c r="D129" s="220">
        <v>39829</v>
      </c>
      <c r="E129" s="220">
        <v>39877</v>
      </c>
      <c r="F129" s="193">
        <v>9</v>
      </c>
      <c r="G129" s="193">
        <v>13</v>
      </c>
      <c r="H129" s="166" t="s">
        <v>30</v>
      </c>
      <c r="I129" s="165"/>
      <c r="J129" s="193">
        <v>104</v>
      </c>
      <c r="K129" s="166" t="s">
        <v>28</v>
      </c>
      <c r="L129" s="166" t="s">
        <v>878</v>
      </c>
      <c r="M129" s="167" t="s">
        <v>881</v>
      </c>
      <c r="N129" s="230">
        <f t="shared" si="1"/>
        <v>25671</v>
      </c>
    </row>
    <row r="130" spans="1:14" ht="25" customHeight="1">
      <c r="A130" s="165">
        <v>126</v>
      </c>
      <c r="B130" s="191">
        <v>1200240</v>
      </c>
      <c r="C130" s="215" t="s">
        <v>877</v>
      </c>
      <c r="D130" s="220">
        <v>39850</v>
      </c>
      <c r="E130" s="220">
        <v>39857</v>
      </c>
      <c r="F130" s="193">
        <v>9</v>
      </c>
      <c r="G130" s="193">
        <v>14</v>
      </c>
      <c r="H130" s="166"/>
      <c r="I130" s="165"/>
      <c r="J130" s="193">
        <v>21</v>
      </c>
      <c r="K130" s="166" t="s">
        <v>28</v>
      </c>
      <c r="L130" s="166" t="s">
        <v>878</v>
      </c>
      <c r="M130" s="167" t="s">
        <v>1032</v>
      </c>
      <c r="N130" s="230">
        <f t="shared" si="1"/>
        <v>25671</v>
      </c>
    </row>
    <row r="131" spans="1:14" ht="25" customHeight="1">
      <c r="A131" s="165">
        <v>127</v>
      </c>
      <c r="B131" s="191">
        <v>1200240</v>
      </c>
      <c r="C131" s="215" t="s">
        <v>877</v>
      </c>
      <c r="D131" s="220">
        <v>39860</v>
      </c>
      <c r="E131" s="220">
        <v>39910</v>
      </c>
      <c r="F131" s="193">
        <v>10</v>
      </c>
      <c r="G131" s="193">
        <v>1</v>
      </c>
      <c r="H131" s="166"/>
      <c r="I131" s="165"/>
      <c r="J131" s="193">
        <v>13</v>
      </c>
      <c r="K131" s="166" t="s">
        <v>28</v>
      </c>
      <c r="L131" s="166" t="s">
        <v>878</v>
      </c>
      <c r="M131" s="167" t="s">
        <v>1033</v>
      </c>
      <c r="N131" s="230">
        <f t="shared" si="1"/>
        <v>25672</v>
      </c>
    </row>
    <row r="132" spans="1:14" ht="25" customHeight="1">
      <c r="A132" s="165">
        <v>128</v>
      </c>
      <c r="B132" s="191">
        <v>1200240</v>
      </c>
      <c r="C132" s="215" t="s">
        <v>877</v>
      </c>
      <c r="D132" s="220">
        <v>39860</v>
      </c>
      <c r="E132" s="220">
        <v>39923</v>
      </c>
      <c r="F132" s="193">
        <v>10</v>
      </c>
      <c r="G132" s="193">
        <v>2</v>
      </c>
      <c r="H132" s="166"/>
      <c r="I132" s="165"/>
      <c r="J132" s="193">
        <v>31</v>
      </c>
      <c r="K132" s="166" t="s">
        <v>28</v>
      </c>
      <c r="L132" s="166" t="s">
        <v>878</v>
      </c>
      <c r="M132" s="167" t="s">
        <v>1034</v>
      </c>
      <c r="N132" s="230">
        <f t="shared" si="1"/>
        <v>25672</v>
      </c>
    </row>
    <row r="133" spans="1:14" ht="25" customHeight="1">
      <c r="A133" s="165">
        <v>129</v>
      </c>
      <c r="B133" s="191">
        <v>1200240</v>
      </c>
      <c r="C133" s="215" t="s">
        <v>877</v>
      </c>
      <c r="D133" s="220">
        <v>39860</v>
      </c>
      <c r="E133" s="220">
        <v>40147</v>
      </c>
      <c r="F133" s="193">
        <v>10</v>
      </c>
      <c r="G133" s="193">
        <v>3</v>
      </c>
      <c r="H133" s="166"/>
      <c r="I133" s="165"/>
      <c r="J133" s="193">
        <v>28</v>
      </c>
      <c r="K133" s="166" t="s">
        <v>28</v>
      </c>
      <c r="L133" s="166" t="s">
        <v>878</v>
      </c>
      <c r="M133" s="167" t="s">
        <v>1035</v>
      </c>
      <c r="N133" s="230">
        <f t="shared" si="1"/>
        <v>25672</v>
      </c>
    </row>
    <row r="134" spans="1:14" ht="25" customHeight="1">
      <c r="A134" s="165">
        <v>130</v>
      </c>
      <c r="B134" s="191">
        <v>1200240</v>
      </c>
      <c r="C134" s="215" t="s">
        <v>877</v>
      </c>
      <c r="D134" s="220">
        <v>39840</v>
      </c>
      <c r="E134" s="220">
        <v>39856</v>
      </c>
      <c r="F134" s="193">
        <v>10</v>
      </c>
      <c r="G134" s="193">
        <v>4</v>
      </c>
      <c r="H134" s="166"/>
      <c r="I134" s="165"/>
      <c r="J134" s="193">
        <v>10</v>
      </c>
      <c r="K134" s="166" t="s">
        <v>28</v>
      </c>
      <c r="L134" s="166" t="s">
        <v>878</v>
      </c>
      <c r="M134" s="167" t="s">
        <v>1036</v>
      </c>
      <c r="N134" s="230">
        <f t="shared" si="1"/>
        <v>25672</v>
      </c>
    </row>
    <row r="135" spans="1:14" ht="25" customHeight="1">
      <c r="A135" s="165">
        <v>131</v>
      </c>
      <c r="B135" s="191">
        <v>1200240</v>
      </c>
      <c r="C135" s="215" t="s">
        <v>877</v>
      </c>
      <c r="D135" s="220">
        <v>39876</v>
      </c>
      <c r="E135" s="220">
        <v>39876</v>
      </c>
      <c r="F135" s="193">
        <v>10</v>
      </c>
      <c r="G135" s="193">
        <v>5</v>
      </c>
      <c r="H135" s="166"/>
      <c r="I135" s="165"/>
      <c r="J135" s="193">
        <v>11</v>
      </c>
      <c r="K135" s="166" t="s">
        <v>28</v>
      </c>
      <c r="L135" s="166" t="s">
        <v>878</v>
      </c>
      <c r="M135" s="167" t="s">
        <v>1037</v>
      </c>
      <c r="N135" s="230">
        <f t="shared" si="1"/>
        <v>25672</v>
      </c>
    </row>
    <row r="136" spans="1:14" ht="25" customHeight="1">
      <c r="A136" s="165">
        <v>132</v>
      </c>
      <c r="B136" s="191">
        <v>1200240</v>
      </c>
      <c r="C136" s="215" t="s">
        <v>877</v>
      </c>
      <c r="D136" s="220">
        <v>39860</v>
      </c>
      <c r="E136" s="220">
        <v>39903</v>
      </c>
      <c r="F136" s="193">
        <v>10</v>
      </c>
      <c r="G136" s="193">
        <v>6</v>
      </c>
      <c r="H136" s="166"/>
      <c r="I136" s="165"/>
      <c r="J136" s="193">
        <v>23</v>
      </c>
      <c r="K136" s="166" t="s">
        <v>28</v>
      </c>
      <c r="L136" s="166" t="s">
        <v>878</v>
      </c>
      <c r="M136" s="167" t="s">
        <v>1038</v>
      </c>
      <c r="N136" s="230">
        <f t="shared" si="1"/>
        <v>25672</v>
      </c>
    </row>
    <row r="137" spans="1:14" ht="25" customHeight="1">
      <c r="A137" s="165">
        <v>133</v>
      </c>
      <c r="B137" s="191">
        <v>1200240</v>
      </c>
      <c r="C137" s="215" t="s">
        <v>877</v>
      </c>
      <c r="D137" s="220">
        <v>39860</v>
      </c>
      <c r="E137" s="220">
        <v>39868</v>
      </c>
      <c r="F137" s="193">
        <v>10</v>
      </c>
      <c r="G137" s="193">
        <v>7</v>
      </c>
      <c r="H137" s="166"/>
      <c r="I137" s="165"/>
      <c r="J137" s="193">
        <v>59</v>
      </c>
      <c r="K137" s="166" t="s">
        <v>28</v>
      </c>
      <c r="L137" s="166" t="s">
        <v>878</v>
      </c>
      <c r="M137" s="167" t="s">
        <v>1039</v>
      </c>
      <c r="N137" s="230">
        <f t="shared" si="1"/>
        <v>25672</v>
      </c>
    </row>
    <row r="138" spans="1:14" ht="25" customHeight="1">
      <c r="A138" s="165">
        <v>134</v>
      </c>
      <c r="B138" s="191">
        <v>1200240</v>
      </c>
      <c r="C138" s="215" t="s">
        <v>877</v>
      </c>
      <c r="D138" s="220">
        <v>39860</v>
      </c>
      <c r="E138" s="220">
        <v>39882</v>
      </c>
      <c r="F138" s="193">
        <v>10</v>
      </c>
      <c r="G138" s="193">
        <v>8</v>
      </c>
      <c r="H138" s="166"/>
      <c r="I138" s="165"/>
      <c r="J138" s="193">
        <v>58</v>
      </c>
      <c r="K138" s="166" t="s">
        <v>28</v>
      </c>
      <c r="L138" s="166" t="s">
        <v>878</v>
      </c>
      <c r="M138" s="167" t="s">
        <v>1040</v>
      </c>
      <c r="N138" s="230">
        <f t="shared" si="1"/>
        <v>25672</v>
      </c>
    </row>
    <row r="139" spans="1:14" ht="25" customHeight="1">
      <c r="A139" s="165">
        <v>135</v>
      </c>
      <c r="B139" s="191">
        <v>1200240</v>
      </c>
      <c r="C139" s="215" t="s">
        <v>877</v>
      </c>
      <c r="D139" s="220">
        <v>39860</v>
      </c>
      <c r="E139" s="220">
        <v>39927</v>
      </c>
      <c r="F139" s="193">
        <v>10</v>
      </c>
      <c r="G139" s="193">
        <v>9</v>
      </c>
      <c r="H139" s="166"/>
      <c r="I139" s="165"/>
      <c r="J139" s="193">
        <v>22</v>
      </c>
      <c r="K139" s="166" t="s">
        <v>28</v>
      </c>
      <c r="L139" s="166" t="s">
        <v>878</v>
      </c>
      <c r="M139" s="167" t="s">
        <v>1041</v>
      </c>
      <c r="N139" s="230">
        <f t="shared" si="1"/>
        <v>25672</v>
      </c>
    </row>
    <row r="140" spans="1:14" ht="25" customHeight="1">
      <c r="A140" s="165">
        <v>136</v>
      </c>
      <c r="B140" s="191">
        <v>1200240</v>
      </c>
      <c r="C140" s="215" t="s">
        <v>877</v>
      </c>
      <c r="D140" s="220">
        <v>39860</v>
      </c>
      <c r="E140" s="220">
        <v>39941</v>
      </c>
      <c r="F140" s="193">
        <v>10</v>
      </c>
      <c r="G140" s="193">
        <v>10</v>
      </c>
      <c r="H140" s="166"/>
      <c r="I140" s="165"/>
      <c r="J140" s="193">
        <v>16</v>
      </c>
      <c r="K140" s="166" t="s">
        <v>28</v>
      </c>
      <c r="L140" s="166" t="s">
        <v>878</v>
      </c>
      <c r="M140" s="167" t="s">
        <v>1042</v>
      </c>
      <c r="N140" s="230">
        <f t="shared" si="1"/>
        <v>25672</v>
      </c>
    </row>
    <row r="141" spans="1:14" ht="25" customHeight="1">
      <c r="A141" s="165">
        <v>137</v>
      </c>
      <c r="B141" s="191">
        <v>1200240</v>
      </c>
      <c r="C141" s="215" t="s">
        <v>877</v>
      </c>
      <c r="D141" s="220">
        <v>39860</v>
      </c>
      <c r="E141" s="220">
        <v>39923</v>
      </c>
      <c r="F141" s="193">
        <v>10</v>
      </c>
      <c r="G141" s="193">
        <v>11</v>
      </c>
      <c r="H141" s="166"/>
      <c r="I141" s="165"/>
      <c r="J141" s="193">
        <v>16</v>
      </c>
      <c r="K141" s="166" t="s">
        <v>28</v>
      </c>
      <c r="L141" s="166" t="s">
        <v>878</v>
      </c>
      <c r="M141" s="167" t="s">
        <v>1043</v>
      </c>
      <c r="N141" s="230">
        <f t="shared" si="1"/>
        <v>25672</v>
      </c>
    </row>
    <row r="142" spans="1:14" ht="25" customHeight="1">
      <c r="A142" s="165">
        <v>138</v>
      </c>
      <c r="B142" s="191">
        <v>1200240</v>
      </c>
      <c r="C142" s="215" t="s">
        <v>877</v>
      </c>
      <c r="D142" s="220">
        <v>39839</v>
      </c>
      <c r="E142" s="220">
        <v>39854</v>
      </c>
      <c r="F142" s="193">
        <v>10</v>
      </c>
      <c r="G142" s="193">
        <v>12</v>
      </c>
      <c r="H142" s="166"/>
      <c r="I142" s="165"/>
      <c r="J142" s="193">
        <v>33</v>
      </c>
      <c r="K142" s="166" t="s">
        <v>28</v>
      </c>
      <c r="L142" s="166" t="s">
        <v>878</v>
      </c>
      <c r="M142" s="167" t="s">
        <v>1044</v>
      </c>
      <c r="N142" s="230">
        <f t="shared" si="1"/>
        <v>25672</v>
      </c>
    </row>
    <row r="143" spans="1:14" ht="25" customHeight="1">
      <c r="A143" s="165">
        <v>139</v>
      </c>
      <c r="B143" s="191">
        <v>1200240</v>
      </c>
      <c r="C143" s="215" t="s">
        <v>877</v>
      </c>
      <c r="D143" s="220">
        <v>39839</v>
      </c>
      <c r="E143" s="220">
        <v>39891</v>
      </c>
      <c r="F143" s="193">
        <v>10</v>
      </c>
      <c r="G143" s="193">
        <v>13</v>
      </c>
      <c r="H143" s="166"/>
      <c r="I143" s="165"/>
      <c r="J143" s="193">
        <v>17</v>
      </c>
      <c r="K143" s="166" t="s">
        <v>28</v>
      </c>
      <c r="L143" s="166" t="s">
        <v>878</v>
      </c>
      <c r="M143" s="167" t="s">
        <v>1045</v>
      </c>
      <c r="N143" s="230">
        <f t="shared" si="1"/>
        <v>25672</v>
      </c>
    </row>
    <row r="144" spans="1:14" ht="25" customHeight="1">
      <c r="A144" s="165">
        <v>140</v>
      </c>
      <c r="B144" s="191">
        <v>1200240</v>
      </c>
      <c r="C144" s="215" t="s">
        <v>877</v>
      </c>
      <c r="D144" s="220">
        <v>39839</v>
      </c>
      <c r="E144" s="220">
        <v>39854</v>
      </c>
      <c r="F144" s="193">
        <v>10</v>
      </c>
      <c r="G144" s="193">
        <v>14</v>
      </c>
      <c r="H144" s="166"/>
      <c r="I144" s="165"/>
      <c r="J144" s="193">
        <v>15</v>
      </c>
      <c r="K144" s="166" t="s">
        <v>28</v>
      </c>
      <c r="L144" s="166" t="s">
        <v>878</v>
      </c>
      <c r="M144" s="167" t="s">
        <v>1046</v>
      </c>
      <c r="N144" s="230">
        <f t="shared" si="1"/>
        <v>25672</v>
      </c>
    </row>
    <row r="145" spans="1:14" ht="25" customHeight="1">
      <c r="A145" s="165">
        <v>141</v>
      </c>
      <c r="B145" s="191">
        <v>1200240</v>
      </c>
      <c r="C145" s="215" t="s">
        <v>877</v>
      </c>
      <c r="D145" s="220">
        <v>39839</v>
      </c>
      <c r="E145" s="220">
        <v>39849</v>
      </c>
      <c r="F145" s="193">
        <v>10</v>
      </c>
      <c r="G145" s="193">
        <v>15</v>
      </c>
      <c r="H145" s="166"/>
      <c r="I145" s="165"/>
      <c r="J145" s="193">
        <v>57</v>
      </c>
      <c r="K145" s="166" t="s">
        <v>28</v>
      </c>
      <c r="L145" s="166" t="s">
        <v>878</v>
      </c>
      <c r="M145" s="167" t="s">
        <v>1047</v>
      </c>
      <c r="N145" s="230">
        <f t="shared" si="1"/>
        <v>25672</v>
      </c>
    </row>
    <row r="146" spans="1:14" ht="25" customHeight="1">
      <c r="A146" s="165">
        <v>142</v>
      </c>
      <c r="B146" s="191">
        <v>1200240</v>
      </c>
      <c r="C146" s="215" t="s">
        <v>877</v>
      </c>
      <c r="D146" s="220">
        <v>39811</v>
      </c>
      <c r="E146" s="220">
        <v>39868</v>
      </c>
      <c r="F146" s="193">
        <v>10</v>
      </c>
      <c r="G146" s="193">
        <v>16</v>
      </c>
      <c r="H146" s="166"/>
      <c r="I146" s="165"/>
      <c r="J146" s="193">
        <v>35</v>
      </c>
      <c r="K146" s="166" t="s">
        <v>28</v>
      </c>
      <c r="L146" s="166" t="s">
        <v>878</v>
      </c>
      <c r="M146" s="167" t="s">
        <v>1048</v>
      </c>
      <c r="N146" s="230">
        <f t="shared" ref="N146:N209" si="2">IF(F146=F145,N145,N145+1)</f>
        <v>25672</v>
      </c>
    </row>
    <row r="147" spans="1:14" ht="25" customHeight="1">
      <c r="A147" s="165">
        <v>143</v>
      </c>
      <c r="B147" s="191">
        <v>1200240</v>
      </c>
      <c r="C147" s="215" t="s">
        <v>877</v>
      </c>
      <c r="D147" s="220">
        <v>39821</v>
      </c>
      <c r="E147" s="220">
        <v>39821</v>
      </c>
      <c r="F147" s="193">
        <v>11</v>
      </c>
      <c r="G147" s="193">
        <v>1</v>
      </c>
      <c r="H147" s="166"/>
      <c r="I147" s="165"/>
      <c r="J147" s="193">
        <v>31</v>
      </c>
      <c r="K147" s="166" t="s">
        <v>28</v>
      </c>
      <c r="L147" s="166" t="s">
        <v>878</v>
      </c>
      <c r="M147" s="167" t="s">
        <v>1049</v>
      </c>
      <c r="N147" s="230">
        <f t="shared" si="2"/>
        <v>25673</v>
      </c>
    </row>
    <row r="148" spans="1:14" ht="25" customHeight="1">
      <c r="A148" s="165">
        <v>144</v>
      </c>
      <c r="B148" s="191">
        <v>1200240</v>
      </c>
      <c r="C148" s="215" t="s">
        <v>877</v>
      </c>
      <c r="D148" s="220">
        <v>39836</v>
      </c>
      <c r="E148" s="220">
        <v>39885</v>
      </c>
      <c r="F148" s="193">
        <v>11</v>
      </c>
      <c r="G148" s="193">
        <v>2</v>
      </c>
      <c r="H148" s="166"/>
      <c r="I148" s="165"/>
      <c r="J148" s="193">
        <v>59</v>
      </c>
      <c r="K148" s="166" t="s">
        <v>28</v>
      </c>
      <c r="L148" s="166" t="s">
        <v>878</v>
      </c>
      <c r="M148" s="167" t="s">
        <v>1050</v>
      </c>
      <c r="N148" s="230">
        <f t="shared" si="2"/>
        <v>25673</v>
      </c>
    </row>
    <row r="149" spans="1:14" ht="25" customHeight="1">
      <c r="A149" s="165">
        <v>145</v>
      </c>
      <c r="B149" s="191">
        <v>1200240</v>
      </c>
      <c r="C149" s="215" t="s">
        <v>877</v>
      </c>
      <c r="D149" s="220">
        <v>39848</v>
      </c>
      <c r="E149" s="220">
        <v>39863</v>
      </c>
      <c r="F149" s="193">
        <v>11</v>
      </c>
      <c r="G149" s="193">
        <v>3</v>
      </c>
      <c r="H149" s="166"/>
      <c r="I149" s="165"/>
      <c r="J149" s="193">
        <v>77</v>
      </c>
      <c r="K149" s="166" t="s">
        <v>28</v>
      </c>
      <c r="L149" s="166" t="s">
        <v>878</v>
      </c>
      <c r="M149" s="167" t="s">
        <v>1051</v>
      </c>
      <c r="N149" s="230">
        <f t="shared" si="2"/>
        <v>25673</v>
      </c>
    </row>
    <row r="150" spans="1:14" ht="25" customHeight="1">
      <c r="A150" s="165">
        <v>146</v>
      </c>
      <c r="B150" s="191">
        <v>1200240</v>
      </c>
      <c r="C150" s="215" t="s">
        <v>877</v>
      </c>
      <c r="D150" s="220">
        <v>39846</v>
      </c>
      <c r="E150" s="220">
        <v>39846</v>
      </c>
      <c r="F150" s="193">
        <v>11</v>
      </c>
      <c r="G150" s="193">
        <v>4</v>
      </c>
      <c r="H150" s="166"/>
      <c r="I150" s="165"/>
      <c r="J150" s="193">
        <v>32</v>
      </c>
      <c r="K150" s="166" t="s">
        <v>28</v>
      </c>
      <c r="L150" s="166" t="s">
        <v>878</v>
      </c>
      <c r="M150" s="167" t="s">
        <v>1052</v>
      </c>
      <c r="N150" s="230">
        <f t="shared" si="2"/>
        <v>25673</v>
      </c>
    </row>
    <row r="151" spans="1:14" ht="25" customHeight="1">
      <c r="A151" s="165">
        <v>147</v>
      </c>
      <c r="B151" s="191">
        <v>1200240</v>
      </c>
      <c r="C151" s="215" t="s">
        <v>877</v>
      </c>
      <c r="D151" s="220">
        <v>39841</v>
      </c>
      <c r="E151" s="220">
        <v>39850</v>
      </c>
      <c r="F151" s="193">
        <v>11</v>
      </c>
      <c r="G151" s="193">
        <v>5</v>
      </c>
      <c r="H151" s="166"/>
      <c r="I151" s="165"/>
      <c r="J151" s="193">
        <v>13</v>
      </c>
      <c r="K151" s="166" t="s">
        <v>28</v>
      </c>
      <c r="L151" s="166" t="s">
        <v>878</v>
      </c>
      <c r="M151" s="167" t="s">
        <v>1053</v>
      </c>
      <c r="N151" s="230">
        <f t="shared" si="2"/>
        <v>25673</v>
      </c>
    </row>
    <row r="152" spans="1:14" ht="25" customHeight="1">
      <c r="A152" s="165">
        <v>148</v>
      </c>
      <c r="B152" s="191">
        <v>1200240</v>
      </c>
      <c r="C152" s="215" t="s">
        <v>877</v>
      </c>
      <c r="D152" s="220">
        <v>39853</v>
      </c>
      <c r="E152" s="220">
        <v>39944</v>
      </c>
      <c r="F152" s="193">
        <v>11</v>
      </c>
      <c r="G152" s="193">
        <v>6</v>
      </c>
      <c r="H152" s="166"/>
      <c r="I152" s="165"/>
      <c r="J152" s="193">
        <v>10</v>
      </c>
      <c r="K152" s="166" t="s">
        <v>28</v>
      </c>
      <c r="L152" s="166" t="s">
        <v>878</v>
      </c>
      <c r="M152" s="167" t="s">
        <v>1054</v>
      </c>
      <c r="N152" s="230">
        <f t="shared" si="2"/>
        <v>25673</v>
      </c>
    </row>
    <row r="153" spans="1:14" ht="25" customHeight="1">
      <c r="A153" s="165">
        <v>149</v>
      </c>
      <c r="B153" s="191">
        <v>1200240</v>
      </c>
      <c r="C153" s="215" t="s">
        <v>877</v>
      </c>
      <c r="D153" s="220">
        <v>39846</v>
      </c>
      <c r="E153" s="220">
        <v>39860</v>
      </c>
      <c r="F153" s="193">
        <v>11</v>
      </c>
      <c r="G153" s="193">
        <v>7</v>
      </c>
      <c r="H153" s="166"/>
      <c r="I153" s="165"/>
      <c r="J153" s="193">
        <v>32</v>
      </c>
      <c r="K153" s="166" t="s">
        <v>28</v>
      </c>
      <c r="L153" s="166" t="s">
        <v>878</v>
      </c>
      <c r="M153" s="167" t="s">
        <v>1055</v>
      </c>
      <c r="N153" s="230">
        <f t="shared" si="2"/>
        <v>25673</v>
      </c>
    </row>
    <row r="154" spans="1:14" ht="25" customHeight="1">
      <c r="A154" s="165">
        <v>150</v>
      </c>
      <c r="B154" s="191">
        <v>1200240</v>
      </c>
      <c r="C154" s="215" t="s">
        <v>877</v>
      </c>
      <c r="D154" s="220">
        <v>39850</v>
      </c>
      <c r="E154" s="220">
        <v>39864</v>
      </c>
      <c r="F154" s="193">
        <v>11</v>
      </c>
      <c r="G154" s="193">
        <v>8</v>
      </c>
      <c r="H154" s="166"/>
      <c r="I154" s="165"/>
      <c r="J154" s="193">
        <v>14</v>
      </c>
      <c r="K154" s="166" t="s">
        <v>28</v>
      </c>
      <c r="L154" s="166" t="s">
        <v>878</v>
      </c>
      <c r="M154" s="167" t="s">
        <v>1056</v>
      </c>
      <c r="N154" s="230">
        <f t="shared" si="2"/>
        <v>25673</v>
      </c>
    </row>
    <row r="155" spans="1:14" ht="25" customHeight="1">
      <c r="A155" s="165">
        <v>151</v>
      </c>
      <c r="B155" s="191">
        <v>1200240</v>
      </c>
      <c r="C155" s="215" t="s">
        <v>877</v>
      </c>
      <c r="D155" s="220">
        <v>39850</v>
      </c>
      <c r="E155" s="220">
        <v>39863</v>
      </c>
      <c r="F155" s="193">
        <v>11</v>
      </c>
      <c r="G155" s="193">
        <v>9</v>
      </c>
      <c r="H155" s="166"/>
      <c r="I155" s="165"/>
      <c r="J155" s="193">
        <v>56</v>
      </c>
      <c r="K155" s="166" t="s">
        <v>28</v>
      </c>
      <c r="L155" s="166" t="s">
        <v>878</v>
      </c>
      <c r="M155" s="167" t="s">
        <v>1057</v>
      </c>
      <c r="N155" s="230">
        <f t="shared" si="2"/>
        <v>25673</v>
      </c>
    </row>
    <row r="156" spans="1:14" ht="25" customHeight="1">
      <c r="A156" s="165">
        <v>152</v>
      </c>
      <c r="B156" s="191">
        <v>1200240</v>
      </c>
      <c r="C156" s="215" t="s">
        <v>877</v>
      </c>
      <c r="D156" s="220">
        <v>39850</v>
      </c>
      <c r="E156" s="220">
        <v>39863</v>
      </c>
      <c r="F156" s="193">
        <v>11</v>
      </c>
      <c r="G156" s="193">
        <v>10</v>
      </c>
      <c r="H156" s="166"/>
      <c r="I156" s="165"/>
      <c r="J156" s="193">
        <v>128</v>
      </c>
      <c r="K156" s="166" t="s">
        <v>28</v>
      </c>
      <c r="L156" s="166" t="s">
        <v>878</v>
      </c>
      <c r="M156" s="167" t="s">
        <v>1058</v>
      </c>
      <c r="N156" s="230">
        <f t="shared" si="2"/>
        <v>25673</v>
      </c>
    </row>
    <row r="157" spans="1:14" ht="25" customHeight="1">
      <c r="A157" s="165">
        <v>153</v>
      </c>
      <c r="B157" s="191">
        <v>1200240</v>
      </c>
      <c r="C157" s="215" t="s">
        <v>877</v>
      </c>
      <c r="D157" s="220">
        <v>39860</v>
      </c>
      <c r="E157" s="220">
        <v>39940</v>
      </c>
      <c r="F157" s="193">
        <v>11</v>
      </c>
      <c r="G157" s="193">
        <v>11</v>
      </c>
      <c r="H157" s="166"/>
      <c r="I157" s="165"/>
      <c r="J157" s="193">
        <v>18</v>
      </c>
      <c r="K157" s="166" t="s">
        <v>28</v>
      </c>
      <c r="L157" s="166" t="s">
        <v>878</v>
      </c>
      <c r="M157" s="167" t="s">
        <v>1059</v>
      </c>
      <c r="N157" s="230">
        <f t="shared" si="2"/>
        <v>25673</v>
      </c>
    </row>
    <row r="158" spans="1:14" ht="25" customHeight="1">
      <c r="A158" s="165">
        <v>154</v>
      </c>
      <c r="B158" s="191">
        <v>1200240</v>
      </c>
      <c r="C158" s="215" t="s">
        <v>877</v>
      </c>
      <c r="D158" s="220">
        <v>39860</v>
      </c>
      <c r="E158" s="220">
        <v>39939</v>
      </c>
      <c r="F158" s="193">
        <v>11</v>
      </c>
      <c r="G158" s="193">
        <v>12</v>
      </c>
      <c r="H158" s="166"/>
      <c r="I158" s="165"/>
      <c r="J158" s="193">
        <v>17</v>
      </c>
      <c r="K158" s="166" t="s">
        <v>28</v>
      </c>
      <c r="L158" s="166" t="s">
        <v>878</v>
      </c>
      <c r="M158" s="167" t="s">
        <v>1060</v>
      </c>
      <c r="N158" s="230">
        <f t="shared" si="2"/>
        <v>25673</v>
      </c>
    </row>
    <row r="159" spans="1:14" ht="25" customHeight="1">
      <c r="A159" s="165">
        <v>155</v>
      </c>
      <c r="B159" s="191">
        <v>1200240</v>
      </c>
      <c r="C159" s="215" t="s">
        <v>877</v>
      </c>
      <c r="D159" s="220">
        <v>39856</v>
      </c>
      <c r="E159" s="220">
        <v>40029</v>
      </c>
      <c r="F159" s="193">
        <v>11</v>
      </c>
      <c r="G159" s="193">
        <v>13</v>
      </c>
      <c r="H159" s="166"/>
      <c r="I159" s="165"/>
      <c r="J159" s="193">
        <v>33</v>
      </c>
      <c r="K159" s="166" t="s">
        <v>28</v>
      </c>
      <c r="L159" s="166" t="s">
        <v>878</v>
      </c>
      <c r="M159" s="167" t="s">
        <v>1061</v>
      </c>
      <c r="N159" s="230">
        <f t="shared" si="2"/>
        <v>25673</v>
      </c>
    </row>
    <row r="160" spans="1:14" ht="25" customHeight="1">
      <c r="A160" s="165">
        <v>156</v>
      </c>
      <c r="B160" s="191">
        <v>1200240</v>
      </c>
      <c r="C160" s="215" t="s">
        <v>877</v>
      </c>
      <c r="D160" s="220">
        <v>39829</v>
      </c>
      <c r="E160" s="220">
        <v>39842</v>
      </c>
      <c r="F160" s="193">
        <v>11</v>
      </c>
      <c r="G160" s="193">
        <v>14</v>
      </c>
      <c r="H160" s="166"/>
      <c r="I160" s="165"/>
      <c r="J160" s="193">
        <v>20</v>
      </c>
      <c r="K160" s="166" t="s">
        <v>28</v>
      </c>
      <c r="L160" s="166" t="s">
        <v>878</v>
      </c>
      <c r="M160" s="167" t="s">
        <v>1062</v>
      </c>
      <c r="N160" s="230">
        <f t="shared" si="2"/>
        <v>25673</v>
      </c>
    </row>
    <row r="161" spans="1:14" ht="25" customHeight="1">
      <c r="A161" s="165">
        <v>157</v>
      </c>
      <c r="B161" s="191">
        <v>1200240</v>
      </c>
      <c r="C161" s="215" t="s">
        <v>877</v>
      </c>
      <c r="D161" s="220">
        <v>39811</v>
      </c>
      <c r="E161" s="220">
        <v>39857</v>
      </c>
      <c r="F161" s="193">
        <v>12</v>
      </c>
      <c r="G161" s="193">
        <v>1</v>
      </c>
      <c r="H161" s="166"/>
      <c r="I161" s="165"/>
      <c r="J161" s="193">
        <v>12</v>
      </c>
      <c r="K161" s="166" t="s">
        <v>28</v>
      </c>
      <c r="L161" s="166" t="s">
        <v>878</v>
      </c>
      <c r="M161" s="167" t="s">
        <v>1063</v>
      </c>
      <c r="N161" s="230">
        <f t="shared" si="2"/>
        <v>25674</v>
      </c>
    </row>
    <row r="162" spans="1:14" ht="25" customHeight="1">
      <c r="A162" s="165">
        <v>158</v>
      </c>
      <c r="B162" s="191">
        <v>1200240</v>
      </c>
      <c r="C162" s="215" t="s">
        <v>877</v>
      </c>
      <c r="D162" s="220">
        <v>39847</v>
      </c>
      <c r="E162" s="220">
        <v>39860</v>
      </c>
      <c r="F162" s="193">
        <v>12</v>
      </c>
      <c r="G162" s="193">
        <v>2</v>
      </c>
      <c r="H162" s="166"/>
      <c r="I162" s="165"/>
      <c r="J162" s="193">
        <v>27</v>
      </c>
      <c r="K162" s="166" t="s">
        <v>28</v>
      </c>
      <c r="L162" s="166" t="s">
        <v>878</v>
      </c>
      <c r="M162" s="167" t="s">
        <v>1064</v>
      </c>
      <c r="N162" s="230">
        <f t="shared" si="2"/>
        <v>25674</v>
      </c>
    </row>
    <row r="163" spans="1:14" ht="25" customHeight="1">
      <c r="A163" s="165">
        <v>159</v>
      </c>
      <c r="B163" s="191">
        <v>1200240</v>
      </c>
      <c r="C163" s="215" t="s">
        <v>877</v>
      </c>
      <c r="D163" s="220">
        <v>39846</v>
      </c>
      <c r="E163" s="220">
        <v>39860</v>
      </c>
      <c r="F163" s="193">
        <v>12</v>
      </c>
      <c r="G163" s="193">
        <v>3</v>
      </c>
      <c r="H163" s="166"/>
      <c r="I163" s="165"/>
      <c r="J163" s="193">
        <v>8</v>
      </c>
      <c r="K163" s="166" t="s">
        <v>28</v>
      </c>
      <c r="L163" s="166" t="s">
        <v>878</v>
      </c>
      <c r="M163" s="167" t="s">
        <v>1065</v>
      </c>
      <c r="N163" s="230">
        <f t="shared" si="2"/>
        <v>25674</v>
      </c>
    </row>
    <row r="164" spans="1:14" ht="25" customHeight="1">
      <c r="A164" s="165">
        <v>160</v>
      </c>
      <c r="B164" s="191">
        <v>1200240</v>
      </c>
      <c r="C164" s="215" t="s">
        <v>877</v>
      </c>
      <c r="D164" s="220">
        <v>39860</v>
      </c>
      <c r="E164" s="220">
        <v>39996</v>
      </c>
      <c r="F164" s="193">
        <v>12</v>
      </c>
      <c r="G164" s="193">
        <v>4</v>
      </c>
      <c r="H164" s="166"/>
      <c r="I164" s="165"/>
      <c r="J164" s="193">
        <v>142</v>
      </c>
      <c r="K164" s="166" t="s">
        <v>28</v>
      </c>
      <c r="L164" s="166" t="s">
        <v>878</v>
      </c>
      <c r="M164" s="167" t="s">
        <v>1066</v>
      </c>
      <c r="N164" s="230">
        <f t="shared" si="2"/>
        <v>25674</v>
      </c>
    </row>
    <row r="165" spans="1:14" ht="25" customHeight="1">
      <c r="A165" s="165">
        <v>161</v>
      </c>
      <c r="B165" s="191">
        <v>1200240</v>
      </c>
      <c r="C165" s="215" t="s">
        <v>877</v>
      </c>
      <c r="D165" s="220">
        <v>39863</v>
      </c>
      <c r="E165" s="220">
        <v>39939</v>
      </c>
      <c r="F165" s="193">
        <v>12</v>
      </c>
      <c r="G165" s="193">
        <v>5</v>
      </c>
      <c r="H165" s="166"/>
      <c r="I165" s="165"/>
      <c r="J165" s="193">
        <v>22</v>
      </c>
      <c r="K165" s="166" t="s">
        <v>28</v>
      </c>
      <c r="L165" s="166" t="s">
        <v>878</v>
      </c>
      <c r="M165" s="167" t="s">
        <v>1067</v>
      </c>
      <c r="N165" s="230">
        <f t="shared" si="2"/>
        <v>25674</v>
      </c>
    </row>
    <row r="166" spans="1:14" ht="25" customHeight="1">
      <c r="A166" s="165">
        <v>162</v>
      </c>
      <c r="B166" s="191">
        <v>1200240</v>
      </c>
      <c r="C166" s="215" t="s">
        <v>877</v>
      </c>
      <c r="D166" s="220">
        <v>39863</v>
      </c>
      <c r="E166" s="220">
        <v>39881</v>
      </c>
      <c r="F166" s="193">
        <v>12</v>
      </c>
      <c r="G166" s="193">
        <v>6</v>
      </c>
      <c r="H166" s="166"/>
      <c r="I166" s="165"/>
      <c r="J166" s="193">
        <v>56</v>
      </c>
      <c r="K166" s="166" t="s">
        <v>28</v>
      </c>
      <c r="L166" s="166" t="s">
        <v>878</v>
      </c>
      <c r="M166" s="167" t="s">
        <v>1068</v>
      </c>
      <c r="N166" s="230">
        <f t="shared" si="2"/>
        <v>25674</v>
      </c>
    </row>
    <row r="167" spans="1:14" ht="25" customHeight="1">
      <c r="A167" s="165">
        <v>163</v>
      </c>
      <c r="B167" s="191">
        <v>1200240</v>
      </c>
      <c r="C167" s="215" t="s">
        <v>877</v>
      </c>
      <c r="D167" s="220">
        <v>39862</v>
      </c>
      <c r="E167" s="220">
        <v>39884</v>
      </c>
      <c r="F167" s="193">
        <v>12</v>
      </c>
      <c r="G167" s="193">
        <v>7</v>
      </c>
      <c r="H167" s="166"/>
      <c r="I167" s="165"/>
      <c r="J167" s="193">
        <v>17</v>
      </c>
      <c r="K167" s="166" t="s">
        <v>28</v>
      </c>
      <c r="L167" s="166" t="s">
        <v>878</v>
      </c>
      <c r="M167" s="167" t="s">
        <v>1069</v>
      </c>
      <c r="N167" s="230">
        <f t="shared" si="2"/>
        <v>25674</v>
      </c>
    </row>
    <row r="168" spans="1:14" ht="25" customHeight="1">
      <c r="A168" s="165">
        <v>164</v>
      </c>
      <c r="B168" s="191">
        <v>1200240</v>
      </c>
      <c r="C168" s="215" t="s">
        <v>877</v>
      </c>
      <c r="D168" s="220">
        <v>39862</v>
      </c>
      <c r="E168" s="220">
        <v>39874</v>
      </c>
      <c r="F168" s="193">
        <v>12</v>
      </c>
      <c r="G168" s="193">
        <v>8</v>
      </c>
      <c r="H168" s="166"/>
      <c r="I168" s="165"/>
      <c r="J168" s="193">
        <v>17</v>
      </c>
      <c r="K168" s="166" t="s">
        <v>28</v>
      </c>
      <c r="L168" s="166" t="s">
        <v>878</v>
      </c>
      <c r="M168" s="167" t="s">
        <v>1070</v>
      </c>
      <c r="N168" s="230">
        <f t="shared" si="2"/>
        <v>25674</v>
      </c>
    </row>
    <row r="169" spans="1:14" ht="25" customHeight="1">
      <c r="A169" s="165">
        <v>165</v>
      </c>
      <c r="B169" s="191">
        <v>1200240</v>
      </c>
      <c r="C169" s="215" t="s">
        <v>877</v>
      </c>
      <c r="D169" s="220">
        <v>39862</v>
      </c>
      <c r="E169" s="220">
        <v>39882</v>
      </c>
      <c r="F169" s="193">
        <v>12</v>
      </c>
      <c r="G169" s="193">
        <v>9</v>
      </c>
      <c r="H169" s="166"/>
      <c r="I169" s="165"/>
      <c r="J169" s="193">
        <v>23</v>
      </c>
      <c r="K169" s="166" t="s">
        <v>28</v>
      </c>
      <c r="L169" s="166" t="s">
        <v>878</v>
      </c>
      <c r="M169" s="167" t="s">
        <v>1071</v>
      </c>
      <c r="N169" s="230">
        <f t="shared" si="2"/>
        <v>25674</v>
      </c>
    </row>
    <row r="170" spans="1:14" ht="25" customHeight="1">
      <c r="A170" s="165">
        <v>166</v>
      </c>
      <c r="B170" s="191">
        <v>1200240</v>
      </c>
      <c r="C170" s="215" t="s">
        <v>877</v>
      </c>
      <c r="D170" s="220">
        <v>39862</v>
      </c>
      <c r="E170" s="220">
        <v>39874</v>
      </c>
      <c r="F170" s="193">
        <v>12</v>
      </c>
      <c r="G170" s="193">
        <v>10</v>
      </c>
      <c r="H170" s="166"/>
      <c r="I170" s="165"/>
      <c r="J170" s="193">
        <v>34</v>
      </c>
      <c r="K170" s="166" t="s">
        <v>28</v>
      </c>
      <c r="L170" s="166" t="s">
        <v>878</v>
      </c>
      <c r="M170" s="167" t="s">
        <v>1072</v>
      </c>
      <c r="N170" s="230">
        <f t="shared" si="2"/>
        <v>25674</v>
      </c>
    </row>
    <row r="171" spans="1:14" ht="25" customHeight="1">
      <c r="A171" s="165">
        <v>167</v>
      </c>
      <c r="B171" s="191">
        <v>1200240</v>
      </c>
      <c r="C171" s="215" t="s">
        <v>877</v>
      </c>
      <c r="D171" s="220">
        <v>39861</v>
      </c>
      <c r="E171" s="220">
        <v>39874</v>
      </c>
      <c r="F171" s="193">
        <v>12</v>
      </c>
      <c r="G171" s="193">
        <v>11</v>
      </c>
      <c r="H171" s="166"/>
      <c r="I171" s="165"/>
      <c r="J171" s="193">
        <v>10</v>
      </c>
      <c r="K171" s="166" t="s">
        <v>28</v>
      </c>
      <c r="L171" s="166" t="s">
        <v>878</v>
      </c>
      <c r="M171" s="167" t="s">
        <v>1073</v>
      </c>
      <c r="N171" s="230">
        <f t="shared" si="2"/>
        <v>25674</v>
      </c>
    </row>
    <row r="172" spans="1:14" ht="25" customHeight="1">
      <c r="A172" s="165">
        <v>168</v>
      </c>
      <c r="B172" s="191">
        <v>1200240</v>
      </c>
      <c r="C172" s="215" t="s">
        <v>877</v>
      </c>
      <c r="D172" s="220">
        <v>39836</v>
      </c>
      <c r="E172" s="220">
        <v>39885</v>
      </c>
      <c r="F172" s="193">
        <v>12</v>
      </c>
      <c r="G172" s="193">
        <v>12</v>
      </c>
      <c r="H172" s="166"/>
      <c r="I172" s="165"/>
      <c r="J172" s="193">
        <v>18</v>
      </c>
      <c r="K172" s="166" t="s">
        <v>28</v>
      </c>
      <c r="L172" s="166" t="s">
        <v>878</v>
      </c>
      <c r="M172" s="167" t="s">
        <v>1074</v>
      </c>
      <c r="N172" s="230">
        <f t="shared" si="2"/>
        <v>25674</v>
      </c>
    </row>
    <row r="173" spans="1:14" ht="25" customHeight="1">
      <c r="A173" s="165">
        <v>169</v>
      </c>
      <c r="B173" s="191">
        <v>1200240</v>
      </c>
      <c r="C173" s="215" t="s">
        <v>877</v>
      </c>
      <c r="D173" s="220">
        <v>39826</v>
      </c>
      <c r="E173" s="220">
        <v>39826</v>
      </c>
      <c r="F173" s="193">
        <v>12</v>
      </c>
      <c r="G173" s="193">
        <v>13</v>
      </c>
      <c r="H173" s="166"/>
      <c r="I173" s="165"/>
      <c r="J173" s="193">
        <v>36</v>
      </c>
      <c r="K173" s="166" t="s">
        <v>28</v>
      </c>
      <c r="L173" s="166" t="s">
        <v>878</v>
      </c>
      <c r="M173" s="167" t="s">
        <v>1075</v>
      </c>
      <c r="N173" s="230">
        <f t="shared" si="2"/>
        <v>25674</v>
      </c>
    </row>
    <row r="174" spans="1:14" ht="25" customHeight="1">
      <c r="A174" s="165">
        <v>170</v>
      </c>
      <c r="B174" s="191">
        <v>1200240</v>
      </c>
      <c r="C174" s="215" t="s">
        <v>877</v>
      </c>
      <c r="D174" s="220">
        <v>39821</v>
      </c>
      <c r="E174" s="220">
        <v>39849</v>
      </c>
      <c r="F174" s="193">
        <v>12</v>
      </c>
      <c r="G174" s="193">
        <v>14</v>
      </c>
      <c r="H174" s="166"/>
      <c r="I174" s="165"/>
      <c r="J174" s="193">
        <v>51</v>
      </c>
      <c r="K174" s="166" t="s">
        <v>28</v>
      </c>
      <c r="L174" s="166" t="s">
        <v>878</v>
      </c>
      <c r="M174" s="167" t="s">
        <v>1076</v>
      </c>
      <c r="N174" s="230">
        <f t="shared" si="2"/>
        <v>25674</v>
      </c>
    </row>
    <row r="175" spans="1:14" ht="25" customHeight="1">
      <c r="A175" s="165">
        <v>171</v>
      </c>
      <c r="B175" s="191">
        <v>1200240</v>
      </c>
      <c r="C175" s="215" t="s">
        <v>877</v>
      </c>
      <c r="D175" s="220">
        <v>39821</v>
      </c>
      <c r="E175" s="220">
        <v>39842</v>
      </c>
      <c r="F175" s="193">
        <v>12</v>
      </c>
      <c r="G175" s="193">
        <v>15</v>
      </c>
      <c r="H175" s="166"/>
      <c r="I175" s="165"/>
      <c r="J175" s="193">
        <v>24</v>
      </c>
      <c r="K175" s="166" t="s">
        <v>28</v>
      </c>
      <c r="L175" s="166" t="s">
        <v>878</v>
      </c>
      <c r="M175" s="167" t="s">
        <v>1077</v>
      </c>
      <c r="N175" s="230">
        <f t="shared" si="2"/>
        <v>25674</v>
      </c>
    </row>
    <row r="176" spans="1:14" ht="25" customHeight="1">
      <c r="A176" s="165">
        <v>172</v>
      </c>
      <c r="B176" s="191">
        <v>1200240</v>
      </c>
      <c r="C176" s="215" t="s">
        <v>877</v>
      </c>
      <c r="D176" s="220">
        <v>39846</v>
      </c>
      <c r="E176" s="220">
        <v>39846</v>
      </c>
      <c r="F176" s="193">
        <v>12</v>
      </c>
      <c r="G176" s="193">
        <v>16</v>
      </c>
      <c r="H176" s="166"/>
      <c r="I176" s="165"/>
      <c r="J176" s="193">
        <v>23</v>
      </c>
      <c r="K176" s="166" t="s">
        <v>28</v>
      </c>
      <c r="L176" s="166" t="s">
        <v>878</v>
      </c>
      <c r="M176" s="167" t="s">
        <v>1078</v>
      </c>
      <c r="N176" s="230">
        <f t="shared" si="2"/>
        <v>25674</v>
      </c>
    </row>
    <row r="177" spans="1:14" ht="25" customHeight="1">
      <c r="A177" s="165">
        <v>173</v>
      </c>
      <c r="B177" s="191">
        <v>1200240</v>
      </c>
      <c r="C177" s="215" t="s">
        <v>877</v>
      </c>
      <c r="D177" s="220">
        <v>39846</v>
      </c>
      <c r="E177" s="220">
        <v>39846</v>
      </c>
      <c r="F177" s="193">
        <v>13</v>
      </c>
      <c r="G177" s="193">
        <v>1</v>
      </c>
      <c r="H177" s="166"/>
      <c r="I177" s="165"/>
      <c r="J177" s="193">
        <v>36</v>
      </c>
      <c r="K177" s="166" t="s">
        <v>28</v>
      </c>
      <c r="L177" s="166" t="s">
        <v>878</v>
      </c>
      <c r="M177" s="167" t="s">
        <v>1079</v>
      </c>
      <c r="N177" s="230">
        <f t="shared" si="2"/>
        <v>25675</v>
      </c>
    </row>
    <row r="178" spans="1:14" ht="25" customHeight="1">
      <c r="A178" s="165">
        <v>174</v>
      </c>
      <c r="B178" s="191">
        <v>1200240</v>
      </c>
      <c r="C178" s="215" t="s">
        <v>877</v>
      </c>
      <c r="D178" s="220">
        <v>39836</v>
      </c>
      <c r="E178" s="220">
        <v>39836</v>
      </c>
      <c r="F178" s="193">
        <v>13</v>
      </c>
      <c r="G178" s="193">
        <v>2</v>
      </c>
      <c r="H178" s="166"/>
      <c r="I178" s="165"/>
      <c r="J178" s="193">
        <v>18</v>
      </c>
      <c r="K178" s="166" t="s">
        <v>28</v>
      </c>
      <c r="L178" s="166" t="s">
        <v>878</v>
      </c>
      <c r="M178" s="167" t="s">
        <v>1080</v>
      </c>
      <c r="N178" s="230">
        <f t="shared" si="2"/>
        <v>25675</v>
      </c>
    </row>
    <row r="179" spans="1:14" ht="25" customHeight="1">
      <c r="A179" s="165">
        <v>175</v>
      </c>
      <c r="B179" s="191">
        <v>1200240</v>
      </c>
      <c r="C179" s="215" t="s">
        <v>877</v>
      </c>
      <c r="D179" s="220">
        <v>39829</v>
      </c>
      <c r="E179" s="220">
        <v>39829</v>
      </c>
      <c r="F179" s="193">
        <v>13</v>
      </c>
      <c r="G179" s="193">
        <v>3</v>
      </c>
      <c r="H179" s="166"/>
      <c r="I179" s="165"/>
      <c r="J179" s="193">
        <v>22</v>
      </c>
      <c r="K179" s="166" t="s">
        <v>28</v>
      </c>
      <c r="L179" s="166" t="s">
        <v>878</v>
      </c>
      <c r="M179" s="167" t="s">
        <v>1081</v>
      </c>
      <c r="N179" s="230">
        <f t="shared" si="2"/>
        <v>25675</v>
      </c>
    </row>
    <row r="180" spans="1:14" ht="25" customHeight="1">
      <c r="A180" s="165">
        <v>176</v>
      </c>
      <c r="B180" s="191">
        <v>1200240</v>
      </c>
      <c r="C180" s="215" t="s">
        <v>877</v>
      </c>
      <c r="D180" s="220">
        <v>39834</v>
      </c>
      <c r="E180" s="220">
        <v>39890</v>
      </c>
      <c r="F180" s="193">
        <v>13</v>
      </c>
      <c r="G180" s="193">
        <v>4</v>
      </c>
      <c r="H180" s="166"/>
      <c r="I180" s="165"/>
      <c r="J180" s="193">
        <v>94</v>
      </c>
      <c r="K180" s="166" t="s">
        <v>28</v>
      </c>
      <c r="L180" s="166" t="s">
        <v>878</v>
      </c>
      <c r="M180" s="167" t="s">
        <v>1082</v>
      </c>
      <c r="N180" s="230">
        <f t="shared" si="2"/>
        <v>25675</v>
      </c>
    </row>
    <row r="181" spans="1:14" ht="25" customHeight="1">
      <c r="A181" s="165">
        <v>177</v>
      </c>
      <c r="B181" s="191">
        <v>1200240</v>
      </c>
      <c r="C181" s="215" t="s">
        <v>877</v>
      </c>
      <c r="D181" s="220">
        <v>39860</v>
      </c>
      <c r="E181" s="220">
        <v>39860</v>
      </c>
      <c r="F181" s="193">
        <v>13</v>
      </c>
      <c r="G181" s="193">
        <v>5</v>
      </c>
      <c r="H181" s="166"/>
      <c r="I181" s="165"/>
      <c r="J181" s="193">
        <v>25</v>
      </c>
      <c r="K181" s="166" t="s">
        <v>28</v>
      </c>
      <c r="L181" s="166" t="s">
        <v>878</v>
      </c>
      <c r="M181" s="167" t="s">
        <v>1083</v>
      </c>
      <c r="N181" s="230">
        <f t="shared" si="2"/>
        <v>25675</v>
      </c>
    </row>
    <row r="182" spans="1:14" ht="25" customHeight="1">
      <c r="A182" s="165">
        <v>178</v>
      </c>
      <c r="B182" s="191">
        <v>1200240</v>
      </c>
      <c r="C182" s="215" t="s">
        <v>877</v>
      </c>
      <c r="D182" s="220">
        <v>39860</v>
      </c>
      <c r="E182" s="220">
        <v>39874</v>
      </c>
      <c r="F182" s="193">
        <v>13</v>
      </c>
      <c r="G182" s="193">
        <v>6</v>
      </c>
      <c r="H182" s="166"/>
      <c r="I182" s="165"/>
      <c r="J182" s="193">
        <v>14</v>
      </c>
      <c r="K182" s="166" t="s">
        <v>28</v>
      </c>
      <c r="L182" s="166" t="s">
        <v>878</v>
      </c>
      <c r="M182" s="167" t="s">
        <v>1084</v>
      </c>
      <c r="N182" s="230">
        <f t="shared" si="2"/>
        <v>25675</v>
      </c>
    </row>
    <row r="183" spans="1:14" ht="25" customHeight="1">
      <c r="A183" s="165">
        <v>179</v>
      </c>
      <c r="B183" s="191">
        <v>1200240</v>
      </c>
      <c r="C183" s="215" t="s">
        <v>877</v>
      </c>
      <c r="D183" s="220">
        <v>39860</v>
      </c>
      <c r="E183" s="220">
        <v>39932</v>
      </c>
      <c r="F183" s="193">
        <v>13</v>
      </c>
      <c r="G183" s="193">
        <v>7</v>
      </c>
      <c r="H183" s="166"/>
      <c r="I183" s="165"/>
      <c r="J183" s="193">
        <v>17</v>
      </c>
      <c r="K183" s="166" t="s">
        <v>28</v>
      </c>
      <c r="L183" s="166" t="s">
        <v>878</v>
      </c>
      <c r="M183" s="167" t="s">
        <v>1085</v>
      </c>
      <c r="N183" s="230">
        <f t="shared" si="2"/>
        <v>25675</v>
      </c>
    </row>
    <row r="184" spans="1:14" ht="25" customHeight="1">
      <c r="A184" s="165">
        <v>180</v>
      </c>
      <c r="B184" s="191">
        <v>1200240</v>
      </c>
      <c r="C184" s="215" t="s">
        <v>877</v>
      </c>
      <c r="D184" s="220">
        <v>39850</v>
      </c>
      <c r="E184" s="220">
        <v>40025</v>
      </c>
      <c r="F184" s="193">
        <v>13</v>
      </c>
      <c r="G184" s="193">
        <v>8</v>
      </c>
      <c r="H184" s="166"/>
      <c r="I184" s="165"/>
      <c r="J184" s="193">
        <v>40</v>
      </c>
      <c r="K184" s="166" t="s">
        <v>28</v>
      </c>
      <c r="L184" s="166" t="s">
        <v>878</v>
      </c>
      <c r="M184" s="167" t="s">
        <v>1086</v>
      </c>
      <c r="N184" s="230">
        <f t="shared" si="2"/>
        <v>25675</v>
      </c>
    </row>
    <row r="185" spans="1:14" ht="25" customHeight="1">
      <c r="A185" s="165">
        <v>181</v>
      </c>
      <c r="B185" s="191">
        <v>1200240</v>
      </c>
      <c r="C185" s="215" t="s">
        <v>877</v>
      </c>
      <c r="D185" s="220">
        <v>39811</v>
      </c>
      <c r="E185" s="220">
        <v>39839</v>
      </c>
      <c r="F185" s="193">
        <v>13</v>
      </c>
      <c r="G185" s="193">
        <v>9</v>
      </c>
      <c r="H185" s="166"/>
      <c r="I185" s="165"/>
      <c r="J185" s="193">
        <v>3</v>
      </c>
      <c r="K185" s="166" t="s">
        <v>28</v>
      </c>
      <c r="L185" s="166" t="s">
        <v>878</v>
      </c>
      <c r="M185" s="167" t="s">
        <v>1087</v>
      </c>
      <c r="N185" s="230">
        <f t="shared" si="2"/>
        <v>25675</v>
      </c>
    </row>
    <row r="186" spans="1:14" ht="25" customHeight="1">
      <c r="A186" s="165">
        <v>182</v>
      </c>
      <c r="B186" s="191">
        <v>1200240</v>
      </c>
      <c r="C186" s="215" t="s">
        <v>877</v>
      </c>
      <c r="D186" s="220">
        <v>39836</v>
      </c>
      <c r="E186" s="220">
        <v>39843</v>
      </c>
      <c r="F186" s="193">
        <v>13</v>
      </c>
      <c r="G186" s="193">
        <v>10</v>
      </c>
      <c r="H186" s="166"/>
      <c r="I186" s="165"/>
      <c r="J186" s="193">
        <v>9</v>
      </c>
      <c r="K186" s="166" t="s">
        <v>28</v>
      </c>
      <c r="L186" s="166" t="s">
        <v>878</v>
      </c>
      <c r="M186" s="167" t="s">
        <v>1088</v>
      </c>
      <c r="N186" s="230">
        <f t="shared" si="2"/>
        <v>25675</v>
      </c>
    </row>
    <row r="187" spans="1:14" ht="25" customHeight="1">
      <c r="A187" s="165">
        <v>183</v>
      </c>
      <c r="B187" s="191">
        <v>1200240</v>
      </c>
      <c r="C187" s="215" t="s">
        <v>877</v>
      </c>
      <c r="D187" s="220">
        <v>39836</v>
      </c>
      <c r="E187" s="220">
        <v>39898</v>
      </c>
      <c r="F187" s="193">
        <v>13</v>
      </c>
      <c r="G187" s="193">
        <v>11</v>
      </c>
      <c r="H187" s="166"/>
      <c r="I187" s="165"/>
      <c r="J187" s="193">
        <v>20</v>
      </c>
      <c r="K187" s="166" t="s">
        <v>28</v>
      </c>
      <c r="L187" s="166" t="s">
        <v>878</v>
      </c>
      <c r="M187" s="167" t="s">
        <v>1089</v>
      </c>
      <c r="N187" s="230">
        <f t="shared" si="2"/>
        <v>25675</v>
      </c>
    </row>
    <row r="188" spans="1:14" ht="25" customHeight="1">
      <c r="A188" s="165">
        <v>184</v>
      </c>
      <c r="B188" s="191">
        <v>1200240</v>
      </c>
      <c r="C188" s="215" t="s">
        <v>877</v>
      </c>
      <c r="D188" s="220">
        <v>39836</v>
      </c>
      <c r="E188" s="220">
        <v>39919</v>
      </c>
      <c r="F188" s="193">
        <v>13</v>
      </c>
      <c r="G188" s="193">
        <v>12</v>
      </c>
      <c r="H188" s="166"/>
      <c r="I188" s="165"/>
      <c r="J188" s="193">
        <v>19</v>
      </c>
      <c r="K188" s="166" t="s">
        <v>28</v>
      </c>
      <c r="L188" s="166" t="s">
        <v>878</v>
      </c>
      <c r="M188" s="167" t="s">
        <v>1090</v>
      </c>
      <c r="N188" s="230">
        <f t="shared" si="2"/>
        <v>25675</v>
      </c>
    </row>
    <row r="189" spans="1:14" ht="25" customHeight="1">
      <c r="A189" s="165">
        <v>185</v>
      </c>
      <c r="B189" s="191">
        <v>1200240</v>
      </c>
      <c r="C189" s="215" t="s">
        <v>877</v>
      </c>
      <c r="D189" s="220">
        <v>39834</v>
      </c>
      <c r="E189" s="220">
        <v>39855</v>
      </c>
      <c r="F189" s="193">
        <v>13</v>
      </c>
      <c r="G189" s="193">
        <v>13</v>
      </c>
      <c r="H189" s="166"/>
      <c r="I189" s="165"/>
      <c r="J189" s="193">
        <v>12</v>
      </c>
      <c r="K189" s="166" t="s">
        <v>28</v>
      </c>
      <c r="L189" s="166" t="s">
        <v>878</v>
      </c>
      <c r="M189" s="167" t="s">
        <v>1091</v>
      </c>
      <c r="N189" s="230">
        <f t="shared" si="2"/>
        <v>25675</v>
      </c>
    </row>
    <row r="190" spans="1:14" ht="25" customHeight="1">
      <c r="A190" s="165">
        <v>186</v>
      </c>
      <c r="B190" s="191">
        <v>1200240</v>
      </c>
      <c r="C190" s="215" t="s">
        <v>877</v>
      </c>
      <c r="D190" s="220">
        <v>39840</v>
      </c>
      <c r="E190" s="220">
        <v>39850</v>
      </c>
      <c r="F190" s="193">
        <v>13</v>
      </c>
      <c r="G190" s="193">
        <v>14</v>
      </c>
      <c r="H190" s="166"/>
      <c r="I190" s="165"/>
      <c r="J190" s="193">
        <v>10</v>
      </c>
      <c r="K190" s="166" t="s">
        <v>28</v>
      </c>
      <c r="L190" s="166" t="s">
        <v>878</v>
      </c>
      <c r="M190" s="167" t="s">
        <v>1092</v>
      </c>
      <c r="N190" s="230">
        <f t="shared" si="2"/>
        <v>25675</v>
      </c>
    </row>
    <row r="191" spans="1:14" ht="25" customHeight="1">
      <c r="A191" s="165">
        <v>187</v>
      </c>
      <c r="B191" s="191">
        <v>1200240</v>
      </c>
      <c r="C191" s="215" t="s">
        <v>877</v>
      </c>
      <c r="D191" s="220">
        <v>39843</v>
      </c>
      <c r="E191" s="220">
        <v>39885</v>
      </c>
      <c r="F191" s="193">
        <v>13</v>
      </c>
      <c r="G191" s="193">
        <v>15</v>
      </c>
      <c r="H191" s="166"/>
      <c r="I191" s="165"/>
      <c r="J191" s="193">
        <v>13</v>
      </c>
      <c r="K191" s="166" t="s">
        <v>28</v>
      </c>
      <c r="L191" s="166" t="s">
        <v>878</v>
      </c>
      <c r="M191" s="167" t="s">
        <v>1093</v>
      </c>
      <c r="N191" s="230">
        <f t="shared" si="2"/>
        <v>25675</v>
      </c>
    </row>
    <row r="192" spans="1:14" ht="25" customHeight="1">
      <c r="A192" s="165">
        <v>188</v>
      </c>
      <c r="B192" s="191">
        <v>1200240</v>
      </c>
      <c r="C192" s="215" t="s">
        <v>877</v>
      </c>
      <c r="D192" s="220">
        <v>39833</v>
      </c>
      <c r="E192" s="220">
        <v>39843</v>
      </c>
      <c r="F192" s="193">
        <v>14</v>
      </c>
      <c r="G192" s="193">
        <v>1</v>
      </c>
      <c r="H192" s="166"/>
      <c r="I192" s="165"/>
      <c r="J192" s="193">
        <v>11</v>
      </c>
      <c r="K192" s="166" t="s">
        <v>28</v>
      </c>
      <c r="L192" s="166" t="s">
        <v>878</v>
      </c>
      <c r="M192" s="167" t="s">
        <v>1094</v>
      </c>
      <c r="N192" s="230">
        <f t="shared" si="2"/>
        <v>25676</v>
      </c>
    </row>
    <row r="193" spans="1:14" ht="25" customHeight="1">
      <c r="A193" s="165">
        <v>189</v>
      </c>
      <c r="B193" s="191">
        <v>1200240</v>
      </c>
      <c r="C193" s="215" t="s">
        <v>877</v>
      </c>
      <c r="D193" s="220">
        <v>39811</v>
      </c>
      <c r="E193" s="220">
        <v>39869</v>
      </c>
      <c r="F193" s="193">
        <v>14</v>
      </c>
      <c r="G193" s="193">
        <v>2</v>
      </c>
      <c r="H193" s="166"/>
      <c r="I193" s="165"/>
      <c r="J193" s="193">
        <v>9</v>
      </c>
      <c r="K193" s="166" t="s">
        <v>28</v>
      </c>
      <c r="L193" s="166" t="s">
        <v>878</v>
      </c>
      <c r="M193" s="167" t="s">
        <v>1095</v>
      </c>
      <c r="N193" s="230">
        <f t="shared" si="2"/>
        <v>25676</v>
      </c>
    </row>
    <row r="194" spans="1:14" ht="25" customHeight="1">
      <c r="A194" s="165">
        <v>190</v>
      </c>
      <c r="B194" s="191">
        <v>1200240</v>
      </c>
      <c r="C194" s="215" t="s">
        <v>877</v>
      </c>
      <c r="D194" s="220">
        <v>39871</v>
      </c>
      <c r="E194" s="220">
        <v>39884</v>
      </c>
      <c r="F194" s="193">
        <v>14</v>
      </c>
      <c r="G194" s="193">
        <v>3</v>
      </c>
      <c r="H194" s="166"/>
      <c r="I194" s="165"/>
      <c r="J194" s="193">
        <v>86</v>
      </c>
      <c r="K194" s="166" t="s">
        <v>28</v>
      </c>
      <c r="L194" s="166" t="s">
        <v>878</v>
      </c>
      <c r="M194" s="167" t="s">
        <v>1096</v>
      </c>
      <c r="N194" s="230">
        <f t="shared" si="2"/>
        <v>25676</v>
      </c>
    </row>
    <row r="195" spans="1:14" ht="25" customHeight="1">
      <c r="A195" s="165">
        <v>191</v>
      </c>
      <c r="B195" s="191">
        <v>1200240</v>
      </c>
      <c r="C195" s="215" t="s">
        <v>877</v>
      </c>
      <c r="D195" s="220">
        <v>39862</v>
      </c>
      <c r="E195" s="220">
        <v>39881</v>
      </c>
      <c r="F195" s="193">
        <v>14</v>
      </c>
      <c r="G195" s="193">
        <v>4</v>
      </c>
      <c r="H195" s="166"/>
      <c r="I195" s="165"/>
      <c r="J195" s="193">
        <v>146</v>
      </c>
      <c r="K195" s="166" t="s">
        <v>28</v>
      </c>
      <c r="L195" s="166" t="s">
        <v>878</v>
      </c>
      <c r="M195" s="167" t="s">
        <v>1097</v>
      </c>
      <c r="N195" s="230">
        <f t="shared" si="2"/>
        <v>25676</v>
      </c>
    </row>
    <row r="196" spans="1:14" ht="25" customHeight="1">
      <c r="A196" s="165">
        <v>192</v>
      </c>
      <c r="B196" s="191">
        <v>1200240</v>
      </c>
      <c r="C196" s="215" t="s">
        <v>877</v>
      </c>
      <c r="D196" s="220">
        <v>39871</v>
      </c>
      <c r="E196" s="220">
        <v>39884</v>
      </c>
      <c r="F196" s="193">
        <v>14</v>
      </c>
      <c r="G196" s="193">
        <v>5</v>
      </c>
      <c r="H196" s="166"/>
      <c r="I196" s="165"/>
      <c r="J196" s="193">
        <v>94</v>
      </c>
      <c r="K196" s="166" t="s">
        <v>28</v>
      </c>
      <c r="L196" s="166" t="s">
        <v>878</v>
      </c>
      <c r="M196" s="167" t="s">
        <v>1098</v>
      </c>
      <c r="N196" s="230">
        <f t="shared" si="2"/>
        <v>25676</v>
      </c>
    </row>
    <row r="197" spans="1:14" ht="25" customHeight="1">
      <c r="A197" s="165">
        <v>193</v>
      </c>
      <c r="B197" s="191">
        <v>1200240</v>
      </c>
      <c r="C197" s="215" t="s">
        <v>877</v>
      </c>
      <c r="D197" s="220">
        <v>39871</v>
      </c>
      <c r="E197" s="220">
        <v>39968</v>
      </c>
      <c r="F197" s="193">
        <v>14</v>
      </c>
      <c r="G197" s="193">
        <v>6</v>
      </c>
      <c r="H197" s="166"/>
      <c r="I197" s="165"/>
      <c r="J197" s="193">
        <v>95</v>
      </c>
      <c r="K197" s="166" t="s">
        <v>28</v>
      </c>
      <c r="L197" s="166" t="s">
        <v>878</v>
      </c>
      <c r="M197" s="167" t="s">
        <v>1099</v>
      </c>
      <c r="N197" s="230">
        <f t="shared" si="2"/>
        <v>25676</v>
      </c>
    </row>
    <row r="198" spans="1:14" ht="25" customHeight="1">
      <c r="A198" s="165">
        <v>194</v>
      </c>
      <c r="B198" s="191">
        <v>1200240</v>
      </c>
      <c r="C198" s="215" t="s">
        <v>877</v>
      </c>
      <c r="D198" s="220">
        <v>39871</v>
      </c>
      <c r="E198" s="220">
        <v>39881</v>
      </c>
      <c r="F198" s="193">
        <v>14</v>
      </c>
      <c r="G198" s="193">
        <v>7</v>
      </c>
      <c r="H198" s="166"/>
      <c r="I198" s="165"/>
      <c r="J198" s="193">
        <v>98</v>
      </c>
      <c r="K198" s="166" t="s">
        <v>28</v>
      </c>
      <c r="L198" s="166" t="s">
        <v>878</v>
      </c>
      <c r="M198" s="167" t="s">
        <v>1100</v>
      </c>
      <c r="N198" s="230">
        <f t="shared" si="2"/>
        <v>25676</v>
      </c>
    </row>
    <row r="199" spans="1:14" ht="25" customHeight="1">
      <c r="A199" s="165">
        <v>195</v>
      </c>
      <c r="B199" s="191">
        <v>1200240</v>
      </c>
      <c r="C199" s="215" t="s">
        <v>877</v>
      </c>
      <c r="D199" s="220">
        <v>39871</v>
      </c>
      <c r="E199" s="220">
        <v>39925</v>
      </c>
      <c r="F199" s="193">
        <v>14</v>
      </c>
      <c r="G199" s="193">
        <v>8</v>
      </c>
      <c r="H199" s="166"/>
      <c r="I199" s="165"/>
      <c r="J199" s="193">
        <v>59</v>
      </c>
      <c r="K199" s="166" t="s">
        <v>28</v>
      </c>
      <c r="L199" s="166" t="s">
        <v>878</v>
      </c>
      <c r="M199" s="167" t="s">
        <v>1101</v>
      </c>
      <c r="N199" s="230">
        <f t="shared" si="2"/>
        <v>25676</v>
      </c>
    </row>
    <row r="200" spans="1:14" ht="25" customHeight="1">
      <c r="A200" s="165">
        <v>196</v>
      </c>
      <c r="B200" s="191">
        <v>1200240</v>
      </c>
      <c r="C200" s="215" t="s">
        <v>877</v>
      </c>
      <c r="D200" s="220">
        <v>39871</v>
      </c>
      <c r="E200" s="220">
        <v>40010</v>
      </c>
      <c r="F200" s="193">
        <v>14</v>
      </c>
      <c r="G200" s="193">
        <v>9</v>
      </c>
      <c r="H200" s="166"/>
      <c r="I200" s="165"/>
      <c r="J200" s="193">
        <v>59</v>
      </c>
      <c r="K200" s="166" t="s">
        <v>28</v>
      </c>
      <c r="L200" s="166" t="s">
        <v>878</v>
      </c>
      <c r="M200" s="167" t="s">
        <v>1102</v>
      </c>
      <c r="N200" s="230">
        <f t="shared" si="2"/>
        <v>25676</v>
      </c>
    </row>
    <row r="201" spans="1:14" ht="25" customHeight="1">
      <c r="A201" s="165">
        <v>197</v>
      </c>
      <c r="B201" s="191">
        <v>1200240</v>
      </c>
      <c r="C201" s="215" t="s">
        <v>877</v>
      </c>
      <c r="D201" s="220">
        <v>39871</v>
      </c>
      <c r="E201" s="220">
        <v>39891</v>
      </c>
      <c r="F201" s="193">
        <v>15</v>
      </c>
      <c r="G201" s="193">
        <v>1</v>
      </c>
      <c r="H201" s="166"/>
      <c r="I201" s="165"/>
      <c r="J201" s="193">
        <v>18</v>
      </c>
      <c r="K201" s="166" t="s">
        <v>28</v>
      </c>
      <c r="L201" s="166" t="s">
        <v>878</v>
      </c>
      <c r="M201" s="167" t="s">
        <v>1103</v>
      </c>
      <c r="N201" s="230">
        <f t="shared" si="2"/>
        <v>25677</v>
      </c>
    </row>
    <row r="202" spans="1:14" ht="25" customHeight="1">
      <c r="A202" s="165">
        <v>198</v>
      </c>
      <c r="B202" s="191">
        <v>1200240</v>
      </c>
      <c r="C202" s="215" t="s">
        <v>877</v>
      </c>
      <c r="D202" s="220">
        <v>39871</v>
      </c>
      <c r="E202" s="220">
        <v>40046</v>
      </c>
      <c r="F202" s="193">
        <v>15</v>
      </c>
      <c r="G202" s="193">
        <v>2</v>
      </c>
      <c r="H202" s="166"/>
      <c r="I202" s="165"/>
      <c r="J202" s="193">
        <v>58</v>
      </c>
      <c r="K202" s="166" t="s">
        <v>28</v>
      </c>
      <c r="L202" s="166" t="s">
        <v>878</v>
      </c>
      <c r="M202" s="167" t="s">
        <v>1104</v>
      </c>
      <c r="N202" s="230">
        <f t="shared" si="2"/>
        <v>25677</v>
      </c>
    </row>
    <row r="203" spans="1:14" ht="25" customHeight="1">
      <c r="A203" s="165">
        <v>199</v>
      </c>
      <c r="B203" s="191">
        <v>1200240</v>
      </c>
      <c r="C203" s="215" t="s">
        <v>877</v>
      </c>
      <c r="D203" s="220">
        <v>39871</v>
      </c>
      <c r="E203" s="220">
        <v>40147</v>
      </c>
      <c r="F203" s="193">
        <v>15</v>
      </c>
      <c r="G203" s="193">
        <v>3</v>
      </c>
      <c r="H203" s="166"/>
      <c r="I203" s="165"/>
      <c r="J203" s="193">
        <v>138</v>
      </c>
      <c r="K203" s="166" t="s">
        <v>28</v>
      </c>
      <c r="L203" s="166" t="s">
        <v>878</v>
      </c>
      <c r="M203" s="167" t="s">
        <v>1105</v>
      </c>
      <c r="N203" s="230">
        <f t="shared" si="2"/>
        <v>25677</v>
      </c>
    </row>
    <row r="204" spans="1:14" ht="25" customHeight="1">
      <c r="A204" s="165">
        <v>200</v>
      </c>
      <c r="B204" s="191">
        <v>1200240</v>
      </c>
      <c r="C204" s="215" t="s">
        <v>877</v>
      </c>
      <c r="D204" s="220">
        <v>39871</v>
      </c>
      <c r="E204" s="220">
        <v>39881</v>
      </c>
      <c r="F204" s="193">
        <v>15</v>
      </c>
      <c r="G204" s="193">
        <v>4</v>
      </c>
      <c r="H204" s="166"/>
      <c r="I204" s="165"/>
      <c r="J204" s="193">
        <v>96</v>
      </c>
      <c r="K204" s="166" t="s">
        <v>28</v>
      </c>
      <c r="L204" s="166" t="s">
        <v>878</v>
      </c>
      <c r="M204" s="167" t="s">
        <v>1106</v>
      </c>
      <c r="N204" s="230">
        <f t="shared" si="2"/>
        <v>25677</v>
      </c>
    </row>
    <row r="205" spans="1:14" ht="25" customHeight="1">
      <c r="A205" s="165">
        <v>201</v>
      </c>
      <c r="B205" s="191">
        <v>1200240</v>
      </c>
      <c r="C205" s="215" t="s">
        <v>877</v>
      </c>
      <c r="D205" s="220">
        <v>39871</v>
      </c>
      <c r="E205" s="220">
        <v>39885</v>
      </c>
      <c r="F205" s="193">
        <v>15</v>
      </c>
      <c r="G205" s="193">
        <v>5</v>
      </c>
      <c r="H205" s="166"/>
      <c r="I205" s="165"/>
      <c r="J205" s="193">
        <v>103</v>
      </c>
      <c r="K205" s="166" t="s">
        <v>28</v>
      </c>
      <c r="L205" s="166" t="s">
        <v>878</v>
      </c>
      <c r="M205" s="167" t="s">
        <v>1107</v>
      </c>
      <c r="N205" s="230">
        <f t="shared" si="2"/>
        <v>25677</v>
      </c>
    </row>
    <row r="206" spans="1:14" ht="25" customHeight="1">
      <c r="A206" s="165">
        <v>202</v>
      </c>
      <c r="B206" s="191">
        <v>1200240</v>
      </c>
      <c r="C206" s="215" t="s">
        <v>877</v>
      </c>
      <c r="D206" s="220">
        <v>39871</v>
      </c>
      <c r="E206" s="220">
        <v>39968</v>
      </c>
      <c r="F206" s="193">
        <v>15</v>
      </c>
      <c r="G206" s="193">
        <v>6</v>
      </c>
      <c r="H206" s="166"/>
      <c r="I206" s="165"/>
      <c r="J206" s="193">
        <v>98</v>
      </c>
      <c r="K206" s="166" t="s">
        <v>28</v>
      </c>
      <c r="L206" s="166" t="s">
        <v>878</v>
      </c>
      <c r="M206" s="167" t="s">
        <v>1108</v>
      </c>
      <c r="N206" s="230">
        <f t="shared" si="2"/>
        <v>25677</v>
      </c>
    </row>
    <row r="207" spans="1:14" ht="25" customHeight="1">
      <c r="A207" s="165">
        <v>203</v>
      </c>
      <c r="B207" s="191">
        <v>1200240</v>
      </c>
      <c r="C207" s="215" t="s">
        <v>877</v>
      </c>
      <c r="D207" s="220">
        <v>39871</v>
      </c>
      <c r="E207" s="220">
        <v>39938</v>
      </c>
      <c r="F207" s="193">
        <v>15</v>
      </c>
      <c r="G207" s="193">
        <v>7</v>
      </c>
      <c r="H207" s="166"/>
      <c r="I207" s="165"/>
      <c r="J207" s="193">
        <v>104</v>
      </c>
      <c r="K207" s="166" t="s">
        <v>28</v>
      </c>
      <c r="L207" s="166" t="s">
        <v>878</v>
      </c>
      <c r="M207" s="167" t="s">
        <v>1109</v>
      </c>
      <c r="N207" s="230">
        <f t="shared" si="2"/>
        <v>25677</v>
      </c>
    </row>
    <row r="208" spans="1:14" ht="25" customHeight="1">
      <c r="A208" s="165">
        <v>204</v>
      </c>
      <c r="B208" s="191">
        <v>1200240</v>
      </c>
      <c r="C208" s="215" t="s">
        <v>877</v>
      </c>
      <c r="D208" s="220">
        <v>39871</v>
      </c>
      <c r="E208" s="220">
        <v>39881</v>
      </c>
      <c r="F208" s="193">
        <v>15</v>
      </c>
      <c r="G208" s="193">
        <v>8</v>
      </c>
      <c r="H208" s="166"/>
      <c r="I208" s="165"/>
      <c r="J208" s="193">
        <v>95</v>
      </c>
      <c r="K208" s="166" t="s">
        <v>28</v>
      </c>
      <c r="L208" s="166" t="s">
        <v>878</v>
      </c>
      <c r="M208" s="167" t="s">
        <v>1110</v>
      </c>
      <c r="N208" s="230">
        <f t="shared" si="2"/>
        <v>25677</v>
      </c>
    </row>
    <row r="209" spans="1:14" ht="25" customHeight="1">
      <c r="A209" s="165">
        <v>205</v>
      </c>
      <c r="B209" s="191">
        <v>1200240</v>
      </c>
      <c r="C209" s="215" t="s">
        <v>877</v>
      </c>
      <c r="D209" s="220">
        <v>39871</v>
      </c>
      <c r="E209" s="220">
        <v>39871</v>
      </c>
      <c r="F209" s="193">
        <v>15</v>
      </c>
      <c r="G209" s="193">
        <v>9</v>
      </c>
      <c r="H209" s="166"/>
      <c r="I209" s="165"/>
      <c r="J209" s="193">
        <v>8</v>
      </c>
      <c r="K209" s="166" t="s">
        <v>28</v>
      </c>
      <c r="L209" s="166" t="s">
        <v>878</v>
      </c>
      <c r="M209" s="167" t="s">
        <v>1111</v>
      </c>
      <c r="N209" s="230">
        <f t="shared" si="2"/>
        <v>25677</v>
      </c>
    </row>
    <row r="210" spans="1:14" ht="25" customHeight="1">
      <c r="A210" s="165">
        <v>206</v>
      </c>
      <c r="B210" s="191">
        <v>1200240</v>
      </c>
      <c r="C210" s="215" t="s">
        <v>877</v>
      </c>
      <c r="D210" s="220">
        <v>39871</v>
      </c>
      <c r="E210" s="220">
        <v>40157</v>
      </c>
      <c r="F210" s="193">
        <v>15</v>
      </c>
      <c r="G210" s="193">
        <v>10</v>
      </c>
      <c r="H210" s="166"/>
      <c r="I210" s="165"/>
      <c r="J210" s="193">
        <v>9</v>
      </c>
      <c r="K210" s="166" t="s">
        <v>28</v>
      </c>
      <c r="L210" s="166" t="s">
        <v>878</v>
      </c>
      <c r="M210" s="167" t="s">
        <v>1112</v>
      </c>
      <c r="N210" s="230">
        <f t="shared" ref="N210:N273" si="3">IF(F210=F209,N209,N209+1)</f>
        <v>25677</v>
      </c>
    </row>
    <row r="211" spans="1:14" ht="25" customHeight="1">
      <c r="A211" s="165">
        <v>207</v>
      </c>
      <c r="B211" s="191">
        <v>1200240</v>
      </c>
      <c r="C211" s="215" t="s">
        <v>877</v>
      </c>
      <c r="D211" s="220">
        <v>39834</v>
      </c>
      <c r="E211" s="220">
        <v>39834</v>
      </c>
      <c r="F211" s="193">
        <v>15</v>
      </c>
      <c r="G211" s="193">
        <v>11</v>
      </c>
      <c r="H211" s="166"/>
      <c r="I211" s="165"/>
      <c r="J211" s="193">
        <v>5</v>
      </c>
      <c r="K211" s="166" t="s">
        <v>28</v>
      </c>
      <c r="L211" s="166" t="s">
        <v>878</v>
      </c>
      <c r="M211" s="167" t="s">
        <v>882</v>
      </c>
      <c r="N211" s="230">
        <f t="shared" si="3"/>
        <v>25677</v>
      </c>
    </row>
    <row r="212" spans="1:14" ht="25" customHeight="1">
      <c r="A212" s="165">
        <v>208</v>
      </c>
      <c r="B212" s="191">
        <v>1200240</v>
      </c>
      <c r="C212" s="215" t="s">
        <v>877</v>
      </c>
      <c r="D212" s="220">
        <v>39834</v>
      </c>
      <c r="E212" s="220">
        <v>39883</v>
      </c>
      <c r="F212" s="193">
        <v>16</v>
      </c>
      <c r="G212" s="193">
        <v>1</v>
      </c>
      <c r="H212" s="166"/>
      <c r="I212" s="165"/>
      <c r="J212" s="193">
        <v>162</v>
      </c>
      <c r="K212" s="166" t="s">
        <v>28</v>
      </c>
      <c r="L212" s="166" t="s">
        <v>878</v>
      </c>
      <c r="M212" s="167" t="s">
        <v>883</v>
      </c>
      <c r="N212" s="230">
        <f t="shared" si="3"/>
        <v>25678</v>
      </c>
    </row>
    <row r="213" spans="1:14" ht="25" customHeight="1">
      <c r="A213" s="165">
        <v>209</v>
      </c>
      <c r="B213" s="191">
        <v>1200240</v>
      </c>
      <c r="C213" s="215" t="s">
        <v>877</v>
      </c>
      <c r="D213" s="220">
        <v>39835</v>
      </c>
      <c r="E213" s="220">
        <v>39850</v>
      </c>
      <c r="F213" s="193">
        <v>16</v>
      </c>
      <c r="G213" s="193">
        <v>2</v>
      </c>
      <c r="H213" s="166"/>
      <c r="I213" s="165"/>
      <c r="J213" s="193">
        <v>15</v>
      </c>
      <c r="K213" s="166" t="s">
        <v>28</v>
      </c>
      <c r="L213" s="166" t="s">
        <v>878</v>
      </c>
      <c r="M213" s="167" t="s">
        <v>1113</v>
      </c>
      <c r="N213" s="230">
        <f t="shared" si="3"/>
        <v>25678</v>
      </c>
    </row>
    <row r="214" spans="1:14" ht="25" customHeight="1">
      <c r="A214" s="165">
        <v>210</v>
      </c>
      <c r="B214" s="191">
        <v>1200240</v>
      </c>
      <c r="C214" s="215" t="s">
        <v>877</v>
      </c>
      <c r="D214" s="220">
        <v>39835</v>
      </c>
      <c r="E214" s="220">
        <v>39850</v>
      </c>
      <c r="F214" s="193">
        <v>16</v>
      </c>
      <c r="G214" s="193">
        <v>3</v>
      </c>
      <c r="H214" s="166"/>
      <c r="I214" s="165"/>
      <c r="J214" s="193">
        <v>44</v>
      </c>
      <c r="K214" s="166" t="s">
        <v>28</v>
      </c>
      <c r="L214" s="166" t="s">
        <v>878</v>
      </c>
      <c r="M214" s="167" t="s">
        <v>1114</v>
      </c>
      <c r="N214" s="230">
        <f t="shared" si="3"/>
        <v>25678</v>
      </c>
    </row>
    <row r="215" spans="1:14" ht="25" customHeight="1">
      <c r="A215" s="165">
        <v>211</v>
      </c>
      <c r="B215" s="191">
        <v>1200240</v>
      </c>
      <c r="C215" s="215" t="s">
        <v>877</v>
      </c>
      <c r="D215" s="220">
        <v>39834</v>
      </c>
      <c r="E215" s="220">
        <v>39834</v>
      </c>
      <c r="F215" s="193">
        <v>16</v>
      </c>
      <c r="G215" s="193">
        <v>4</v>
      </c>
      <c r="H215" s="166"/>
      <c r="I215" s="165"/>
      <c r="J215" s="193">
        <v>6</v>
      </c>
      <c r="K215" s="166" t="s">
        <v>28</v>
      </c>
      <c r="L215" s="166" t="s">
        <v>878</v>
      </c>
      <c r="M215" s="167" t="s">
        <v>1115</v>
      </c>
      <c r="N215" s="230">
        <f t="shared" si="3"/>
        <v>25678</v>
      </c>
    </row>
    <row r="216" spans="1:14" ht="25" customHeight="1">
      <c r="A216" s="165">
        <v>212</v>
      </c>
      <c r="B216" s="191">
        <v>1200240</v>
      </c>
      <c r="C216" s="215" t="s">
        <v>877</v>
      </c>
      <c r="D216" s="220">
        <v>39829</v>
      </c>
      <c r="E216" s="220">
        <v>39917</v>
      </c>
      <c r="F216" s="193">
        <v>16</v>
      </c>
      <c r="G216" s="193">
        <v>5</v>
      </c>
      <c r="H216" s="166"/>
      <c r="I216" s="165"/>
      <c r="J216" s="193">
        <v>8</v>
      </c>
      <c r="K216" s="166" t="s">
        <v>28</v>
      </c>
      <c r="L216" s="166" t="s">
        <v>878</v>
      </c>
      <c r="M216" s="167" t="s">
        <v>1116</v>
      </c>
      <c r="N216" s="230">
        <f t="shared" si="3"/>
        <v>25678</v>
      </c>
    </row>
    <row r="217" spans="1:14" ht="25" customHeight="1">
      <c r="A217" s="165">
        <v>213</v>
      </c>
      <c r="B217" s="191">
        <v>1200240</v>
      </c>
      <c r="C217" s="215" t="s">
        <v>877</v>
      </c>
      <c r="D217" s="220">
        <v>39832</v>
      </c>
      <c r="E217" s="220">
        <v>39846</v>
      </c>
      <c r="F217" s="193">
        <v>16</v>
      </c>
      <c r="G217" s="193">
        <v>6</v>
      </c>
      <c r="H217" s="166"/>
      <c r="I217" s="165"/>
      <c r="J217" s="193">
        <v>18</v>
      </c>
      <c r="K217" s="166" t="s">
        <v>28</v>
      </c>
      <c r="L217" s="166" t="s">
        <v>878</v>
      </c>
      <c r="M217" s="167" t="s">
        <v>1117</v>
      </c>
      <c r="N217" s="230">
        <f t="shared" si="3"/>
        <v>25678</v>
      </c>
    </row>
    <row r="218" spans="1:14" ht="25" customHeight="1">
      <c r="A218" s="165">
        <v>214</v>
      </c>
      <c r="B218" s="191">
        <v>1200240</v>
      </c>
      <c r="C218" s="215" t="s">
        <v>877</v>
      </c>
      <c r="D218" s="220">
        <v>39832</v>
      </c>
      <c r="E218" s="220">
        <v>39850</v>
      </c>
      <c r="F218" s="193">
        <v>16</v>
      </c>
      <c r="G218" s="193">
        <v>7</v>
      </c>
      <c r="H218" s="166"/>
      <c r="I218" s="165"/>
      <c r="J218" s="193">
        <v>18</v>
      </c>
      <c r="K218" s="166" t="s">
        <v>28</v>
      </c>
      <c r="L218" s="166" t="s">
        <v>878</v>
      </c>
      <c r="M218" s="167" t="s">
        <v>1118</v>
      </c>
      <c r="N218" s="230">
        <f t="shared" si="3"/>
        <v>25678</v>
      </c>
    </row>
    <row r="219" spans="1:14" ht="25" customHeight="1">
      <c r="A219" s="165">
        <v>215</v>
      </c>
      <c r="B219" s="191">
        <v>1200240</v>
      </c>
      <c r="C219" s="215" t="s">
        <v>877</v>
      </c>
      <c r="D219" s="220">
        <v>39834</v>
      </c>
      <c r="E219" s="220">
        <v>39839</v>
      </c>
      <c r="F219" s="193">
        <v>16</v>
      </c>
      <c r="G219" s="193">
        <v>8</v>
      </c>
      <c r="H219" s="166"/>
      <c r="I219" s="165"/>
      <c r="J219" s="193">
        <v>67</v>
      </c>
      <c r="K219" s="166" t="s">
        <v>28</v>
      </c>
      <c r="L219" s="166" t="s">
        <v>878</v>
      </c>
      <c r="M219" s="167" t="s">
        <v>1119</v>
      </c>
      <c r="N219" s="230">
        <f t="shared" si="3"/>
        <v>25678</v>
      </c>
    </row>
    <row r="220" spans="1:14" ht="25" customHeight="1">
      <c r="A220" s="165">
        <v>216</v>
      </c>
      <c r="B220" s="191">
        <v>1200240</v>
      </c>
      <c r="C220" s="215" t="s">
        <v>877</v>
      </c>
      <c r="D220" s="220">
        <v>39834</v>
      </c>
      <c r="E220" s="220">
        <v>39854</v>
      </c>
      <c r="F220" s="193">
        <v>16</v>
      </c>
      <c r="G220" s="193">
        <v>9</v>
      </c>
      <c r="H220" s="166"/>
      <c r="I220" s="165"/>
      <c r="J220" s="193">
        <v>17</v>
      </c>
      <c r="K220" s="166" t="s">
        <v>28</v>
      </c>
      <c r="L220" s="166" t="s">
        <v>878</v>
      </c>
      <c r="M220" s="167" t="s">
        <v>1120</v>
      </c>
      <c r="N220" s="230">
        <f t="shared" si="3"/>
        <v>25678</v>
      </c>
    </row>
    <row r="221" spans="1:14" ht="25" customHeight="1">
      <c r="A221" s="165">
        <v>217</v>
      </c>
      <c r="B221" s="191">
        <v>1200240</v>
      </c>
      <c r="C221" s="215" t="s">
        <v>877</v>
      </c>
      <c r="D221" s="220">
        <v>39869</v>
      </c>
      <c r="E221" s="220">
        <v>39938</v>
      </c>
      <c r="F221" s="193">
        <v>16</v>
      </c>
      <c r="G221" s="193">
        <v>10</v>
      </c>
      <c r="H221" s="166"/>
      <c r="I221" s="165"/>
      <c r="J221" s="193">
        <v>16</v>
      </c>
      <c r="K221" s="166" t="s">
        <v>28</v>
      </c>
      <c r="L221" s="166" t="s">
        <v>878</v>
      </c>
      <c r="M221" s="167" t="s">
        <v>1121</v>
      </c>
      <c r="N221" s="230">
        <f t="shared" si="3"/>
        <v>25678</v>
      </c>
    </row>
    <row r="222" spans="1:14" ht="25" customHeight="1">
      <c r="A222" s="165">
        <v>218</v>
      </c>
      <c r="B222" s="191">
        <v>1200240</v>
      </c>
      <c r="C222" s="215" t="s">
        <v>877</v>
      </c>
      <c r="D222" s="220">
        <v>39869</v>
      </c>
      <c r="E222" s="220">
        <v>39924</v>
      </c>
      <c r="F222" s="193">
        <v>16</v>
      </c>
      <c r="G222" s="193">
        <v>11</v>
      </c>
      <c r="H222" s="166"/>
      <c r="I222" s="165"/>
      <c r="J222" s="193">
        <v>17</v>
      </c>
      <c r="K222" s="166" t="s">
        <v>28</v>
      </c>
      <c r="L222" s="166" t="s">
        <v>878</v>
      </c>
      <c r="M222" s="167" t="s">
        <v>1122</v>
      </c>
      <c r="N222" s="230">
        <f t="shared" si="3"/>
        <v>25678</v>
      </c>
    </row>
    <row r="223" spans="1:14" ht="25" customHeight="1">
      <c r="A223" s="165">
        <v>219</v>
      </c>
      <c r="B223" s="191">
        <v>1200240</v>
      </c>
      <c r="C223" s="215" t="s">
        <v>877</v>
      </c>
      <c r="D223" s="220">
        <v>39869</v>
      </c>
      <c r="E223" s="220">
        <v>39924</v>
      </c>
      <c r="F223" s="193">
        <v>16</v>
      </c>
      <c r="G223" s="193">
        <v>12</v>
      </c>
      <c r="H223" s="166"/>
      <c r="I223" s="165"/>
      <c r="J223" s="193">
        <v>16</v>
      </c>
      <c r="K223" s="166" t="s">
        <v>28</v>
      </c>
      <c r="L223" s="166" t="s">
        <v>878</v>
      </c>
      <c r="M223" s="167" t="s">
        <v>1123</v>
      </c>
      <c r="N223" s="230">
        <f t="shared" si="3"/>
        <v>25678</v>
      </c>
    </row>
    <row r="224" spans="1:14" s="190" customFormat="1" ht="25" customHeight="1">
      <c r="A224" s="165">
        <v>220</v>
      </c>
      <c r="B224" s="191">
        <v>1200240</v>
      </c>
      <c r="C224" s="215" t="s">
        <v>877</v>
      </c>
      <c r="D224" s="220">
        <v>39870</v>
      </c>
      <c r="E224" s="220">
        <v>39871</v>
      </c>
      <c r="F224" s="193">
        <v>16</v>
      </c>
      <c r="G224" s="193">
        <v>13</v>
      </c>
      <c r="H224" s="166"/>
      <c r="I224" s="165"/>
      <c r="J224" s="193">
        <v>10</v>
      </c>
      <c r="K224" s="166" t="s">
        <v>28</v>
      </c>
      <c r="L224" s="166" t="s">
        <v>878</v>
      </c>
      <c r="M224" s="167" t="s">
        <v>1125</v>
      </c>
      <c r="N224" s="230">
        <f t="shared" si="3"/>
        <v>25678</v>
      </c>
    </row>
    <row r="225" spans="1:14" ht="25" customHeight="1">
      <c r="A225" s="165">
        <v>221</v>
      </c>
      <c r="B225" s="191">
        <v>1200240</v>
      </c>
      <c r="C225" s="215" t="s">
        <v>877</v>
      </c>
      <c r="D225" s="220">
        <v>39864</v>
      </c>
      <c r="E225" s="220">
        <v>39945</v>
      </c>
      <c r="F225" s="193">
        <v>16</v>
      </c>
      <c r="G225" s="193">
        <v>14</v>
      </c>
      <c r="H225" s="166"/>
      <c r="I225" s="165"/>
      <c r="J225" s="193">
        <v>43</v>
      </c>
      <c r="K225" s="166" t="s">
        <v>28</v>
      </c>
      <c r="L225" s="166" t="s">
        <v>878</v>
      </c>
      <c r="M225" s="167" t="s">
        <v>1126</v>
      </c>
      <c r="N225" s="230">
        <f t="shared" si="3"/>
        <v>25678</v>
      </c>
    </row>
    <row r="226" spans="1:14" ht="25" customHeight="1">
      <c r="A226" s="165">
        <v>222</v>
      </c>
      <c r="B226" s="191">
        <v>1200240</v>
      </c>
      <c r="C226" s="215" t="s">
        <v>877</v>
      </c>
      <c r="D226" s="220">
        <v>39869</v>
      </c>
      <c r="E226" s="220">
        <v>39896</v>
      </c>
      <c r="F226" s="193">
        <v>17</v>
      </c>
      <c r="G226" s="193">
        <v>1</v>
      </c>
      <c r="H226" s="166"/>
      <c r="I226" s="165"/>
      <c r="J226" s="193">
        <v>19</v>
      </c>
      <c r="K226" s="166" t="s">
        <v>28</v>
      </c>
      <c r="L226" s="166" t="s">
        <v>878</v>
      </c>
      <c r="M226" s="167" t="s">
        <v>1127</v>
      </c>
      <c r="N226" s="230">
        <f t="shared" si="3"/>
        <v>25679</v>
      </c>
    </row>
    <row r="227" spans="1:14" ht="25" customHeight="1">
      <c r="A227" s="165">
        <v>223</v>
      </c>
      <c r="B227" s="191">
        <v>1200240</v>
      </c>
      <c r="C227" s="215" t="s">
        <v>877</v>
      </c>
      <c r="D227" s="220">
        <v>39864</v>
      </c>
      <c r="E227" s="220">
        <v>39877</v>
      </c>
      <c r="F227" s="193">
        <v>17</v>
      </c>
      <c r="G227" s="193">
        <v>2</v>
      </c>
      <c r="H227" s="166"/>
      <c r="I227" s="165"/>
      <c r="J227" s="193">
        <v>14</v>
      </c>
      <c r="K227" s="166" t="s">
        <v>28</v>
      </c>
      <c r="L227" s="166" t="s">
        <v>878</v>
      </c>
      <c r="M227" s="167" t="s">
        <v>1128</v>
      </c>
      <c r="N227" s="230">
        <f t="shared" si="3"/>
        <v>25679</v>
      </c>
    </row>
    <row r="228" spans="1:14" s="207" customFormat="1" ht="25" customHeight="1">
      <c r="A228" s="203">
        <v>224</v>
      </c>
      <c r="B228" s="204">
        <v>1200240</v>
      </c>
      <c r="C228" s="216" t="s">
        <v>877</v>
      </c>
      <c r="D228" s="221">
        <v>39864</v>
      </c>
      <c r="E228" s="221">
        <v>39932</v>
      </c>
      <c r="F228" s="202">
        <v>17</v>
      </c>
      <c r="G228" s="202">
        <v>3</v>
      </c>
      <c r="H228" s="208"/>
      <c r="I228" s="203"/>
      <c r="J228" s="202">
        <v>15</v>
      </c>
      <c r="K228" s="206" t="s">
        <v>28</v>
      </c>
      <c r="L228" s="206" t="s">
        <v>878</v>
      </c>
      <c r="M228" s="205" t="s">
        <v>1129</v>
      </c>
      <c r="N228" s="230">
        <f t="shared" si="3"/>
        <v>25679</v>
      </c>
    </row>
    <row r="229" spans="1:14" ht="25" customHeight="1">
      <c r="A229" s="165">
        <v>225</v>
      </c>
      <c r="B229" s="191">
        <v>1200240</v>
      </c>
      <c r="C229" s="215" t="s">
        <v>877</v>
      </c>
      <c r="D229" s="220">
        <v>39864</v>
      </c>
      <c r="E229" s="220">
        <v>39883</v>
      </c>
      <c r="F229" s="193">
        <v>17</v>
      </c>
      <c r="G229" s="193">
        <v>4</v>
      </c>
      <c r="H229" s="166"/>
      <c r="I229" s="165"/>
      <c r="J229" s="193">
        <v>17</v>
      </c>
      <c r="K229" s="166" t="s">
        <v>28</v>
      </c>
      <c r="L229" s="166" t="s">
        <v>878</v>
      </c>
      <c r="M229" s="167" t="s">
        <v>1130</v>
      </c>
      <c r="N229" s="230">
        <f t="shared" si="3"/>
        <v>25679</v>
      </c>
    </row>
    <row r="230" spans="1:14" ht="25" customHeight="1">
      <c r="A230" s="165">
        <v>226</v>
      </c>
      <c r="B230" s="191">
        <v>1200240</v>
      </c>
      <c r="C230" s="215" t="s">
        <v>877</v>
      </c>
      <c r="D230" s="220">
        <v>39864</v>
      </c>
      <c r="E230" s="220">
        <v>39952</v>
      </c>
      <c r="F230" s="193">
        <v>17</v>
      </c>
      <c r="G230" s="193">
        <v>5</v>
      </c>
      <c r="H230" s="166"/>
      <c r="I230" s="165"/>
      <c r="J230" s="193">
        <v>9</v>
      </c>
      <c r="K230" s="166" t="s">
        <v>28</v>
      </c>
      <c r="L230" s="166" t="s">
        <v>878</v>
      </c>
      <c r="M230" s="167" t="s">
        <v>1131</v>
      </c>
      <c r="N230" s="230">
        <f t="shared" si="3"/>
        <v>25679</v>
      </c>
    </row>
    <row r="231" spans="1:14" ht="25" customHeight="1">
      <c r="A231" s="165">
        <v>227</v>
      </c>
      <c r="B231" s="191">
        <v>1200240</v>
      </c>
      <c r="C231" s="215" t="s">
        <v>877</v>
      </c>
      <c r="D231" s="220">
        <v>39863</v>
      </c>
      <c r="E231" s="220">
        <v>39939</v>
      </c>
      <c r="F231" s="193">
        <v>17</v>
      </c>
      <c r="G231" s="193">
        <v>6</v>
      </c>
      <c r="H231" s="166"/>
      <c r="I231" s="165"/>
      <c r="J231" s="193">
        <v>15</v>
      </c>
      <c r="K231" s="166" t="s">
        <v>28</v>
      </c>
      <c r="L231" s="166" t="s">
        <v>878</v>
      </c>
      <c r="M231" s="167" t="s">
        <v>1132</v>
      </c>
      <c r="N231" s="230">
        <f t="shared" si="3"/>
        <v>25679</v>
      </c>
    </row>
    <row r="232" spans="1:14" ht="25" customHeight="1">
      <c r="A232" s="165">
        <v>228</v>
      </c>
      <c r="B232" s="191">
        <v>1200240</v>
      </c>
      <c r="C232" s="215" t="s">
        <v>877</v>
      </c>
      <c r="D232" s="220">
        <v>39867</v>
      </c>
      <c r="E232" s="220">
        <v>39939</v>
      </c>
      <c r="F232" s="193">
        <v>17</v>
      </c>
      <c r="G232" s="193">
        <v>7</v>
      </c>
      <c r="H232" s="166"/>
      <c r="I232" s="165"/>
      <c r="J232" s="193">
        <v>17</v>
      </c>
      <c r="K232" s="166" t="s">
        <v>28</v>
      </c>
      <c r="L232" s="166" t="s">
        <v>878</v>
      </c>
      <c r="M232" s="167" t="s">
        <v>1133</v>
      </c>
      <c r="N232" s="230">
        <f t="shared" si="3"/>
        <v>25679</v>
      </c>
    </row>
    <row r="233" spans="1:14" ht="25" customHeight="1">
      <c r="A233" s="165">
        <v>229</v>
      </c>
      <c r="B233" s="191">
        <v>1200240</v>
      </c>
      <c r="C233" s="215" t="s">
        <v>877</v>
      </c>
      <c r="D233" s="220">
        <v>39869</v>
      </c>
      <c r="E233" s="220">
        <v>39952</v>
      </c>
      <c r="F233" s="193">
        <v>17</v>
      </c>
      <c r="G233" s="193">
        <v>8</v>
      </c>
      <c r="H233" s="166"/>
      <c r="I233" s="165"/>
      <c r="J233" s="193">
        <v>9</v>
      </c>
      <c r="K233" s="166" t="s">
        <v>28</v>
      </c>
      <c r="L233" s="166" t="s">
        <v>878</v>
      </c>
      <c r="M233" s="167" t="s">
        <v>1134</v>
      </c>
      <c r="N233" s="230">
        <f t="shared" si="3"/>
        <v>25679</v>
      </c>
    </row>
    <row r="234" spans="1:14" ht="25" customHeight="1">
      <c r="A234" s="165">
        <v>230</v>
      </c>
      <c r="B234" s="191">
        <v>1200240</v>
      </c>
      <c r="C234" s="215" t="s">
        <v>877</v>
      </c>
      <c r="D234" s="220">
        <v>39868</v>
      </c>
      <c r="E234" s="220">
        <v>39918</v>
      </c>
      <c r="F234" s="193">
        <v>17</v>
      </c>
      <c r="G234" s="193">
        <v>9</v>
      </c>
      <c r="H234" s="166"/>
      <c r="I234" s="165"/>
      <c r="J234" s="193">
        <v>58</v>
      </c>
      <c r="K234" s="166" t="s">
        <v>28</v>
      </c>
      <c r="L234" s="166" t="s">
        <v>878</v>
      </c>
      <c r="M234" s="167" t="s">
        <v>1135</v>
      </c>
      <c r="N234" s="230">
        <f t="shared" si="3"/>
        <v>25679</v>
      </c>
    </row>
    <row r="235" spans="1:14" ht="25" customHeight="1">
      <c r="A235" s="165">
        <v>231</v>
      </c>
      <c r="B235" s="191">
        <v>1200240</v>
      </c>
      <c r="C235" s="215" t="s">
        <v>877</v>
      </c>
      <c r="D235" s="220">
        <v>39867</v>
      </c>
      <c r="E235" s="220">
        <v>39931</v>
      </c>
      <c r="F235" s="193">
        <v>17</v>
      </c>
      <c r="G235" s="193">
        <v>10</v>
      </c>
      <c r="H235" s="166"/>
      <c r="I235" s="165"/>
      <c r="J235" s="193">
        <v>10</v>
      </c>
      <c r="K235" s="166" t="s">
        <v>28</v>
      </c>
      <c r="L235" s="166" t="s">
        <v>878</v>
      </c>
      <c r="M235" s="167" t="s">
        <v>1136</v>
      </c>
      <c r="N235" s="230">
        <f t="shared" si="3"/>
        <v>25679</v>
      </c>
    </row>
    <row r="236" spans="1:14" ht="25" customHeight="1">
      <c r="A236" s="165">
        <v>232</v>
      </c>
      <c r="B236" s="191">
        <v>1200240</v>
      </c>
      <c r="C236" s="215" t="s">
        <v>877</v>
      </c>
      <c r="D236" s="220">
        <v>39855</v>
      </c>
      <c r="E236" s="220">
        <v>39902</v>
      </c>
      <c r="F236" s="193">
        <v>17</v>
      </c>
      <c r="G236" s="193">
        <v>11</v>
      </c>
      <c r="H236" s="166"/>
      <c r="I236" s="165"/>
      <c r="J236" s="193">
        <v>22</v>
      </c>
      <c r="K236" s="166" t="s">
        <v>28</v>
      </c>
      <c r="L236" s="166" t="s">
        <v>878</v>
      </c>
      <c r="M236" s="167" t="s">
        <v>1137</v>
      </c>
      <c r="N236" s="230">
        <f t="shared" si="3"/>
        <v>25679</v>
      </c>
    </row>
    <row r="237" spans="1:14" ht="25" customHeight="1">
      <c r="A237" s="165">
        <v>233</v>
      </c>
      <c r="B237" s="191">
        <v>1200240</v>
      </c>
      <c r="C237" s="215" t="s">
        <v>877</v>
      </c>
      <c r="D237" s="220">
        <v>39869</v>
      </c>
      <c r="E237" s="220">
        <v>39945</v>
      </c>
      <c r="F237" s="193">
        <v>17</v>
      </c>
      <c r="G237" s="193">
        <v>12</v>
      </c>
      <c r="H237" s="166"/>
      <c r="I237" s="165"/>
      <c r="J237" s="193">
        <v>17</v>
      </c>
      <c r="K237" s="166" t="s">
        <v>28</v>
      </c>
      <c r="L237" s="166" t="s">
        <v>878</v>
      </c>
      <c r="M237" s="167" t="s">
        <v>1138</v>
      </c>
      <c r="N237" s="230">
        <f t="shared" si="3"/>
        <v>25679</v>
      </c>
    </row>
    <row r="238" spans="1:14" ht="25" customHeight="1">
      <c r="A238" s="165">
        <v>234</v>
      </c>
      <c r="B238" s="191">
        <v>1200240</v>
      </c>
      <c r="C238" s="215" t="s">
        <v>877</v>
      </c>
      <c r="D238" s="220">
        <v>39869</v>
      </c>
      <c r="E238" s="220">
        <v>39869</v>
      </c>
      <c r="F238" s="193">
        <v>17</v>
      </c>
      <c r="G238" s="193">
        <v>13</v>
      </c>
      <c r="H238" s="166"/>
      <c r="I238" s="165"/>
      <c r="J238" s="193">
        <v>3</v>
      </c>
      <c r="K238" s="166" t="s">
        <v>28</v>
      </c>
      <c r="L238" s="166" t="s">
        <v>878</v>
      </c>
      <c r="M238" s="167" t="s">
        <v>1139</v>
      </c>
      <c r="N238" s="230">
        <f t="shared" si="3"/>
        <v>25679</v>
      </c>
    </row>
    <row r="239" spans="1:14" ht="25" customHeight="1">
      <c r="A239" s="165">
        <v>235</v>
      </c>
      <c r="B239" s="191">
        <v>1200240</v>
      </c>
      <c r="C239" s="215" t="s">
        <v>877</v>
      </c>
      <c r="D239" s="220">
        <v>39864</v>
      </c>
      <c r="E239" s="220">
        <v>39878</v>
      </c>
      <c r="F239" s="193">
        <v>17</v>
      </c>
      <c r="G239" s="193">
        <v>14</v>
      </c>
      <c r="H239" s="166"/>
      <c r="I239" s="165"/>
      <c r="J239" s="193">
        <v>65</v>
      </c>
      <c r="K239" s="166" t="s">
        <v>28</v>
      </c>
      <c r="L239" s="166" t="s">
        <v>878</v>
      </c>
      <c r="M239" s="167" t="s">
        <v>1140</v>
      </c>
      <c r="N239" s="230">
        <f t="shared" si="3"/>
        <v>25679</v>
      </c>
    </row>
    <row r="240" spans="1:14" ht="25" customHeight="1">
      <c r="A240" s="165">
        <v>236</v>
      </c>
      <c r="B240" s="191">
        <v>1200240</v>
      </c>
      <c r="C240" s="215" t="s">
        <v>877</v>
      </c>
      <c r="D240" s="220">
        <v>39868</v>
      </c>
      <c r="E240" s="220">
        <v>39888</v>
      </c>
      <c r="F240" s="193">
        <v>17</v>
      </c>
      <c r="G240" s="193">
        <v>15</v>
      </c>
      <c r="H240" s="166"/>
      <c r="I240" s="165"/>
      <c r="J240" s="193">
        <v>32</v>
      </c>
      <c r="K240" s="166" t="s">
        <v>28</v>
      </c>
      <c r="L240" s="166" t="s">
        <v>878</v>
      </c>
      <c r="M240" s="167" t="s">
        <v>1141</v>
      </c>
      <c r="N240" s="230">
        <f t="shared" si="3"/>
        <v>25679</v>
      </c>
    </row>
    <row r="241" spans="1:14" s="207" customFormat="1" ht="25" customHeight="1">
      <c r="A241" s="203">
        <v>237</v>
      </c>
      <c r="B241" s="204">
        <v>1200240</v>
      </c>
      <c r="C241" s="216" t="s">
        <v>877</v>
      </c>
      <c r="D241" s="221">
        <v>39869</v>
      </c>
      <c r="E241" s="221">
        <v>39869</v>
      </c>
      <c r="F241" s="202">
        <v>18</v>
      </c>
      <c r="G241" s="202">
        <v>1</v>
      </c>
      <c r="H241" s="206"/>
      <c r="I241" s="203"/>
      <c r="J241" s="202">
        <v>21</v>
      </c>
      <c r="K241" s="206" t="s">
        <v>28</v>
      </c>
      <c r="L241" s="206" t="s">
        <v>878</v>
      </c>
      <c r="M241" s="205" t="s">
        <v>1142</v>
      </c>
      <c r="N241" s="230">
        <f t="shared" si="3"/>
        <v>25680</v>
      </c>
    </row>
    <row r="242" spans="1:14" ht="25" customHeight="1">
      <c r="A242" s="165">
        <v>238</v>
      </c>
      <c r="B242" s="191">
        <v>1200240</v>
      </c>
      <c r="C242" s="215" t="s">
        <v>877</v>
      </c>
      <c r="D242" s="220">
        <v>39869</v>
      </c>
      <c r="E242" s="220">
        <v>39896</v>
      </c>
      <c r="F242" s="202">
        <v>18</v>
      </c>
      <c r="G242" s="193">
        <v>2</v>
      </c>
      <c r="H242" s="166"/>
      <c r="I242" s="165"/>
      <c r="J242" s="193">
        <v>20</v>
      </c>
      <c r="K242" s="166" t="s">
        <v>28</v>
      </c>
      <c r="L242" s="166" t="s">
        <v>878</v>
      </c>
      <c r="M242" s="167" t="s">
        <v>1143</v>
      </c>
      <c r="N242" s="230">
        <f t="shared" si="3"/>
        <v>25680</v>
      </c>
    </row>
    <row r="243" spans="1:14" ht="25" customHeight="1">
      <c r="A243" s="165">
        <v>239</v>
      </c>
      <c r="B243" s="191">
        <v>1200240</v>
      </c>
      <c r="C243" s="215" t="s">
        <v>877</v>
      </c>
      <c r="D243" s="220">
        <v>39869</v>
      </c>
      <c r="E243" s="220">
        <v>39941</v>
      </c>
      <c r="F243" s="202">
        <v>18</v>
      </c>
      <c r="G243" s="193">
        <v>3</v>
      </c>
      <c r="H243" s="166"/>
      <c r="I243" s="165"/>
      <c r="J243" s="193">
        <v>17</v>
      </c>
      <c r="K243" s="166" t="s">
        <v>28</v>
      </c>
      <c r="L243" s="166" t="s">
        <v>878</v>
      </c>
      <c r="M243" s="167" t="s">
        <v>1144</v>
      </c>
      <c r="N243" s="230">
        <f t="shared" si="3"/>
        <v>25680</v>
      </c>
    </row>
    <row r="244" spans="1:14" ht="25" customHeight="1">
      <c r="A244" s="165">
        <v>240</v>
      </c>
      <c r="B244" s="191">
        <v>1200240</v>
      </c>
      <c r="C244" s="215" t="s">
        <v>877</v>
      </c>
      <c r="D244" s="220">
        <v>39864</v>
      </c>
      <c r="E244" s="220">
        <v>39874</v>
      </c>
      <c r="F244" s="202">
        <v>18</v>
      </c>
      <c r="G244" s="193">
        <v>4</v>
      </c>
      <c r="H244" s="166"/>
      <c r="I244" s="165"/>
      <c r="J244" s="193">
        <v>75</v>
      </c>
      <c r="K244" s="166" t="s">
        <v>28</v>
      </c>
      <c r="L244" s="166" t="s">
        <v>878</v>
      </c>
      <c r="M244" s="167" t="s">
        <v>1145</v>
      </c>
      <c r="N244" s="230">
        <f t="shared" si="3"/>
        <v>25680</v>
      </c>
    </row>
    <row r="245" spans="1:14" ht="25" customHeight="1">
      <c r="A245" s="165">
        <v>241</v>
      </c>
      <c r="B245" s="191">
        <v>1200240</v>
      </c>
      <c r="C245" s="215" t="s">
        <v>877</v>
      </c>
      <c r="D245" s="220">
        <v>39864</v>
      </c>
      <c r="E245" s="220">
        <v>39941</v>
      </c>
      <c r="F245" s="202">
        <v>18</v>
      </c>
      <c r="G245" s="193">
        <v>5</v>
      </c>
      <c r="H245" s="166"/>
      <c r="I245" s="165"/>
      <c r="J245" s="193">
        <v>10</v>
      </c>
      <c r="K245" s="166" t="s">
        <v>28</v>
      </c>
      <c r="L245" s="166" t="s">
        <v>878</v>
      </c>
      <c r="M245" s="167" t="s">
        <v>1146</v>
      </c>
      <c r="N245" s="230">
        <f t="shared" si="3"/>
        <v>25680</v>
      </c>
    </row>
    <row r="246" spans="1:14" ht="25" customHeight="1">
      <c r="A246" s="165">
        <v>242</v>
      </c>
      <c r="B246" s="191">
        <v>1200240</v>
      </c>
      <c r="C246" s="215" t="s">
        <v>877</v>
      </c>
      <c r="D246" s="220">
        <v>39864</v>
      </c>
      <c r="E246" s="220">
        <v>39925</v>
      </c>
      <c r="F246" s="202">
        <v>18</v>
      </c>
      <c r="G246" s="193">
        <v>6</v>
      </c>
      <c r="H246" s="166"/>
      <c r="I246" s="165"/>
      <c r="J246" s="193">
        <v>13</v>
      </c>
      <c r="K246" s="166" t="s">
        <v>28</v>
      </c>
      <c r="L246" s="166" t="s">
        <v>878</v>
      </c>
      <c r="M246" s="167" t="s">
        <v>1147</v>
      </c>
      <c r="N246" s="230">
        <f t="shared" si="3"/>
        <v>25680</v>
      </c>
    </row>
    <row r="247" spans="1:14" ht="25" customHeight="1">
      <c r="A247" s="165">
        <v>243</v>
      </c>
      <c r="B247" s="191">
        <v>1200240</v>
      </c>
      <c r="C247" s="215" t="s">
        <v>877</v>
      </c>
      <c r="D247" s="220">
        <v>39864</v>
      </c>
      <c r="E247" s="220">
        <v>39876</v>
      </c>
      <c r="F247" s="202">
        <v>18</v>
      </c>
      <c r="G247" s="193">
        <v>7</v>
      </c>
      <c r="H247" s="166"/>
      <c r="I247" s="165"/>
      <c r="J247" s="193">
        <v>21</v>
      </c>
      <c r="K247" s="166" t="s">
        <v>28</v>
      </c>
      <c r="L247" s="166" t="s">
        <v>878</v>
      </c>
      <c r="M247" s="167" t="s">
        <v>1148</v>
      </c>
      <c r="N247" s="230">
        <f t="shared" si="3"/>
        <v>25680</v>
      </c>
    </row>
    <row r="248" spans="1:14" ht="25" customHeight="1">
      <c r="A248" s="165">
        <v>244</v>
      </c>
      <c r="B248" s="191">
        <v>1200240</v>
      </c>
      <c r="C248" s="215" t="s">
        <v>877</v>
      </c>
      <c r="D248" s="220">
        <v>39868</v>
      </c>
      <c r="E248" s="220">
        <v>39911</v>
      </c>
      <c r="F248" s="202">
        <v>18</v>
      </c>
      <c r="G248" s="193">
        <v>8</v>
      </c>
      <c r="H248" s="166"/>
      <c r="I248" s="165"/>
      <c r="J248" s="193">
        <v>9</v>
      </c>
      <c r="K248" s="166" t="s">
        <v>28</v>
      </c>
      <c r="L248" s="166" t="s">
        <v>878</v>
      </c>
      <c r="M248" s="167" t="s">
        <v>1149</v>
      </c>
      <c r="N248" s="230">
        <f t="shared" si="3"/>
        <v>25680</v>
      </c>
    </row>
    <row r="249" spans="1:14" ht="25" customHeight="1">
      <c r="A249" s="165">
        <v>245</v>
      </c>
      <c r="B249" s="191">
        <v>1200240</v>
      </c>
      <c r="C249" s="215" t="s">
        <v>877</v>
      </c>
      <c r="D249" s="220">
        <v>39868</v>
      </c>
      <c r="E249" s="220">
        <v>39960</v>
      </c>
      <c r="F249" s="202">
        <v>18</v>
      </c>
      <c r="G249" s="193">
        <v>9</v>
      </c>
      <c r="H249" s="166"/>
      <c r="I249" s="165"/>
      <c r="J249" s="193">
        <v>30</v>
      </c>
      <c r="K249" s="166" t="s">
        <v>28</v>
      </c>
      <c r="L249" s="166" t="s">
        <v>878</v>
      </c>
      <c r="M249" s="167" t="s">
        <v>1150</v>
      </c>
      <c r="N249" s="230">
        <f t="shared" si="3"/>
        <v>25680</v>
      </c>
    </row>
    <row r="250" spans="1:14" ht="25" customHeight="1">
      <c r="A250" s="165">
        <v>246</v>
      </c>
      <c r="B250" s="191">
        <v>1200240</v>
      </c>
      <c r="C250" s="215" t="s">
        <v>877</v>
      </c>
      <c r="D250" s="220">
        <v>39868</v>
      </c>
      <c r="E250" s="220">
        <v>39868</v>
      </c>
      <c r="F250" s="202">
        <v>18</v>
      </c>
      <c r="G250" s="193">
        <v>10</v>
      </c>
      <c r="H250" s="166"/>
      <c r="I250" s="165"/>
      <c r="J250" s="193">
        <v>26</v>
      </c>
      <c r="K250" s="166" t="s">
        <v>28</v>
      </c>
      <c r="L250" s="166" t="s">
        <v>878</v>
      </c>
      <c r="M250" s="167" t="s">
        <v>1151</v>
      </c>
      <c r="N250" s="230">
        <f t="shared" si="3"/>
        <v>25680</v>
      </c>
    </row>
    <row r="251" spans="1:14" ht="25" customHeight="1">
      <c r="A251" s="165">
        <v>247</v>
      </c>
      <c r="B251" s="191">
        <v>1200240</v>
      </c>
      <c r="C251" s="215" t="s">
        <v>877</v>
      </c>
      <c r="D251" s="220">
        <v>39855</v>
      </c>
      <c r="E251" s="220">
        <v>39881</v>
      </c>
      <c r="F251" s="202">
        <v>18</v>
      </c>
      <c r="G251" s="193">
        <v>11</v>
      </c>
      <c r="H251" s="166"/>
      <c r="I251" s="165"/>
      <c r="J251" s="193">
        <v>9</v>
      </c>
      <c r="K251" s="166" t="s">
        <v>28</v>
      </c>
      <c r="L251" s="166" t="s">
        <v>878</v>
      </c>
      <c r="M251" s="167" t="s">
        <v>1152</v>
      </c>
      <c r="N251" s="230">
        <f t="shared" si="3"/>
        <v>25680</v>
      </c>
    </row>
    <row r="252" spans="1:14" ht="25" customHeight="1">
      <c r="A252" s="165">
        <v>248</v>
      </c>
      <c r="B252" s="191">
        <v>1200240</v>
      </c>
      <c r="C252" s="215" t="s">
        <v>877</v>
      </c>
      <c r="D252" s="220">
        <v>39867</v>
      </c>
      <c r="E252" s="220">
        <v>39920</v>
      </c>
      <c r="F252" s="202">
        <v>18</v>
      </c>
      <c r="G252" s="193">
        <v>12</v>
      </c>
      <c r="H252" s="166"/>
      <c r="I252" s="165"/>
      <c r="J252" s="193">
        <v>74</v>
      </c>
      <c r="K252" s="166" t="s">
        <v>28</v>
      </c>
      <c r="L252" s="166" t="s">
        <v>878</v>
      </c>
      <c r="M252" s="167" t="s">
        <v>1153</v>
      </c>
      <c r="N252" s="230">
        <f t="shared" si="3"/>
        <v>25680</v>
      </c>
    </row>
    <row r="253" spans="1:14" ht="25" customHeight="1">
      <c r="A253" s="165">
        <v>249</v>
      </c>
      <c r="B253" s="191">
        <v>1200240</v>
      </c>
      <c r="C253" s="215" t="s">
        <v>877</v>
      </c>
      <c r="D253" s="220">
        <v>39864</v>
      </c>
      <c r="E253" s="220">
        <v>39877</v>
      </c>
      <c r="F253" s="202">
        <v>18</v>
      </c>
      <c r="G253" s="193">
        <v>13</v>
      </c>
      <c r="H253" s="166"/>
      <c r="I253" s="165"/>
      <c r="J253" s="193">
        <v>31</v>
      </c>
      <c r="K253" s="166" t="s">
        <v>28</v>
      </c>
      <c r="L253" s="166" t="s">
        <v>878</v>
      </c>
      <c r="M253" s="167" t="s">
        <v>1154</v>
      </c>
      <c r="N253" s="230">
        <f t="shared" si="3"/>
        <v>25680</v>
      </c>
    </row>
    <row r="254" spans="1:14" ht="25" customHeight="1">
      <c r="A254" s="165">
        <v>250</v>
      </c>
      <c r="B254" s="191">
        <v>1200240</v>
      </c>
      <c r="C254" s="215" t="s">
        <v>877</v>
      </c>
      <c r="D254" s="220">
        <v>39867</v>
      </c>
      <c r="E254" s="220">
        <v>39875</v>
      </c>
      <c r="F254" s="202">
        <v>18</v>
      </c>
      <c r="G254" s="193">
        <v>14</v>
      </c>
      <c r="H254" s="166"/>
      <c r="I254" s="165"/>
      <c r="J254" s="193">
        <v>62</v>
      </c>
      <c r="K254" s="166" t="s">
        <v>28</v>
      </c>
      <c r="L254" s="166" t="s">
        <v>878</v>
      </c>
      <c r="M254" s="167" t="s">
        <v>1155</v>
      </c>
      <c r="N254" s="230">
        <f t="shared" si="3"/>
        <v>25680</v>
      </c>
    </row>
    <row r="255" spans="1:14" ht="25" customHeight="1">
      <c r="A255" s="165">
        <v>251</v>
      </c>
      <c r="B255" s="191">
        <v>1200240</v>
      </c>
      <c r="C255" s="215" t="s">
        <v>877</v>
      </c>
      <c r="D255" s="220">
        <v>39870</v>
      </c>
      <c r="E255" s="220">
        <v>39876</v>
      </c>
      <c r="F255" s="202">
        <v>18</v>
      </c>
      <c r="G255" s="193">
        <v>15</v>
      </c>
      <c r="H255" s="166"/>
      <c r="I255" s="165"/>
      <c r="J255" s="193">
        <v>3</v>
      </c>
      <c r="K255" s="166" t="s">
        <v>28</v>
      </c>
      <c r="L255" s="166" t="s">
        <v>878</v>
      </c>
      <c r="M255" s="167" t="s">
        <v>1156</v>
      </c>
      <c r="N255" s="230">
        <f t="shared" si="3"/>
        <v>25680</v>
      </c>
    </row>
    <row r="256" spans="1:14" ht="25" customHeight="1">
      <c r="A256" s="165">
        <v>252</v>
      </c>
      <c r="B256" s="191">
        <v>1200240</v>
      </c>
      <c r="C256" s="215" t="s">
        <v>877</v>
      </c>
      <c r="D256" s="220">
        <v>39864</v>
      </c>
      <c r="E256" s="220">
        <v>39874</v>
      </c>
      <c r="F256" s="193">
        <v>19</v>
      </c>
      <c r="G256" s="193">
        <v>1</v>
      </c>
      <c r="H256" s="166"/>
      <c r="I256" s="165"/>
      <c r="J256" s="193">
        <v>14</v>
      </c>
      <c r="K256" s="166" t="s">
        <v>28</v>
      </c>
      <c r="L256" s="166" t="s">
        <v>878</v>
      </c>
      <c r="M256" s="167" t="s">
        <v>1157</v>
      </c>
      <c r="N256" s="230">
        <f t="shared" si="3"/>
        <v>25681</v>
      </c>
    </row>
    <row r="257" spans="1:14" ht="25" customHeight="1">
      <c r="A257" s="165">
        <v>253</v>
      </c>
      <c r="B257" s="191">
        <v>1200240</v>
      </c>
      <c r="C257" s="215" t="s">
        <v>877</v>
      </c>
      <c r="D257" s="220">
        <v>39870</v>
      </c>
      <c r="E257" s="220">
        <v>39896</v>
      </c>
      <c r="F257" s="193">
        <v>19</v>
      </c>
      <c r="G257" s="193">
        <v>2</v>
      </c>
      <c r="H257" s="166"/>
      <c r="I257" s="165"/>
      <c r="J257" s="193">
        <v>15</v>
      </c>
      <c r="K257" s="166" t="s">
        <v>28</v>
      </c>
      <c r="L257" s="166" t="s">
        <v>878</v>
      </c>
      <c r="M257" s="167" t="s">
        <v>1158</v>
      </c>
      <c r="N257" s="230">
        <f t="shared" si="3"/>
        <v>25681</v>
      </c>
    </row>
    <row r="258" spans="1:14" ht="25" customHeight="1">
      <c r="A258" s="165">
        <v>254</v>
      </c>
      <c r="B258" s="191">
        <v>1200240</v>
      </c>
      <c r="C258" s="215" t="s">
        <v>877</v>
      </c>
      <c r="D258" s="220">
        <v>39869</v>
      </c>
      <c r="E258" s="220">
        <v>39965</v>
      </c>
      <c r="F258" s="193">
        <v>19</v>
      </c>
      <c r="G258" s="193">
        <v>3</v>
      </c>
      <c r="H258" s="166"/>
      <c r="I258" s="165"/>
      <c r="J258" s="193">
        <v>26</v>
      </c>
      <c r="K258" s="166" t="s">
        <v>28</v>
      </c>
      <c r="L258" s="166" t="s">
        <v>878</v>
      </c>
      <c r="M258" s="167" t="s">
        <v>1159</v>
      </c>
      <c r="N258" s="230">
        <f t="shared" si="3"/>
        <v>25681</v>
      </c>
    </row>
    <row r="259" spans="1:14" ht="25" customHeight="1">
      <c r="A259" s="165">
        <v>255</v>
      </c>
      <c r="B259" s="191">
        <v>1200240</v>
      </c>
      <c r="C259" s="215" t="s">
        <v>877</v>
      </c>
      <c r="D259" s="220">
        <v>39870</v>
      </c>
      <c r="E259" s="220">
        <v>39876</v>
      </c>
      <c r="F259" s="193">
        <v>19</v>
      </c>
      <c r="G259" s="193">
        <v>4</v>
      </c>
      <c r="H259" s="166"/>
      <c r="I259" s="165"/>
      <c r="J259" s="193">
        <v>22</v>
      </c>
      <c r="K259" s="166" t="s">
        <v>28</v>
      </c>
      <c r="L259" s="166" t="s">
        <v>878</v>
      </c>
      <c r="M259" s="167" t="s">
        <v>1160</v>
      </c>
      <c r="N259" s="230">
        <f t="shared" si="3"/>
        <v>25681</v>
      </c>
    </row>
    <row r="260" spans="1:14" ht="25" customHeight="1">
      <c r="A260" s="165">
        <v>256</v>
      </c>
      <c r="B260" s="191">
        <v>1200240</v>
      </c>
      <c r="C260" s="215" t="s">
        <v>877</v>
      </c>
      <c r="D260" s="220">
        <v>39870</v>
      </c>
      <c r="E260" s="220">
        <v>39870</v>
      </c>
      <c r="F260" s="193">
        <v>19</v>
      </c>
      <c r="G260" s="193">
        <v>5</v>
      </c>
      <c r="H260" s="166"/>
      <c r="I260" s="165"/>
      <c r="J260" s="193">
        <v>9</v>
      </c>
      <c r="K260" s="166" t="s">
        <v>28</v>
      </c>
      <c r="L260" s="166" t="s">
        <v>878</v>
      </c>
      <c r="M260" s="167" t="s">
        <v>1161</v>
      </c>
      <c r="N260" s="230">
        <f t="shared" si="3"/>
        <v>25681</v>
      </c>
    </row>
    <row r="261" spans="1:14" ht="25" customHeight="1">
      <c r="A261" s="165">
        <v>257</v>
      </c>
      <c r="B261" s="191">
        <v>1200240</v>
      </c>
      <c r="C261" s="215" t="s">
        <v>877</v>
      </c>
      <c r="D261" s="220">
        <v>39864</v>
      </c>
      <c r="E261" s="220">
        <v>39932</v>
      </c>
      <c r="F261" s="193">
        <v>19</v>
      </c>
      <c r="G261" s="193">
        <v>6</v>
      </c>
      <c r="H261" s="166"/>
      <c r="I261" s="165"/>
      <c r="J261" s="193">
        <v>16</v>
      </c>
      <c r="K261" s="166" t="s">
        <v>28</v>
      </c>
      <c r="L261" s="166" t="s">
        <v>878</v>
      </c>
      <c r="M261" s="167" t="s">
        <v>1162</v>
      </c>
      <c r="N261" s="230">
        <f t="shared" si="3"/>
        <v>25681</v>
      </c>
    </row>
    <row r="262" spans="1:14" ht="25" customHeight="1">
      <c r="A262" s="165">
        <v>258</v>
      </c>
      <c r="B262" s="191">
        <v>1200240</v>
      </c>
      <c r="C262" s="215" t="s">
        <v>877</v>
      </c>
      <c r="D262" s="220">
        <v>39878</v>
      </c>
      <c r="E262" s="220">
        <v>39885</v>
      </c>
      <c r="F262" s="193">
        <v>19</v>
      </c>
      <c r="G262" s="193">
        <v>7</v>
      </c>
      <c r="H262" s="166"/>
      <c r="I262" s="165"/>
      <c r="J262" s="193">
        <v>41</v>
      </c>
      <c r="K262" s="166" t="s">
        <v>28</v>
      </c>
      <c r="L262" s="166" t="s">
        <v>878</v>
      </c>
      <c r="M262" s="167" t="s">
        <v>1163</v>
      </c>
      <c r="N262" s="230">
        <f t="shared" si="3"/>
        <v>25681</v>
      </c>
    </row>
    <row r="263" spans="1:14" ht="25" customHeight="1">
      <c r="A263" s="165">
        <v>259</v>
      </c>
      <c r="B263" s="191">
        <v>1200240</v>
      </c>
      <c r="C263" s="215" t="s">
        <v>877</v>
      </c>
      <c r="D263" s="220">
        <v>39884</v>
      </c>
      <c r="E263" s="220">
        <v>39891</v>
      </c>
      <c r="F263" s="193">
        <v>19</v>
      </c>
      <c r="G263" s="193">
        <v>8</v>
      </c>
      <c r="H263" s="166"/>
      <c r="I263" s="165"/>
      <c r="J263" s="193">
        <v>21</v>
      </c>
      <c r="K263" s="166" t="s">
        <v>28</v>
      </c>
      <c r="L263" s="166" t="s">
        <v>878</v>
      </c>
      <c r="M263" s="167" t="s">
        <v>1164</v>
      </c>
      <c r="N263" s="230">
        <f t="shared" si="3"/>
        <v>25681</v>
      </c>
    </row>
    <row r="264" spans="1:14" ht="25" customHeight="1">
      <c r="A264" s="165">
        <v>260</v>
      </c>
      <c r="B264" s="191">
        <v>1200240</v>
      </c>
      <c r="C264" s="215" t="s">
        <v>877</v>
      </c>
      <c r="D264" s="220">
        <v>39881</v>
      </c>
      <c r="E264" s="220">
        <v>39946</v>
      </c>
      <c r="F264" s="193">
        <v>19</v>
      </c>
      <c r="G264" s="193">
        <v>9</v>
      </c>
      <c r="H264" s="166"/>
      <c r="I264" s="165"/>
      <c r="J264" s="193">
        <v>46</v>
      </c>
      <c r="K264" s="166" t="s">
        <v>28</v>
      </c>
      <c r="L264" s="166" t="s">
        <v>878</v>
      </c>
      <c r="M264" s="167" t="s">
        <v>1165</v>
      </c>
      <c r="N264" s="230">
        <f t="shared" si="3"/>
        <v>25681</v>
      </c>
    </row>
    <row r="265" spans="1:14" ht="25" customHeight="1">
      <c r="A265" s="165">
        <v>261</v>
      </c>
      <c r="B265" s="191">
        <v>1200240</v>
      </c>
      <c r="C265" s="215" t="s">
        <v>877</v>
      </c>
      <c r="D265" s="220">
        <v>39884</v>
      </c>
      <c r="E265" s="220">
        <v>39946</v>
      </c>
      <c r="F265" s="193">
        <v>19</v>
      </c>
      <c r="G265" s="193">
        <v>10</v>
      </c>
      <c r="H265" s="166"/>
      <c r="I265" s="165"/>
      <c r="J265" s="193">
        <v>49</v>
      </c>
      <c r="K265" s="166" t="s">
        <v>28</v>
      </c>
      <c r="L265" s="166" t="s">
        <v>878</v>
      </c>
      <c r="M265" s="167" t="s">
        <v>1166</v>
      </c>
      <c r="N265" s="230">
        <f t="shared" si="3"/>
        <v>25681</v>
      </c>
    </row>
    <row r="266" spans="1:14" ht="25" customHeight="1">
      <c r="A266" s="165">
        <v>262</v>
      </c>
      <c r="B266" s="191">
        <v>1200240</v>
      </c>
      <c r="C266" s="215" t="s">
        <v>877</v>
      </c>
      <c r="D266" s="220">
        <v>39884</v>
      </c>
      <c r="E266" s="220">
        <v>39888</v>
      </c>
      <c r="F266" s="193">
        <v>19</v>
      </c>
      <c r="G266" s="193">
        <v>11</v>
      </c>
      <c r="H266" s="166"/>
      <c r="I266" s="165"/>
      <c r="J266" s="193">
        <v>21</v>
      </c>
      <c r="K266" s="166" t="s">
        <v>28</v>
      </c>
      <c r="L266" s="166" t="s">
        <v>878</v>
      </c>
      <c r="M266" s="167" t="s">
        <v>1167</v>
      </c>
      <c r="N266" s="230">
        <f t="shared" si="3"/>
        <v>25681</v>
      </c>
    </row>
    <row r="267" spans="1:14" ht="25" customHeight="1">
      <c r="A267" s="165">
        <v>263</v>
      </c>
      <c r="B267" s="191">
        <v>1200240</v>
      </c>
      <c r="C267" s="215" t="s">
        <v>877</v>
      </c>
      <c r="D267" s="220">
        <v>39884</v>
      </c>
      <c r="E267" s="220">
        <v>39937</v>
      </c>
      <c r="F267" s="193">
        <v>19</v>
      </c>
      <c r="G267" s="193">
        <v>12</v>
      </c>
      <c r="H267" s="166"/>
      <c r="I267" s="165"/>
      <c r="J267" s="193">
        <v>52</v>
      </c>
      <c r="K267" s="166" t="s">
        <v>28</v>
      </c>
      <c r="L267" s="166" t="s">
        <v>878</v>
      </c>
      <c r="M267" s="167" t="s">
        <v>1168</v>
      </c>
      <c r="N267" s="230">
        <f t="shared" si="3"/>
        <v>25681</v>
      </c>
    </row>
    <row r="268" spans="1:14" ht="25" customHeight="1">
      <c r="A268" s="165">
        <v>264</v>
      </c>
      <c r="B268" s="191">
        <v>1200240</v>
      </c>
      <c r="C268" s="215" t="s">
        <v>877</v>
      </c>
      <c r="D268" s="220">
        <v>39884</v>
      </c>
      <c r="E268" s="220">
        <v>39946</v>
      </c>
      <c r="F268" s="193">
        <v>19</v>
      </c>
      <c r="G268" s="193">
        <v>13</v>
      </c>
      <c r="H268" s="166"/>
      <c r="I268" s="165"/>
      <c r="J268" s="193">
        <v>38</v>
      </c>
      <c r="K268" s="166" t="s">
        <v>28</v>
      </c>
      <c r="L268" s="166" t="s">
        <v>878</v>
      </c>
      <c r="M268" s="167" t="s">
        <v>1169</v>
      </c>
      <c r="N268" s="230">
        <f t="shared" si="3"/>
        <v>25681</v>
      </c>
    </row>
    <row r="269" spans="1:14" ht="25" customHeight="1">
      <c r="A269" s="165">
        <v>265</v>
      </c>
      <c r="B269" s="191">
        <v>1200240</v>
      </c>
      <c r="C269" s="215" t="s">
        <v>877</v>
      </c>
      <c r="D269" s="220">
        <v>39884</v>
      </c>
      <c r="E269" s="220">
        <v>39926</v>
      </c>
      <c r="F269" s="193">
        <v>19</v>
      </c>
      <c r="G269" s="193">
        <v>14</v>
      </c>
      <c r="H269" s="166"/>
      <c r="I269" s="165"/>
      <c r="J269" s="193">
        <v>44</v>
      </c>
      <c r="K269" s="166" t="s">
        <v>28</v>
      </c>
      <c r="L269" s="166" t="s">
        <v>878</v>
      </c>
      <c r="M269" s="167" t="s">
        <v>1170</v>
      </c>
      <c r="N269" s="230">
        <f t="shared" si="3"/>
        <v>25681</v>
      </c>
    </row>
    <row r="270" spans="1:14" ht="25" customHeight="1">
      <c r="A270" s="165">
        <v>266</v>
      </c>
      <c r="B270" s="191">
        <v>1200240</v>
      </c>
      <c r="C270" s="215" t="s">
        <v>877</v>
      </c>
      <c r="D270" s="220">
        <v>39884</v>
      </c>
      <c r="E270" s="220">
        <v>39896</v>
      </c>
      <c r="F270" s="193">
        <v>19</v>
      </c>
      <c r="G270" s="193">
        <v>15</v>
      </c>
      <c r="H270" s="166"/>
      <c r="I270" s="165"/>
      <c r="J270" s="193">
        <v>57</v>
      </c>
      <c r="K270" s="166" t="s">
        <v>28</v>
      </c>
      <c r="L270" s="166" t="s">
        <v>878</v>
      </c>
      <c r="M270" s="167" t="s">
        <v>1171</v>
      </c>
      <c r="N270" s="230">
        <f t="shared" si="3"/>
        <v>25681</v>
      </c>
    </row>
    <row r="271" spans="1:14" ht="25" customHeight="1">
      <c r="A271" s="165">
        <v>267</v>
      </c>
      <c r="B271" s="191">
        <v>1200240</v>
      </c>
      <c r="C271" s="215" t="s">
        <v>877</v>
      </c>
      <c r="D271" s="220">
        <v>39884</v>
      </c>
      <c r="E271" s="220">
        <v>40022</v>
      </c>
      <c r="F271" s="193">
        <v>20</v>
      </c>
      <c r="G271" s="193">
        <v>1</v>
      </c>
      <c r="H271" s="166"/>
      <c r="I271" s="165"/>
      <c r="J271" s="193">
        <v>83</v>
      </c>
      <c r="K271" s="166" t="s">
        <v>28</v>
      </c>
      <c r="L271" s="166" t="s">
        <v>878</v>
      </c>
      <c r="M271" s="167" t="s">
        <v>1172</v>
      </c>
      <c r="N271" s="230">
        <f t="shared" si="3"/>
        <v>25682</v>
      </c>
    </row>
    <row r="272" spans="1:14" ht="25" customHeight="1">
      <c r="A272" s="165">
        <v>268</v>
      </c>
      <c r="B272" s="191">
        <v>1200240</v>
      </c>
      <c r="C272" s="215" t="s">
        <v>877</v>
      </c>
      <c r="D272" s="220">
        <v>39884</v>
      </c>
      <c r="E272" s="220">
        <v>39944</v>
      </c>
      <c r="F272" s="193">
        <v>20</v>
      </c>
      <c r="G272" s="193">
        <v>2</v>
      </c>
      <c r="H272" s="166"/>
      <c r="I272" s="165"/>
      <c r="J272" s="193">
        <v>38</v>
      </c>
      <c r="K272" s="166" t="s">
        <v>28</v>
      </c>
      <c r="L272" s="166" t="s">
        <v>878</v>
      </c>
      <c r="M272" s="167" t="s">
        <v>1173</v>
      </c>
      <c r="N272" s="230">
        <f t="shared" si="3"/>
        <v>25682</v>
      </c>
    </row>
    <row r="273" spans="1:14" ht="25" customHeight="1">
      <c r="A273" s="165">
        <v>269</v>
      </c>
      <c r="B273" s="191">
        <v>1200240</v>
      </c>
      <c r="C273" s="215" t="s">
        <v>877</v>
      </c>
      <c r="D273" s="220">
        <v>39888</v>
      </c>
      <c r="E273" s="220">
        <v>39888</v>
      </c>
      <c r="F273" s="193">
        <v>20</v>
      </c>
      <c r="G273" s="193">
        <v>3</v>
      </c>
      <c r="H273" s="166"/>
      <c r="I273" s="165"/>
      <c r="J273" s="193">
        <v>2</v>
      </c>
      <c r="K273" s="166" t="s">
        <v>28</v>
      </c>
      <c r="L273" s="166" t="s">
        <v>878</v>
      </c>
      <c r="M273" s="167" t="s">
        <v>1174</v>
      </c>
      <c r="N273" s="230">
        <f t="shared" si="3"/>
        <v>25682</v>
      </c>
    </row>
    <row r="274" spans="1:14" ht="25" customHeight="1">
      <c r="A274" s="165">
        <v>270</v>
      </c>
      <c r="B274" s="191">
        <v>1200240</v>
      </c>
      <c r="C274" s="215" t="s">
        <v>877</v>
      </c>
      <c r="D274" s="220">
        <v>39884</v>
      </c>
      <c r="E274" s="220">
        <v>39884</v>
      </c>
      <c r="F274" s="193">
        <v>20</v>
      </c>
      <c r="G274" s="193">
        <v>4</v>
      </c>
      <c r="H274" s="166"/>
      <c r="I274" s="165"/>
      <c r="J274" s="193">
        <v>11</v>
      </c>
      <c r="K274" s="166" t="s">
        <v>28</v>
      </c>
      <c r="L274" s="166" t="s">
        <v>878</v>
      </c>
      <c r="M274" s="167" t="s">
        <v>1175</v>
      </c>
      <c r="N274" s="230">
        <f t="shared" ref="N274:N337" si="4">IF(F274=F273,N273,N273+1)</f>
        <v>25682</v>
      </c>
    </row>
    <row r="275" spans="1:14" ht="25" customHeight="1">
      <c r="A275" s="165">
        <v>271</v>
      </c>
      <c r="B275" s="191">
        <v>1200240</v>
      </c>
      <c r="C275" s="215" t="s">
        <v>877</v>
      </c>
      <c r="D275" s="220">
        <v>39875</v>
      </c>
      <c r="E275" s="220">
        <v>39885</v>
      </c>
      <c r="F275" s="193">
        <v>20</v>
      </c>
      <c r="G275" s="193">
        <v>5</v>
      </c>
      <c r="H275" s="166"/>
      <c r="I275" s="165"/>
      <c r="J275" s="193">
        <v>70</v>
      </c>
      <c r="K275" s="166" t="s">
        <v>28</v>
      </c>
      <c r="L275" s="166" t="s">
        <v>878</v>
      </c>
      <c r="M275" s="167" t="s">
        <v>1176</v>
      </c>
      <c r="N275" s="230">
        <f t="shared" si="4"/>
        <v>25682</v>
      </c>
    </row>
    <row r="276" spans="1:14" ht="25" customHeight="1">
      <c r="A276" s="165">
        <v>272</v>
      </c>
      <c r="B276" s="191">
        <v>1200240</v>
      </c>
      <c r="C276" s="215" t="s">
        <v>877</v>
      </c>
      <c r="D276" s="220">
        <v>39874</v>
      </c>
      <c r="E276" s="220">
        <v>40165</v>
      </c>
      <c r="F276" s="193">
        <v>20</v>
      </c>
      <c r="G276" s="193">
        <v>6</v>
      </c>
      <c r="H276" s="166"/>
      <c r="I276" s="165"/>
      <c r="J276" s="193">
        <v>133</v>
      </c>
      <c r="K276" s="166" t="s">
        <v>28</v>
      </c>
      <c r="L276" s="166" t="s">
        <v>878</v>
      </c>
      <c r="M276" s="167" t="s">
        <v>1177</v>
      </c>
      <c r="N276" s="230">
        <f t="shared" si="4"/>
        <v>25682</v>
      </c>
    </row>
    <row r="277" spans="1:14" ht="25" customHeight="1">
      <c r="A277" s="165">
        <v>273</v>
      </c>
      <c r="B277" s="191">
        <v>1200240</v>
      </c>
      <c r="C277" s="215" t="s">
        <v>877</v>
      </c>
      <c r="D277" s="220">
        <v>39902</v>
      </c>
      <c r="E277" s="220">
        <v>40114</v>
      </c>
      <c r="F277" s="193">
        <v>20</v>
      </c>
      <c r="G277" s="193">
        <v>7</v>
      </c>
      <c r="H277" s="166" t="s">
        <v>559</v>
      </c>
      <c r="I277" s="165"/>
      <c r="J277" s="193">
        <v>246</v>
      </c>
      <c r="K277" s="166" t="s">
        <v>28</v>
      </c>
      <c r="L277" s="166" t="s">
        <v>878</v>
      </c>
      <c r="M277" s="167" t="s">
        <v>1178</v>
      </c>
      <c r="N277" s="230">
        <f t="shared" si="4"/>
        <v>25682</v>
      </c>
    </row>
    <row r="278" spans="1:14" ht="25" customHeight="1">
      <c r="A278" s="165">
        <v>274</v>
      </c>
      <c r="B278" s="191">
        <v>1200240</v>
      </c>
      <c r="C278" s="215" t="s">
        <v>877</v>
      </c>
      <c r="D278" s="220">
        <v>39902</v>
      </c>
      <c r="E278" s="220">
        <v>40114</v>
      </c>
      <c r="F278" s="193">
        <v>20</v>
      </c>
      <c r="G278" s="193">
        <v>8</v>
      </c>
      <c r="H278" s="166" t="s">
        <v>560</v>
      </c>
      <c r="I278" s="165"/>
      <c r="J278" s="193">
        <v>248</v>
      </c>
      <c r="K278" s="166" t="s">
        <v>28</v>
      </c>
      <c r="L278" s="166" t="s">
        <v>878</v>
      </c>
      <c r="M278" s="167" t="s">
        <v>1178</v>
      </c>
      <c r="N278" s="230">
        <f t="shared" si="4"/>
        <v>25682</v>
      </c>
    </row>
    <row r="279" spans="1:14" ht="25" customHeight="1">
      <c r="A279" s="165">
        <v>275</v>
      </c>
      <c r="B279" s="191">
        <v>1200240</v>
      </c>
      <c r="C279" s="215" t="s">
        <v>877</v>
      </c>
      <c r="D279" s="220">
        <v>39902</v>
      </c>
      <c r="E279" s="220">
        <v>40175</v>
      </c>
      <c r="F279" s="193">
        <v>20</v>
      </c>
      <c r="G279" s="193">
        <v>9</v>
      </c>
      <c r="H279" s="166" t="s">
        <v>561</v>
      </c>
      <c r="I279" s="165"/>
      <c r="J279" s="193">
        <v>187</v>
      </c>
      <c r="K279" s="166" t="s">
        <v>28</v>
      </c>
      <c r="L279" s="166" t="s">
        <v>878</v>
      </c>
      <c r="M279" s="167" t="s">
        <v>1178</v>
      </c>
      <c r="N279" s="230">
        <f t="shared" si="4"/>
        <v>25682</v>
      </c>
    </row>
    <row r="280" spans="1:14" ht="25" customHeight="1">
      <c r="A280" s="165">
        <v>276</v>
      </c>
      <c r="B280" s="191">
        <v>1200240</v>
      </c>
      <c r="C280" s="215" t="s">
        <v>877</v>
      </c>
      <c r="D280" s="220">
        <v>39902</v>
      </c>
      <c r="E280" s="220">
        <v>40114</v>
      </c>
      <c r="F280" s="193">
        <v>20</v>
      </c>
      <c r="G280" s="193">
        <v>10</v>
      </c>
      <c r="H280" s="166" t="s">
        <v>562</v>
      </c>
      <c r="I280" s="165"/>
      <c r="J280" s="193">
        <v>99</v>
      </c>
      <c r="K280" s="166" t="s">
        <v>28</v>
      </c>
      <c r="L280" s="166" t="s">
        <v>878</v>
      </c>
      <c r="M280" s="167" t="s">
        <v>1178</v>
      </c>
      <c r="N280" s="230">
        <f t="shared" si="4"/>
        <v>25682</v>
      </c>
    </row>
    <row r="281" spans="1:14" ht="25" customHeight="1">
      <c r="A281" s="165">
        <v>277</v>
      </c>
      <c r="B281" s="191">
        <v>1200240</v>
      </c>
      <c r="C281" s="215" t="s">
        <v>877</v>
      </c>
      <c r="D281" s="220">
        <v>39930</v>
      </c>
      <c r="E281" s="220">
        <v>39930</v>
      </c>
      <c r="F281" s="193">
        <v>21</v>
      </c>
      <c r="G281" s="193">
        <v>1</v>
      </c>
      <c r="H281" s="166"/>
      <c r="I281" s="165"/>
      <c r="J281" s="193">
        <v>8</v>
      </c>
      <c r="K281" s="166" t="s">
        <v>28</v>
      </c>
      <c r="L281" s="166" t="s">
        <v>878</v>
      </c>
      <c r="M281" s="167" t="s">
        <v>1179</v>
      </c>
      <c r="N281" s="230">
        <f t="shared" si="4"/>
        <v>25683</v>
      </c>
    </row>
    <row r="282" spans="1:14" ht="25" customHeight="1">
      <c r="A282" s="165">
        <v>278</v>
      </c>
      <c r="B282" s="191">
        <v>1200240</v>
      </c>
      <c r="C282" s="215" t="s">
        <v>877</v>
      </c>
      <c r="D282" s="220">
        <v>39884</v>
      </c>
      <c r="E282" s="220">
        <v>39946</v>
      </c>
      <c r="F282" s="193">
        <v>21</v>
      </c>
      <c r="G282" s="193">
        <v>2</v>
      </c>
      <c r="H282" s="166"/>
      <c r="I282" s="165"/>
      <c r="J282" s="193">
        <v>21</v>
      </c>
      <c r="K282" s="166" t="s">
        <v>28</v>
      </c>
      <c r="L282" s="166" t="s">
        <v>878</v>
      </c>
      <c r="M282" s="167" t="s">
        <v>1180</v>
      </c>
      <c r="N282" s="230">
        <f t="shared" si="4"/>
        <v>25683</v>
      </c>
    </row>
    <row r="283" spans="1:14" ht="25" customHeight="1">
      <c r="A283" s="165">
        <v>279</v>
      </c>
      <c r="B283" s="191">
        <v>1200240</v>
      </c>
      <c r="C283" s="215" t="s">
        <v>877</v>
      </c>
      <c r="D283" s="220">
        <v>39882</v>
      </c>
      <c r="E283" s="220">
        <v>39900</v>
      </c>
      <c r="F283" s="193">
        <v>21</v>
      </c>
      <c r="G283" s="193">
        <v>3</v>
      </c>
      <c r="H283" s="166"/>
      <c r="I283" s="165"/>
      <c r="J283" s="193">
        <v>80</v>
      </c>
      <c r="K283" s="166" t="s">
        <v>28</v>
      </c>
      <c r="L283" s="166" t="s">
        <v>878</v>
      </c>
      <c r="M283" s="167" t="s">
        <v>1181</v>
      </c>
      <c r="N283" s="230">
        <f t="shared" si="4"/>
        <v>25683</v>
      </c>
    </row>
    <row r="284" spans="1:14" ht="25" customHeight="1">
      <c r="A284" s="165">
        <v>280</v>
      </c>
      <c r="B284" s="191">
        <v>1200240</v>
      </c>
      <c r="C284" s="215" t="s">
        <v>877</v>
      </c>
      <c r="D284" s="220">
        <v>39876</v>
      </c>
      <c r="E284" s="220">
        <v>39969</v>
      </c>
      <c r="F284" s="193">
        <v>21</v>
      </c>
      <c r="G284" s="193">
        <v>4</v>
      </c>
      <c r="H284" s="166"/>
      <c r="I284" s="165"/>
      <c r="J284" s="193">
        <v>96</v>
      </c>
      <c r="K284" s="166" t="s">
        <v>28</v>
      </c>
      <c r="L284" s="166" t="s">
        <v>878</v>
      </c>
      <c r="M284" s="167" t="s">
        <v>1182</v>
      </c>
      <c r="N284" s="230">
        <f t="shared" si="4"/>
        <v>25683</v>
      </c>
    </row>
    <row r="285" spans="1:14" ht="25" customHeight="1">
      <c r="A285" s="165">
        <v>281</v>
      </c>
      <c r="B285" s="191">
        <v>1200240</v>
      </c>
      <c r="C285" s="215" t="s">
        <v>877</v>
      </c>
      <c r="D285" s="220">
        <v>39875</v>
      </c>
      <c r="E285" s="220">
        <v>39988</v>
      </c>
      <c r="F285" s="193">
        <v>21</v>
      </c>
      <c r="G285" s="193">
        <v>5</v>
      </c>
      <c r="H285" s="166"/>
      <c r="I285" s="165"/>
      <c r="J285" s="193">
        <v>60</v>
      </c>
      <c r="K285" s="166" t="s">
        <v>28</v>
      </c>
      <c r="L285" s="166" t="s">
        <v>878</v>
      </c>
      <c r="M285" s="167" t="s">
        <v>1183</v>
      </c>
      <c r="N285" s="230">
        <f t="shared" si="4"/>
        <v>25683</v>
      </c>
    </row>
    <row r="286" spans="1:14" ht="25" customHeight="1">
      <c r="A286" s="165">
        <v>282</v>
      </c>
      <c r="B286" s="191">
        <v>1200240</v>
      </c>
      <c r="C286" s="215" t="s">
        <v>877</v>
      </c>
      <c r="D286" s="220">
        <v>39884</v>
      </c>
      <c r="E286" s="220">
        <v>39931</v>
      </c>
      <c r="F286" s="193">
        <v>21</v>
      </c>
      <c r="G286" s="193">
        <v>6</v>
      </c>
      <c r="H286" s="166"/>
      <c r="I286" s="165"/>
      <c r="J286" s="193">
        <v>212</v>
      </c>
      <c r="K286" s="166" t="s">
        <v>28</v>
      </c>
      <c r="L286" s="166" t="s">
        <v>878</v>
      </c>
      <c r="M286" s="167" t="s">
        <v>1184</v>
      </c>
      <c r="N286" s="230">
        <f t="shared" si="4"/>
        <v>25683</v>
      </c>
    </row>
    <row r="287" spans="1:14" ht="25" customHeight="1">
      <c r="A287" s="165">
        <v>283</v>
      </c>
      <c r="B287" s="191">
        <v>1200240</v>
      </c>
      <c r="C287" s="215" t="s">
        <v>877</v>
      </c>
      <c r="D287" s="220">
        <v>39884</v>
      </c>
      <c r="E287" s="220">
        <v>39961</v>
      </c>
      <c r="F287" s="193">
        <v>21</v>
      </c>
      <c r="G287" s="193">
        <v>7</v>
      </c>
      <c r="H287" s="166"/>
      <c r="I287" s="165"/>
      <c r="J287" s="193">
        <v>211</v>
      </c>
      <c r="K287" s="166" t="s">
        <v>28</v>
      </c>
      <c r="L287" s="166" t="s">
        <v>878</v>
      </c>
      <c r="M287" s="167" t="s">
        <v>1185</v>
      </c>
      <c r="N287" s="230">
        <f t="shared" si="4"/>
        <v>25683</v>
      </c>
    </row>
    <row r="288" spans="1:14" ht="25" customHeight="1">
      <c r="A288" s="165">
        <v>284</v>
      </c>
      <c r="B288" s="191">
        <v>1200240</v>
      </c>
      <c r="C288" s="215" t="s">
        <v>877</v>
      </c>
      <c r="D288" s="220">
        <v>39890</v>
      </c>
      <c r="E288" s="220">
        <v>39890</v>
      </c>
      <c r="F288" s="193">
        <v>21</v>
      </c>
      <c r="G288" s="193">
        <v>8</v>
      </c>
      <c r="H288" s="166"/>
      <c r="I288" s="165"/>
      <c r="J288" s="193">
        <v>58</v>
      </c>
      <c r="K288" s="166" t="s">
        <v>28</v>
      </c>
      <c r="L288" s="166" t="s">
        <v>878</v>
      </c>
      <c r="M288" s="167" t="s">
        <v>1186</v>
      </c>
      <c r="N288" s="230">
        <f t="shared" si="4"/>
        <v>25683</v>
      </c>
    </row>
    <row r="289" spans="1:14" ht="25" customHeight="1">
      <c r="A289" s="165">
        <v>285</v>
      </c>
      <c r="B289" s="191">
        <v>1200240</v>
      </c>
      <c r="C289" s="215" t="s">
        <v>877</v>
      </c>
      <c r="D289" s="220">
        <v>39876</v>
      </c>
      <c r="E289" s="220">
        <v>39885</v>
      </c>
      <c r="F289" s="193">
        <v>21</v>
      </c>
      <c r="G289" s="193">
        <v>9</v>
      </c>
      <c r="H289" s="166"/>
      <c r="I289" s="165"/>
      <c r="J289" s="193">
        <v>104</v>
      </c>
      <c r="K289" s="166" t="s">
        <v>28</v>
      </c>
      <c r="L289" s="166" t="s">
        <v>878</v>
      </c>
      <c r="M289" s="167" t="s">
        <v>1187</v>
      </c>
      <c r="N289" s="230">
        <f t="shared" si="4"/>
        <v>25683</v>
      </c>
    </row>
    <row r="290" spans="1:14" ht="25" customHeight="1">
      <c r="A290" s="165">
        <v>286</v>
      </c>
      <c r="B290" s="191">
        <v>1200240</v>
      </c>
      <c r="C290" s="215" t="s">
        <v>877</v>
      </c>
      <c r="D290" s="220">
        <v>39875</v>
      </c>
      <c r="E290" s="220">
        <v>39885</v>
      </c>
      <c r="F290" s="193">
        <v>21</v>
      </c>
      <c r="G290" s="193">
        <v>10</v>
      </c>
      <c r="H290" s="166"/>
      <c r="I290" s="165"/>
      <c r="J290" s="193">
        <v>59</v>
      </c>
      <c r="K290" s="166" t="s">
        <v>28</v>
      </c>
      <c r="L290" s="166" t="s">
        <v>878</v>
      </c>
      <c r="M290" s="167" t="s">
        <v>1188</v>
      </c>
      <c r="N290" s="230">
        <f t="shared" si="4"/>
        <v>25683</v>
      </c>
    </row>
    <row r="291" spans="1:14" ht="25" customHeight="1">
      <c r="A291" s="165">
        <v>287</v>
      </c>
      <c r="B291" s="191">
        <v>1200240</v>
      </c>
      <c r="C291" s="215" t="s">
        <v>877</v>
      </c>
      <c r="D291" s="220">
        <v>39884</v>
      </c>
      <c r="E291" s="220">
        <v>39889</v>
      </c>
      <c r="F291" s="193">
        <v>22</v>
      </c>
      <c r="G291" s="193">
        <v>1</v>
      </c>
      <c r="H291" s="166"/>
      <c r="I291" s="165"/>
      <c r="J291" s="193">
        <v>98</v>
      </c>
      <c r="K291" s="166" t="s">
        <v>28</v>
      </c>
      <c r="L291" s="166" t="s">
        <v>878</v>
      </c>
      <c r="M291" s="167" t="s">
        <v>1189</v>
      </c>
      <c r="N291" s="230">
        <f t="shared" si="4"/>
        <v>25684</v>
      </c>
    </row>
    <row r="292" spans="1:14" ht="25" customHeight="1">
      <c r="A292" s="165">
        <v>288</v>
      </c>
      <c r="B292" s="191">
        <v>1200240</v>
      </c>
      <c r="C292" s="215" t="s">
        <v>877</v>
      </c>
      <c r="D292" s="220">
        <v>39875</v>
      </c>
      <c r="E292" s="220">
        <v>39918</v>
      </c>
      <c r="F292" s="193">
        <v>22</v>
      </c>
      <c r="G292" s="193">
        <v>2</v>
      </c>
      <c r="H292" s="166"/>
      <c r="I292" s="165"/>
      <c r="J292" s="193">
        <v>59</v>
      </c>
      <c r="K292" s="166" t="s">
        <v>28</v>
      </c>
      <c r="L292" s="166" t="s">
        <v>878</v>
      </c>
      <c r="M292" s="167" t="s">
        <v>1190</v>
      </c>
      <c r="N292" s="230">
        <f t="shared" si="4"/>
        <v>25684</v>
      </c>
    </row>
    <row r="293" spans="1:14" ht="25" customHeight="1">
      <c r="A293" s="165">
        <v>289</v>
      </c>
      <c r="B293" s="191">
        <v>1200240</v>
      </c>
      <c r="C293" s="215" t="s">
        <v>877</v>
      </c>
      <c r="D293" s="220">
        <v>39876</v>
      </c>
      <c r="E293" s="220">
        <v>39980</v>
      </c>
      <c r="F293" s="193">
        <v>22</v>
      </c>
      <c r="G293" s="193">
        <v>3</v>
      </c>
      <c r="H293" s="166"/>
      <c r="I293" s="165"/>
      <c r="J293" s="193">
        <v>104</v>
      </c>
      <c r="K293" s="166" t="s">
        <v>28</v>
      </c>
      <c r="L293" s="166" t="s">
        <v>878</v>
      </c>
      <c r="M293" s="167" t="s">
        <v>1191</v>
      </c>
      <c r="N293" s="230">
        <f t="shared" si="4"/>
        <v>25684</v>
      </c>
    </row>
    <row r="294" spans="1:14" ht="25" customHeight="1">
      <c r="A294" s="165">
        <v>290</v>
      </c>
      <c r="B294" s="191">
        <v>1200240</v>
      </c>
      <c r="C294" s="215" t="s">
        <v>877</v>
      </c>
      <c r="D294" s="220">
        <v>39876</v>
      </c>
      <c r="E294" s="220">
        <v>39968</v>
      </c>
      <c r="F294" s="193">
        <v>22</v>
      </c>
      <c r="G294" s="193">
        <v>4</v>
      </c>
      <c r="H294" s="166"/>
      <c r="I294" s="165"/>
      <c r="J294" s="193">
        <v>105</v>
      </c>
      <c r="K294" s="166" t="s">
        <v>28</v>
      </c>
      <c r="L294" s="166" t="s">
        <v>878</v>
      </c>
      <c r="M294" s="167" t="s">
        <v>1192</v>
      </c>
      <c r="N294" s="230">
        <f t="shared" si="4"/>
        <v>25684</v>
      </c>
    </row>
    <row r="295" spans="1:14" ht="25" customHeight="1">
      <c r="A295" s="165">
        <v>291</v>
      </c>
      <c r="B295" s="191">
        <v>1200240</v>
      </c>
      <c r="C295" s="215" t="s">
        <v>877</v>
      </c>
      <c r="D295" s="220">
        <v>39876</v>
      </c>
      <c r="E295" s="220">
        <v>39885</v>
      </c>
      <c r="F295" s="193">
        <v>22</v>
      </c>
      <c r="G295" s="193">
        <v>5</v>
      </c>
      <c r="H295" s="166"/>
      <c r="I295" s="165"/>
      <c r="J295" s="193">
        <v>100</v>
      </c>
      <c r="K295" s="166" t="s">
        <v>28</v>
      </c>
      <c r="L295" s="166" t="s">
        <v>878</v>
      </c>
      <c r="M295" s="167" t="s">
        <v>1193</v>
      </c>
      <c r="N295" s="230">
        <f t="shared" si="4"/>
        <v>25684</v>
      </c>
    </row>
    <row r="296" spans="1:14" ht="25" customHeight="1">
      <c r="A296" s="165">
        <v>292</v>
      </c>
      <c r="B296" s="191">
        <v>1200240</v>
      </c>
      <c r="C296" s="215" t="s">
        <v>877</v>
      </c>
      <c r="D296" s="220">
        <v>39876</v>
      </c>
      <c r="E296" s="220">
        <v>40038</v>
      </c>
      <c r="F296" s="193">
        <v>22</v>
      </c>
      <c r="G296" s="193">
        <v>6</v>
      </c>
      <c r="H296" s="166"/>
      <c r="I296" s="165"/>
      <c r="J296" s="193">
        <v>59</v>
      </c>
      <c r="K296" s="166" t="s">
        <v>28</v>
      </c>
      <c r="L296" s="166" t="s">
        <v>878</v>
      </c>
      <c r="M296" s="167" t="s">
        <v>1194</v>
      </c>
      <c r="N296" s="230">
        <f t="shared" si="4"/>
        <v>25684</v>
      </c>
    </row>
    <row r="297" spans="1:14" ht="25" customHeight="1">
      <c r="A297" s="165">
        <v>293</v>
      </c>
      <c r="B297" s="191">
        <v>1200240</v>
      </c>
      <c r="C297" s="215" t="s">
        <v>877</v>
      </c>
      <c r="D297" s="220">
        <v>39876</v>
      </c>
      <c r="E297" s="220">
        <v>39961</v>
      </c>
      <c r="F297" s="193">
        <v>22</v>
      </c>
      <c r="G297" s="193">
        <v>7</v>
      </c>
      <c r="H297" s="166"/>
      <c r="I297" s="165"/>
      <c r="J297" s="193">
        <v>96</v>
      </c>
      <c r="K297" s="166" t="s">
        <v>28</v>
      </c>
      <c r="L297" s="166" t="s">
        <v>878</v>
      </c>
      <c r="M297" s="167" t="s">
        <v>1195</v>
      </c>
      <c r="N297" s="230">
        <f t="shared" si="4"/>
        <v>25684</v>
      </c>
    </row>
    <row r="298" spans="1:14" ht="25" customHeight="1">
      <c r="A298" s="165">
        <v>294</v>
      </c>
      <c r="B298" s="191">
        <v>1200240</v>
      </c>
      <c r="C298" s="215" t="s">
        <v>877</v>
      </c>
      <c r="D298" s="220">
        <v>39876</v>
      </c>
      <c r="E298" s="220">
        <v>39882</v>
      </c>
      <c r="F298" s="193">
        <v>22</v>
      </c>
      <c r="G298" s="193">
        <v>8</v>
      </c>
      <c r="H298" s="166"/>
      <c r="I298" s="165"/>
      <c r="J298" s="193">
        <v>58</v>
      </c>
      <c r="K298" s="166" t="s">
        <v>28</v>
      </c>
      <c r="L298" s="166" t="s">
        <v>878</v>
      </c>
      <c r="M298" s="167" t="s">
        <v>1196</v>
      </c>
      <c r="N298" s="230">
        <f t="shared" si="4"/>
        <v>25684</v>
      </c>
    </row>
    <row r="299" spans="1:14" ht="25" customHeight="1">
      <c r="A299" s="165">
        <v>295</v>
      </c>
      <c r="B299" s="191">
        <v>1200240</v>
      </c>
      <c r="C299" s="215" t="s">
        <v>877</v>
      </c>
      <c r="D299" s="220">
        <v>39876</v>
      </c>
      <c r="E299" s="220">
        <v>40038</v>
      </c>
      <c r="F299" s="193">
        <v>22</v>
      </c>
      <c r="G299" s="193">
        <v>9</v>
      </c>
      <c r="H299" s="166"/>
      <c r="I299" s="165"/>
      <c r="J299" s="193">
        <v>59</v>
      </c>
      <c r="K299" s="166" t="s">
        <v>28</v>
      </c>
      <c r="L299" s="166" t="s">
        <v>878</v>
      </c>
      <c r="M299" s="167" t="s">
        <v>1197</v>
      </c>
      <c r="N299" s="230">
        <f t="shared" si="4"/>
        <v>25684</v>
      </c>
    </row>
    <row r="300" spans="1:14" ht="25" customHeight="1">
      <c r="A300" s="165">
        <v>296</v>
      </c>
      <c r="B300" s="191">
        <v>1200240</v>
      </c>
      <c r="C300" s="215" t="s">
        <v>877</v>
      </c>
      <c r="D300" s="220">
        <v>39877</v>
      </c>
      <c r="E300" s="220">
        <v>39948</v>
      </c>
      <c r="F300" s="193">
        <v>22</v>
      </c>
      <c r="G300" s="193">
        <v>10</v>
      </c>
      <c r="H300" s="166"/>
      <c r="I300" s="165"/>
      <c r="J300" s="193">
        <v>151</v>
      </c>
      <c r="K300" s="166" t="s">
        <v>28</v>
      </c>
      <c r="L300" s="166" t="s">
        <v>878</v>
      </c>
      <c r="M300" s="167" t="s">
        <v>1198</v>
      </c>
      <c r="N300" s="230">
        <f t="shared" si="4"/>
        <v>25684</v>
      </c>
    </row>
    <row r="301" spans="1:14" ht="25" customHeight="1">
      <c r="A301" s="165">
        <v>297</v>
      </c>
      <c r="B301" s="191">
        <v>1200240</v>
      </c>
      <c r="C301" s="215" t="s">
        <v>877</v>
      </c>
      <c r="D301" s="220">
        <v>39877</v>
      </c>
      <c r="E301" s="220">
        <v>39902</v>
      </c>
      <c r="F301" s="193">
        <v>23</v>
      </c>
      <c r="G301" s="193">
        <v>1</v>
      </c>
      <c r="H301" s="166"/>
      <c r="I301" s="165"/>
      <c r="J301" s="193">
        <v>17</v>
      </c>
      <c r="K301" s="166" t="s">
        <v>28</v>
      </c>
      <c r="L301" s="166" t="s">
        <v>878</v>
      </c>
      <c r="M301" s="167" t="s">
        <v>1199</v>
      </c>
      <c r="N301" s="230">
        <f t="shared" si="4"/>
        <v>25685</v>
      </c>
    </row>
    <row r="302" spans="1:14" ht="25" customHeight="1">
      <c r="A302" s="165">
        <v>298</v>
      </c>
      <c r="B302" s="191">
        <v>1200240</v>
      </c>
      <c r="C302" s="215" t="s">
        <v>877</v>
      </c>
      <c r="D302" s="220">
        <v>39876</v>
      </c>
      <c r="E302" s="220">
        <v>39906</v>
      </c>
      <c r="F302" s="193">
        <v>23</v>
      </c>
      <c r="G302" s="193">
        <v>2</v>
      </c>
      <c r="H302" s="166"/>
      <c r="I302" s="165"/>
      <c r="J302" s="193">
        <v>59</v>
      </c>
      <c r="K302" s="166" t="s">
        <v>28</v>
      </c>
      <c r="L302" s="166" t="s">
        <v>878</v>
      </c>
      <c r="M302" s="167" t="s">
        <v>1200</v>
      </c>
      <c r="N302" s="230">
        <f t="shared" si="4"/>
        <v>25685</v>
      </c>
    </row>
    <row r="303" spans="1:14" ht="25" customHeight="1">
      <c r="A303" s="165">
        <v>299</v>
      </c>
      <c r="B303" s="191">
        <v>1200240</v>
      </c>
      <c r="C303" s="215" t="s">
        <v>877</v>
      </c>
      <c r="D303" s="220">
        <v>39876</v>
      </c>
      <c r="E303" s="220">
        <v>39952</v>
      </c>
      <c r="F303" s="193">
        <v>23</v>
      </c>
      <c r="G303" s="193">
        <v>3</v>
      </c>
      <c r="H303" s="166"/>
      <c r="I303" s="165"/>
      <c r="J303" s="193">
        <v>60</v>
      </c>
      <c r="K303" s="166" t="s">
        <v>28</v>
      </c>
      <c r="L303" s="166" t="s">
        <v>878</v>
      </c>
      <c r="M303" s="167" t="s">
        <v>1201</v>
      </c>
      <c r="N303" s="230">
        <f t="shared" si="4"/>
        <v>25685</v>
      </c>
    </row>
    <row r="304" spans="1:14" ht="25" customHeight="1">
      <c r="A304" s="165">
        <v>300</v>
      </c>
      <c r="B304" s="191">
        <v>1200240</v>
      </c>
      <c r="C304" s="215" t="s">
        <v>877</v>
      </c>
      <c r="D304" s="220">
        <v>39876</v>
      </c>
      <c r="E304" s="220">
        <v>39876</v>
      </c>
      <c r="F304" s="193">
        <v>23</v>
      </c>
      <c r="G304" s="193">
        <v>4</v>
      </c>
      <c r="H304" s="166"/>
      <c r="I304" s="165"/>
      <c r="J304" s="193">
        <v>57</v>
      </c>
      <c r="K304" s="166" t="s">
        <v>28</v>
      </c>
      <c r="L304" s="166" t="s">
        <v>878</v>
      </c>
      <c r="M304" s="167" t="s">
        <v>1202</v>
      </c>
      <c r="N304" s="230">
        <f t="shared" si="4"/>
        <v>25685</v>
      </c>
    </row>
    <row r="305" spans="1:14" ht="25" customHeight="1">
      <c r="A305" s="165">
        <v>301</v>
      </c>
      <c r="B305" s="191">
        <v>1200240</v>
      </c>
      <c r="C305" s="215" t="s">
        <v>877</v>
      </c>
      <c r="D305" s="220">
        <v>39875</v>
      </c>
      <c r="E305" s="220">
        <v>39896</v>
      </c>
      <c r="F305" s="193">
        <v>23</v>
      </c>
      <c r="G305" s="193">
        <v>5</v>
      </c>
      <c r="H305" s="166"/>
      <c r="I305" s="165"/>
      <c r="J305" s="193">
        <v>28</v>
      </c>
      <c r="K305" s="166" t="s">
        <v>28</v>
      </c>
      <c r="L305" s="166" t="s">
        <v>878</v>
      </c>
      <c r="M305" s="167" t="s">
        <v>1203</v>
      </c>
      <c r="N305" s="230">
        <f t="shared" si="4"/>
        <v>25685</v>
      </c>
    </row>
    <row r="306" spans="1:14" ht="25" customHeight="1">
      <c r="A306" s="165">
        <v>302</v>
      </c>
      <c r="B306" s="191">
        <v>1200240</v>
      </c>
      <c r="C306" s="215" t="s">
        <v>877</v>
      </c>
      <c r="D306" s="220">
        <v>39876</v>
      </c>
      <c r="E306" s="220">
        <v>39884</v>
      </c>
      <c r="F306" s="193">
        <v>23</v>
      </c>
      <c r="G306" s="193">
        <v>6</v>
      </c>
      <c r="H306" s="166"/>
      <c r="I306" s="165"/>
      <c r="J306" s="193">
        <v>94</v>
      </c>
      <c r="K306" s="166" t="s">
        <v>28</v>
      </c>
      <c r="L306" s="166" t="s">
        <v>878</v>
      </c>
      <c r="M306" s="167" t="s">
        <v>1204</v>
      </c>
      <c r="N306" s="230">
        <f t="shared" si="4"/>
        <v>25685</v>
      </c>
    </row>
    <row r="307" spans="1:14" ht="25" customHeight="1">
      <c r="A307" s="165">
        <v>303</v>
      </c>
      <c r="B307" s="191">
        <v>1200240</v>
      </c>
      <c r="C307" s="215" t="s">
        <v>877</v>
      </c>
      <c r="D307" s="220">
        <v>39876</v>
      </c>
      <c r="E307" s="220">
        <v>39884</v>
      </c>
      <c r="F307" s="193">
        <v>23</v>
      </c>
      <c r="G307" s="193">
        <v>7</v>
      </c>
      <c r="H307" s="166"/>
      <c r="I307" s="165"/>
      <c r="J307" s="193">
        <v>103</v>
      </c>
      <c r="K307" s="166" t="s">
        <v>28</v>
      </c>
      <c r="L307" s="166" t="s">
        <v>878</v>
      </c>
      <c r="M307" s="167" t="s">
        <v>1205</v>
      </c>
      <c r="N307" s="230">
        <f t="shared" si="4"/>
        <v>25685</v>
      </c>
    </row>
    <row r="308" spans="1:14" ht="25" customHeight="1">
      <c r="A308" s="165">
        <v>304</v>
      </c>
      <c r="B308" s="191">
        <v>1200240</v>
      </c>
      <c r="C308" s="215" t="s">
        <v>877</v>
      </c>
      <c r="D308" s="220">
        <v>39876</v>
      </c>
      <c r="E308" s="220">
        <v>39884</v>
      </c>
      <c r="F308" s="193">
        <v>23</v>
      </c>
      <c r="G308" s="193">
        <v>8</v>
      </c>
      <c r="H308" s="166"/>
      <c r="I308" s="165"/>
      <c r="J308" s="193">
        <v>94</v>
      </c>
      <c r="K308" s="166" t="s">
        <v>28</v>
      </c>
      <c r="L308" s="166" t="s">
        <v>878</v>
      </c>
      <c r="M308" s="167" t="s">
        <v>1206</v>
      </c>
      <c r="N308" s="230">
        <f t="shared" si="4"/>
        <v>25685</v>
      </c>
    </row>
    <row r="309" spans="1:14" ht="25" customHeight="1">
      <c r="A309" s="165">
        <v>305</v>
      </c>
      <c r="B309" s="191">
        <v>1200240</v>
      </c>
      <c r="C309" s="215" t="s">
        <v>877</v>
      </c>
      <c r="D309" s="220">
        <v>39876</v>
      </c>
      <c r="E309" s="220">
        <v>39962</v>
      </c>
      <c r="F309" s="193">
        <v>23</v>
      </c>
      <c r="G309" s="193">
        <v>9</v>
      </c>
      <c r="H309" s="166"/>
      <c r="I309" s="165"/>
      <c r="J309" s="193">
        <v>96</v>
      </c>
      <c r="K309" s="166" t="s">
        <v>28</v>
      </c>
      <c r="L309" s="166" t="s">
        <v>878</v>
      </c>
      <c r="M309" s="167" t="s">
        <v>1207</v>
      </c>
      <c r="N309" s="230">
        <f t="shared" si="4"/>
        <v>25685</v>
      </c>
    </row>
    <row r="310" spans="1:14" ht="25" customHeight="1">
      <c r="A310" s="165">
        <v>306</v>
      </c>
      <c r="B310" s="191">
        <v>1200240</v>
      </c>
      <c r="C310" s="215" t="s">
        <v>877</v>
      </c>
      <c r="D310" s="220">
        <v>39891</v>
      </c>
      <c r="E310" s="220">
        <v>39962</v>
      </c>
      <c r="F310" s="193">
        <v>23</v>
      </c>
      <c r="G310" s="193">
        <v>10</v>
      </c>
      <c r="H310" s="166"/>
      <c r="I310" s="165"/>
      <c r="J310" s="193">
        <v>46</v>
      </c>
      <c r="K310" s="166" t="s">
        <v>28</v>
      </c>
      <c r="L310" s="166" t="s">
        <v>878</v>
      </c>
      <c r="M310" s="167" t="s">
        <v>1208</v>
      </c>
      <c r="N310" s="230">
        <f t="shared" si="4"/>
        <v>25685</v>
      </c>
    </row>
    <row r="311" spans="1:14" ht="25" customHeight="1">
      <c r="A311" s="165">
        <v>307</v>
      </c>
      <c r="B311" s="191">
        <v>1200240</v>
      </c>
      <c r="C311" s="215" t="s">
        <v>877</v>
      </c>
      <c r="D311" s="220">
        <v>39896</v>
      </c>
      <c r="E311" s="220">
        <v>39954</v>
      </c>
      <c r="F311" s="193">
        <v>24</v>
      </c>
      <c r="G311" s="193">
        <v>1</v>
      </c>
      <c r="H311" s="166"/>
      <c r="I311" s="165"/>
      <c r="J311" s="193">
        <v>23</v>
      </c>
      <c r="K311" s="166" t="s">
        <v>28</v>
      </c>
      <c r="L311" s="166" t="s">
        <v>878</v>
      </c>
      <c r="M311" s="167" t="s">
        <v>1209</v>
      </c>
      <c r="N311" s="230">
        <f t="shared" si="4"/>
        <v>25686</v>
      </c>
    </row>
    <row r="312" spans="1:14" ht="25" customHeight="1">
      <c r="A312" s="165">
        <v>308</v>
      </c>
      <c r="B312" s="191">
        <v>1200240</v>
      </c>
      <c r="C312" s="215" t="s">
        <v>877</v>
      </c>
      <c r="D312" s="220">
        <v>39888</v>
      </c>
      <c r="E312" s="220">
        <v>39896</v>
      </c>
      <c r="F312" s="193">
        <v>24</v>
      </c>
      <c r="G312" s="193">
        <v>2</v>
      </c>
      <c r="H312" s="166"/>
      <c r="I312" s="165"/>
      <c r="J312" s="193">
        <v>17</v>
      </c>
      <c r="K312" s="166" t="s">
        <v>28</v>
      </c>
      <c r="L312" s="166" t="s">
        <v>878</v>
      </c>
      <c r="M312" s="167" t="s">
        <v>1210</v>
      </c>
      <c r="N312" s="230">
        <f t="shared" si="4"/>
        <v>25686</v>
      </c>
    </row>
    <row r="313" spans="1:14" ht="25" customHeight="1">
      <c r="A313" s="165">
        <v>309</v>
      </c>
      <c r="B313" s="191">
        <v>1200240</v>
      </c>
      <c r="C313" s="215" t="s">
        <v>877</v>
      </c>
      <c r="D313" s="220">
        <v>39896</v>
      </c>
      <c r="E313" s="220">
        <v>39947</v>
      </c>
      <c r="F313" s="193">
        <v>24</v>
      </c>
      <c r="G313" s="193">
        <v>3</v>
      </c>
      <c r="H313" s="166"/>
      <c r="I313" s="165"/>
      <c r="J313" s="193">
        <v>104</v>
      </c>
      <c r="K313" s="166" t="s">
        <v>28</v>
      </c>
      <c r="L313" s="166" t="s">
        <v>878</v>
      </c>
      <c r="M313" s="167" t="s">
        <v>1211</v>
      </c>
      <c r="N313" s="230">
        <f t="shared" si="4"/>
        <v>25686</v>
      </c>
    </row>
    <row r="314" spans="1:14" ht="25" customHeight="1">
      <c r="A314" s="165">
        <v>310</v>
      </c>
      <c r="B314" s="191">
        <v>1200240</v>
      </c>
      <c r="C314" s="215" t="s">
        <v>877</v>
      </c>
      <c r="D314" s="220">
        <v>39884</v>
      </c>
      <c r="E314" s="220">
        <v>39888</v>
      </c>
      <c r="F314" s="193">
        <v>24</v>
      </c>
      <c r="G314" s="193">
        <v>4</v>
      </c>
      <c r="H314" s="166"/>
      <c r="I314" s="165"/>
      <c r="J314" s="193">
        <v>95</v>
      </c>
      <c r="K314" s="166" t="s">
        <v>28</v>
      </c>
      <c r="L314" s="166" t="s">
        <v>878</v>
      </c>
      <c r="M314" s="167" t="s">
        <v>1212</v>
      </c>
      <c r="N314" s="230">
        <f t="shared" si="4"/>
        <v>25686</v>
      </c>
    </row>
    <row r="315" spans="1:14" ht="25" customHeight="1">
      <c r="A315" s="165">
        <v>311</v>
      </c>
      <c r="B315" s="191">
        <v>1200240</v>
      </c>
      <c r="C315" s="215" t="s">
        <v>877</v>
      </c>
      <c r="D315" s="220">
        <v>39875</v>
      </c>
      <c r="E315" s="220">
        <v>39891</v>
      </c>
      <c r="F315" s="193">
        <v>24</v>
      </c>
      <c r="G315" s="193">
        <v>5</v>
      </c>
      <c r="H315" s="166"/>
      <c r="I315" s="165"/>
      <c r="J315" s="193">
        <v>58</v>
      </c>
      <c r="K315" s="166" t="s">
        <v>28</v>
      </c>
      <c r="L315" s="166" t="s">
        <v>878</v>
      </c>
      <c r="M315" s="167" t="s">
        <v>1213</v>
      </c>
      <c r="N315" s="230">
        <f t="shared" si="4"/>
        <v>25686</v>
      </c>
    </row>
    <row r="316" spans="1:14" s="207" customFormat="1" ht="25" customHeight="1">
      <c r="A316" s="203">
        <v>312</v>
      </c>
      <c r="B316" s="204">
        <v>1200240</v>
      </c>
      <c r="C316" s="216" t="s">
        <v>877</v>
      </c>
      <c r="D316" s="221">
        <v>39876</v>
      </c>
      <c r="E316" s="221">
        <v>39896</v>
      </c>
      <c r="F316" s="202">
        <v>24</v>
      </c>
      <c r="G316" s="202">
        <v>6</v>
      </c>
      <c r="H316" s="168"/>
      <c r="I316" s="203"/>
      <c r="J316" s="202">
        <v>31</v>
      </c>
      <c r="K316" s="206" t="s">
        <v>28</v>
      </c>
      <c r="L316" s="206" t="s">
        <v>878</v>
      </c>
      <c r="M316" s="205" t="s">
        <v>1214</v>
      </c>
      <c r="N316" s="230">
        <f t="shared" si="4"/>
        <v>25686</v>
      </c>
    </row>
    <row r="317" spans="1:14" ht="25" customHeight="1">
      <c r="A317" s="165">
        <v>313</v>
      </c>
      <c r="B317" s="191">
        <v>1200240</v>
      </c>
      <c r="C317" s="215" t="s">
        <v>877</v>
      </c>
      <c r="D317" s="220">
        <v>39876</v>
      </c>
      <c r="E317" s="220">
        <v>39882</v>
      </c>
      <c r="F317" s="193">
        <v>24</v>
      </c>
      <c r="G317" s="193">
        <v>7</v>
      </c>
      <c r="H317" s="166"/>
      <c r="I317" s="165"/>
      <c r="J317" s="193">
        <v>36</v>
      </c>
      <c r="K317" s="166" t="s">
        <v>28</v>
      </c>
      <c r="L317" s="166" t="s">
        <v>878</v>
      </c>
      <c r="M317" s="167" t="s">
        <v>1215</v>
      </c>
      <c r="N317" s="230">
        <f t="shared" si="4"/>
        <v>25686</v>
      </c>
    </row>
    <row r="318" spans="1:14" ht="25" customHeight="1">
      <c r="A318" s="165">
        <v>314</v>
      </c>
      <c r="B318" s="191">
        <v>1200240</v>
      </c>
      <c r="C318" s="215" t="s">
        <v>877</v>
      </c>
      <c r="D318" s="220">
        <v>39878</v>
      </c>
      <c r="E318" s="220">
        <v>39878</v>
      </c>
      <c r="F318" s="193">
        <v>24</v>
      </c>
      <c r="G318" s="193">
        <v>8</v>
      </c>
      <c r="H318" s="166"/>
      <c r="I318" s="165"/>
      <c r="J318" s="193">
        <v>2</v>
      </c>
      <c r="K318" s="166" t="s">
        <v>28</v>
      </c>
      <c r="L318" s="166" t="s">
        <v>878</v>
      </c>
      <c r="M318" s="167" t="s">
        <v>1216</v>
      </c>
      <c r="N318" s="230">
        <f t="shared" si="4"/>
        <v>25686</v>
      </c>
    </row>
    <row r="319" spans="1:14" ht="25" customHeight="1">
      <c r="A319" s="165">
        <v>315</v>
      </c>
      <c r="B319" s="191">
        <v>1200240</v>
      </c>
      <c r="C319" s="215" t="s">
        <v>877</v>
      </c>
      <c r="D319" s="220">
        <v>39877</v>
      </c>
      <c r="E319" s="220">
        <v>39888</v>
      </c>
      <c r="F319" s="193">
        <v>24</v>
      </c>
      <c r="G319" s="193">
        <v>9</v>
      </c>
      <c r="H319" s="166"/>
      <c r="I319" s="165"/>
      <c r="J319" s="193">
        <v>37</v>
      </c>
      <c r="K319" s="166" t="s">
        <v>28</v>
      </c>
      <c r="L319" s="166" t="s">
        <v>878</v>
      </c>
      <c r="M319" s="167" t="s">
        <v>1217</v>
      </c>
      <c r="N319" s="230">
        <f t="shared" si="4"/>
        <v>25686</v>
      </c>
    </row>
    <row r="320" spans="1:14" ht="25" customHeight="1">
      <c r="A320" s="165">
        <v>316</v>
      </c>
      <c r="B320" s="191">
        <v>1200240</v>
      </c>
      <c r="C320" s="215" t="s">
        <v>877</v>
      </c>
      <c r="D320" s="220">
        <v>39882</v>
      </c>
      <c r="E320" s="220">
        <v>40147</v>
      </c>
      <c r="F320" s="193">
        <v>24</v>
      </c>
      <c r="G320" s="193">
        <v>10</v>
      </c>
      <c r="H320" s="166"/>
      <c r="I320" s="165"/>
      <c r="J320" s="193">
        <v>15</v>
      </c>
      <c r="K320" s="166" t="s">
        <v>28</v>
      </c>
      <c r="L320" s="166" t="s">
        <v>878</v>
      </c>
      <c r="M320" s="167" t="s">
        <v>1218</v>
      </c>
      <c r="N320" s="230">
        <f t="shared" si="4"/>
        <v>25686</v>
      </c>
    </row>
    <row r="321" spans="1:14" ht="25" customHeight="1">
      <c r="A321" s="165">
        <v>317</v>
      </c>
      <c r="B321" s="191">
        <v>1200240</v>
      </c>
      <c r="C321" s="215" t="s">
        <v>877</v>
      </c>
      <c r="D321" s="220">
        <v>39882</v>
      </c>
      <c r="E321" s="220">
        <v>39951</v>
      </c>
      <c r="F321" s="193">
        <v>24</v>
      </c>
      <c r="G321" s="193">
        <v>11</v>
      </c>
      <c r="H321" s="166"/>
      <c r="I321" s="165"/>
      <c r="J321" s="193">
        <v>13</v>
      </c>
      <c r="K321" s="166" t="s">
        <v>28</v>
      </c>
      <c r="L321" s="166" t="s">
        <v>878</v>
      </c>
      <c r="M321" s="167" t="s">
        <v>1219</v>
      </c>
      <c r="N321" s="230">
        <f t="shared" si="4"/>
        <v>25686</v>
      </c>
    </row>
    <row r="322" spans="1:14" s="207" customFormat="1" ht="25" customHeight="1">
      <c r="A322" s="203">
        <v>318</v>
      </c>
      <c r="B322" s="204">
        <v>1200240</v>
      </c>
      <c r="C322" s="216" t="s">
        <v>877</v>
      </c>
      <c r="D322" s="221">
        <v>39884</v>
      </c>
      <c r="E322" s="221">
        <v>40147</v>
      </c>
      <c r="F322" s="202">
        <v>24</v>
      </c>
      <c r="G322" s="202">
        <v>12</v>
      </c>
      <c r="H322" s="168"/>
      <c r="I322" s="203"/>
      <c r="J322" s="202">
        <v>133</v>
      </c>
      <c r="K322" s="206" t="s">
        <v>28</v>
      </c>
      <c r="L322" s="206" t="s">
        <v>878</v>
      </c>
      <c r="M322" s="205" t="s">
        <v>884</v>
      </c>
      <c r="N322" s="230">
        <f t="shared" si="4"/>
        <v>25686</v>
      </c>
    </row>
    <row r="323" spans="1:14" ht="25" customHeight="1">
      <c r="A323" s="165">
        <v>319</v>
      </c>
      <c r="B323" s="191">
        <v>1200240</v>
      </c>
      <c r="C323" s="215" t="s">
        <v>877</v>
      </c>
      <c r="D323" s="220">
        <v>39884</v>
      </c>
      <c r="E323" s="220">
        <v>39983</v>
      </c>
      <c r="F323" s="193">
        <v>24</v>
      </c>
      <c r="G323" s="193">
        <v>13</v>
      </c>
      <c r="H323" s="166"/>
      <c r="I323" s="165"/>
      <c r="J323" s="193">
        <v>105</v>
      </c>
      <c r="K323" s="166" t="s">
        <v>28</v>
      </c>
      <c r="L323" s="166" t="s">
        <v>878</v>
      </c>
      <c r="M323" s="167" t="s">
        <v>1220</v>
      </c>
      <c r="N323" s="230">
        <f t="shared" si="4"/>
        <v>25686</v>
      </c>
    </row>
    <row r="324" spans="1:14" ht="25" customHeight="1">
      <c r="A324" s="165">
        <v>320</v>
      </c>
      <c r="B324" s="191">
        <v>1200240</v>
      </c>
      <c r="C324" s="215" t="s">
        <v>877</v>
      </c>
      <c r="D324" s="220">
        <v>39884</v>
      </c>
      <c r="E324" s="220">
        <v>39889</v>
      </c>
      <c r="F324" s="193">
        <v>25</v>
      </c>
      <c r="G324" s="193">
        <v>1</v>
      </c>
      <c r="H324" s="166"/>
      <c r="I324" s="165"/>
      <c r="J324" s="193">
        <v>99</v>
      </c>
      <c r="K324" s="166" t="s">
        <v>28</v>
      </c>
      <c r="L324" s="166" t="s">
        <v>878</v>
      </c>
      <c r="M324" s="167" t="s">
        <v>1221</v>
      </c>
      <c r="N324" s="230">
        <f t="shared" si="4"/>
        <v>25687</v>
      </c>
    </row>
    <row r="325" spans="1:14" ht="25" customHeight="1">
      <c r="A325" s="165">
        <v>321</v>
      </c>
      <c r="B325" s="191">
        <v>1200240</v>
      </c>
      <c r="C325" s="215" t="s">
        <v>877</v>
      </c>
      <c r="D325" s="220">
        <v>39874</v>
      </c>
      <c r="E325" s="220">
        <v>39882</v>
      </c>
      <c r="F325" s="193">
        <v>25</v>
      </c>
      <c r="G325" s="193">
        <v>2</v>
      </c>
      <c r="H325" s="166"/>
      <c r="I325" s="165"/>
      <c r="J325" s="193">
        <v>86</v>
      </c>
      <c r="K325" s="166" t="s">
        <v>28</v>
      </c>
      <c r="L325" s="166" t="s">
        <v>878</v>
      </c>
      <c r="M325" s="167" t="s">
        <v>1222</v>
      </c>
      <c r="N325" s="230">
        <f t="shared" si="4"/>
        <v>25687</v>
      </c>
    </row>
    <row r="326" spans="1:14" ht="25" customHeight="1">
      <c r="A326" s="165">
        <v>322</v>
      </c>
      <c r="B326" s="191">
        <v>1200240</v>
      </c>
      <c r="C326" s="215" t="s">
        <v>877</v>
      </c>
      <c r="D326" s="220">
        <v>39874</v>
      </c>
      <c r="E326" s="220">
        <v>39961</v>
      </c>
      <c r="F326" s="193">
        <v>25</v>
      </c>
      <c r="G326" s="193">
        <v>3</v>
      </c>
      <c r="H326" s="166"/>
      <c r="I326" s="165"/>
      <c r="J326" s="193">
        <v>10</v>
      </c>
      <c r="K326" s="166" t="s">
        <v>28</v>
      </c>
      <c r="L326" s="166" t="s">
        <v>878</v>
      </c>
      <c r="M326" s="167" t="s">
        <v>1223</v>
      </c>
      <c r="N326" s="230">
        <f t="shared" si="4"/>
        <v>25687</v>
      </c>
    </row>
    <row r="327" spans="1:14" ht="25" customHeight="1">
      <c r="A327" s="165">
        <v>323</v>
      </c>
      <c r="B327" s="191">
        <v>1200240</v>
      </c>
      <c r="C327" s="215" t="s">
        <v>877</v>
      </c>
      <c r="D327" s="220">
        <v>39884</v>
      </c>
      <c r="E327" s="220">
        <v>39890</v>
      </c>
      <c r="F327" s="193">
        <v>25</v>
      </c>
      <c r="G327" s="193">
        <v>4</v>
      </c>
      <c r="H327" s="166"/>
      <c r="I327" s="165"/>
      <c r="J327" s="193">
        <v>93</v>
      </c>
      <c r="K327" s="166" t="s">
        <v>28</v>
      </c>
      <c r="L327" s="166" t="s">
        <v>878</v>
      </c>
      <c r="M327" s="167" t="s">
        <v>1224</v>
      </c>
      <c r="N327" s="230">
        <f t="shared" si="4"/>
        <v>25687</v>
      </c>
    </row>
    <row r="328" spans="1:14" ht="25" customHeight="1">
      <c r="A328" s="165">
        <v>324</v>
      </c>
      <c r="B328" s="191">
        <v>1200240</v>
      </c>
      <c r="C328" s="215" t="s">
        <v>877</v>
      </c>
      <c r="D328" s="220">
        <v>39878</v>
      </c>
      <c r="E328" s="220">
        <v>40147</v>
      </c>
      <c r="F328" s="193">
        <v>25</v>
      </c>
      <c r="G328" s="193">
        <v>5</v>
      </c>
      <c r="H328" s="166"/>
      <c r="I328" s="165"/>
      <c r="J328" s="193">
        <v>127</v>
      </c>
      <c r="K328" s="166" t="s">
        <v>28</v>
      </c>
      <c r="L328" s="166" t="s">
        <v>878</v>
      </c>
      <c r="M328" s="167" t="s">
        <v>1225</v>
      </c>
      <c r="N328" s="230">
        <f t="shared" si="4"/>
        <v>25687</v>
      </c>
    </row>
    <row r="329" spans="1:14" ht="25" customHeight="1">
      <c r="A329" s="165">
        <v>325</v>
      </c>
      <c r="B329" s="191">
        <v>1200240</v>
      </c>
      <c r="C329" s="215" t="s">
        <v>877</v>
      </c>
      <c r="D329" s="220">
        <v>39878</v>
      </c>
      <c r="E329" s="220">
        <v>39884</v>
      </c>
      <c r="F329" s="193">
        <v>25</v>
      </c>
      <c r="G329" s="193">
        <v>6</v>
      </c>
      <c r="H329" s="166"/>
      <c r="I329" s="165"/>
      <c r="J329" s="193">
        <v>98</v>
      </c>
      <c r="K329" s="166" t="s">
        <v>28</v>
      </c>
      <c r="L329" s="166" t="s">
        <v>878</v>
      </c>
      <c r="M329" s="167" t="s">
        <v>1226</v>
      </c>
      <c r="N329" s="230">
        <f t="shared" si="4"/>
        <v>25687</v>
      </c>
    </row>
    <row r="330" spans="1:14" ht="25" customHeight="1">
      <c r="A330" s="165">
        <v>326</v>
      </c>
      <c r="B330" s="191">
        <v>1200240</v>
      </c>
      <c r="C330" s="215" t="s">
        <v>877</v>
      </c>
      <c r="D330" s="220">
        <v>39878</v>
      </c>
      <c r="E330" s="220">
        <v>39967</v>
      </c>
      <c r="F330" s="193">
        <v>25</v>
      </c>
      <c r="G330" s="193">
        <v>7</v>
      </c>
      <c r="H330" s="166"/>
      <c r="I330" s="165"/>
      <c r="J330" s="193">
        <v>100</v>
      </c>
      <c r="K330" s="166" t="s">
        <v>28</v>
      </c>
      <c r="L330" s="166" t="s">
        <v>878</v>
      </c>
      <c r="M330" s="167" t="s">
        <v>1227</v>
      </c>
      <c r="N330" s="230">
        <f t="shared" si="4"/>
        <v>25687</v>
      </c>
    </row>
    <row r="331" spans="1:14" ht="25" customHeight="1">
      <c r="A331" s="165">
        <v>327</v>
      </c>
      <c r="B331" s="191">
        <v>1200240</v>
      </c>
      <c r="C331" s="215" t="s">
        <v>877</v>
      </c>
      <c r="D331" s="220">
        <v>39878</v>
      </c>
      <c r="E331" s="220">
        <v>39884</v>
      </c>
      <c r="F331" s="193">
        <v>25</v>
      </c>
      <c r="G331" s="193">
        <v>8</v>
      </c>
      <c r="H331" s="166"/>
      <c r="I331" s="165"/>
      <c r="J331" s="193">
        <v>98</v>
      </c>
      <c r="K331" s="166" t="s">
        <v>28</v>
      </c>
      <c r="L331" s="166" t="s">
        <v>878</v>
      </c>
      <c r="M331" s="167" t="s">
        <v>1228</v>
      </c>
      <c r="N331" s="230">
        <f t="shared" si="4"/>
        <v>25687</v>
      </c>
    </row>
    <row r="332" spans="1:14" ht="25" customHeight="1">
      <c r="A332" s="165">
        <v>328</v>
      </c>
      <c r="B332" s="191">
        <v>1200240</v>
      </c>
      <c r="C332" s="215" t="s">
        <v>877</v>
      </c>
      <c r="D332" s="220">
        <v>39878</v>
      </c>
      <c r="E332" s="220">
        <v>39884</v>
      </c>
      <c r="F332" s="193">
        <v>25</v>
      </c>
      <c r="G332" s="193">
        <v>9</v>
      </c>
      <c r="H332" s="166"/>
      <c r="I332" s="165"/>
      <c r="J332" s="193">
        <v>98</v>
      </c>
      <c r="K332" s="166" t="s">
        <v>28</v>
      </c>
      <c r="L332" s="166" t="s">
        <v>878</v>
      </c>
      <c r="M332" s="167" t="s">
        <v>1229</v>
      </c>
      <c r="N332" s="230">
        <f t="shared" si="4"/>
        <v>25687</v>
      </c>
    </row>
    <row r="333" spans="1:14" ht="25" customHeight="1">
      <c r="A333" s="165">
        <v>329</v>
      </c>
      <c r="B333" s="191">
        <v>1200240</v>
      </c>
      <c r="C333" s="215" t="s">
        <v>877</v>
      </c>
      <c r="D333" s="220">
        <v>39881</v>
      </c>
      <c r="E333" s="220">
        <v>39968</v>
      </c>
      <c r="F333" s="193">
        <v>25</v>
      </c>
      <c r="G333" s="193">
        <v>10</v>
      </c>
      <c r="H333" s="166"/>
      <c r="I333" s="165"/>
      <c r="J333" s="193">
        <v>103</v>
      </c>
      <c r="K333" s="166" t="s">
        <v>28</v>
      </c>
      <c r="L333" s="166" t="s">
        <v>878</v>
      </c>
      <c r="M333" s="167" t="s">
        <v>1230</v>
      </c>
      <c r="N333" s="230">
        <f t="shared" si="4"/>
        <v>25687</v>
      </c>
    </row>
    <row r="334" spans="1:14" ht="25" customHeight="1">
      <c r="A334" s="165">
        <v>330</v>
      </c>
      <c r="B334" s="191">
        <v>1200240</v>
      </c>
      <c r="C334" s="215" t="s">
        <v>877</v>
      </c>
      <c r="D334" s="220">
        <v>39881</v>
      </c>
      <c r="E334" s="220">
        <v>39972</v>
      </c>
      <c r="F334" s="193">
        <v>25</v>
      </c>
      <c r="G334" s="193">
        <v>11</v>
      </c>
      <c r="H334" s="166"/>
      <c r="I334" s="165"/>
      <c r="J334" s="193">
        <v>103</v>
      </c>
      <c r="K334" s="166" t="s">
        <v>28</v>
      </c>
      <c r="L334" s="166" t="s">
        <v>878</v>
      </c>
      <c r="M334" s="167" t="s">
        <v>1231</v>
      </c>
      <c r="N334" s="230">
        <f t="shared" si="4"/>
        <v>25687</v>
      </c>
    </row>
    <row r="335" spans="1:14" ht="25" customHeight="1">
      <c r="A335" s="165">
        <v>331</v>
      </c>
      <c r="B335" s="191">
        <v>1200240</v>
      </c>
      <c r="C335" s="215" t="s">
        <v>877</v>
      </c>
      <c r="D335" s="220">
        <v>39878</v>
      </c>
      <c r="E335" s="220">
        <v>39888</v>
      </c>
      <c r="F335" s="193">
        <v>26</v>
      </c>
      <c r="G335" s="193">
        <v>1</v>
      </c>
      <c r="H335" s="166"/>
      <c r="I335" s="165"/>
      <c r="J335" s="193">
        <v>103</v>
      </c>
      <c r="K335" s="166" t="s">
        <v>28</v>
      </c>
      <c r="L335" s="166" t="s">
        <v>878</v>
      </c>
      <c r="M335" s="167" t="s">
        <v>1232</v>
      </c>
      <c r="N335" s="230">
        <f t="shared" si="4"/>
        <v>25688</v>
      </c>
    </row>
    <row r="336" spans="1:14" ht="25" customHeight="1">
      <c r="A336" s="165">
        <v>332</v>
      </c>
      <c r="B336" s="191">
        <v>1200240</v>
      </c>
      <c r="C336" s="215" t="s">
        <v>877</v>
      </c>
      <c r="D336" s="220">
        <v>39878</v>
      </c>
      <c r="E336" s="220">
        <v>39884</v>
      </c>
      <c r="F336" s="193">
        <v>26</v>
      </c>
      <c r="G336" s="193">
        <v>2</v>
      </c>
      <c r="H336" s="166"/>
      <c r="I336" s="165"/>
      <c r="J336" s="193">
        <v>94</v>
      </c>
      <c r="K336" s="166" t="s">
        <v>28</v>
      </c>
      <c r="L336" s="166" t="s">
        <v>878</v>
      </c>
      <c r="M336" s="167" t="s">
        <v>1233</v>
      </c>
      <c r="N336" s="230">
        <f t="shared" si="4"/>
        <v>25688</v>
      </c>
    </row>
    <row r="337" spans="1:14" ht="25" customHeight="1">
      <c r="A337" s="165">
        <v>333</v>
      </c>
      <c r="B337" s="191">
        <v>1200240</v>
      </c>
      <c r="C337" s="215" t="s">
        <v>877</v>
      </c>
      <c r="D337" s="220">
        <v>39878</v>
      </c>
      <c r="E337" s="220">
        <v>39891</v>
      </c>
      <c r="F337" s="193">
        <v>26</v>
      </c>
      <c r="G337" s="193">
        <v>3</v>
      </c>
      <c r="H337" s="166"/>
      <c r="I337" s="165"/>
      <c r="J337" s="193">
        <v>57</v>
      </c>
      <c r="K337" s="166" t="s">
        <v>28</v>
      </c>
      <c r="L337" s="166" t="s">
        <v>878</v>
      </c>
      <c r="M337" s="167" t="s">
        <v>1234</v>
      </c>
      <c r="N337" s="230">
        <f t="shared" si="4"/>
        <v>25688</v>
      </c>
    </row>
    <row r="338" spans="1:14" ht="25" customHeight="1">
      <c r="A338" s="165">
        <v>334</v>
      </c>
      <c r="B338" s="191">
        <v>1200240</v>
      </c>
      <c r="C338" s="215" t="s">
        <v>877</v>
      </c>
      <c r="D338" s="220">
        <v>39878</v>
      </c>
      <c r="E338" s="220">
        <v>39974</v>
      </c>
      <c r="F338" s="193">
        <v>26</v>
      </c>
      <c r="G338" s="193">
        <v>4</v>
      </c>
      <c r="H338" s="166"/>
      <c r="I338" s="165"/>
      <c r="J338" s="193">
        <v>60</v>
      </c>
      <c r="K338" s="166" t="s">
        <v>28</v>
      </c>
      <c r="L338" s="166" t="s">
        <v>878</v>
      </c>
      <c r="M338" s="167" t="s">
        <v>1235</v>
      </c>
      <c r="N338" s="230">
        <f t="shared" ref="N338:N401" si="5">IF(F338=F337,N337,N337+1)</f>
        <v>25688</v>
      </c>
    </row>
    <row r="339" spans="1:14" ht="25" customHeight="1">
      <c r="A339" s="165">
        <v>335</v>
      </c>
      <c r="B339" s="191">
        <v>1200240</v>
      </c>
      <c r="C339" s="215" t="s">
        <v>877</v>
      </c>
      <c r="D339" s="220">
        <v>39884</v>
      </c>
      <c r="E339" s="220">
        <v>39897</v>
      </c>
      <c r="F339" s="193">
        <v>26</v>
      </c>
      <c r="G339" s="193">
        <v>5</v>
      </c>
      <c r="H339" s="166"/>
      <c r="I339" s="165"/>
      <c r="J339" s="193">
        <v>20</v>
      </c>
      <c r="K339" s="166" t="s">
        <v>28</v>
      </c>
      <c r="L339" s="166" t="s">
        <v>878</v>
      </c>
      <c r="M339" s="167" t="s">
        <v>1236</v>
      </c>
      <c r="N339" s="230">
        <f t="shared" si="5"/>
        <v>25688</v>
      </c>
    </row>
    <row r="340" spans="1:14" ht="25" customHeight="1">
      <c r="A340" s="165">
        <v>336</v>
      </c>
      <c r="B340" s="191">
        <v>1200240</v>
      </c>
      <c r="C340" s="215" t="s">
        <v>877</v>
      </c>
      <c r="D340" s="220">
        <v>39877</v>
      </c>
      <c r="E340" s="220">
        <v>39896</v>
      </c>
      <c r="F340" s="193">
        <v>26</v>
      </c>
      <c r="G340" s="193">
        <v>6</v>
      </c>
      <c r="H340" s="166"/>
      <c r="I340" s="165"/>
      <c r="J340" s="193">
        <v>4</v>
      </c>
      <c r="K340" s="166" t="s">
        <v>28</v>
      </c>
      <c r="L340" s="166" t="s">
        <v>878</v>
      </c>
      <c r="M340" s="167" t="s">
        <v>1237</v>
      </c>
      <c r="N340" s="230">
        <f t="shared" si="5"/>
        <v>25688</v>
      </c>
    </row>
    <row r="341" spans="1:14" ht="25" customHeight="1">
      <c r="A341" s="165">
        <v>337</v>
      </c>
      <c r="B341" s="191">
        <v>1200240</v>
      </c>
      <c r="C341" s="215" t="s">
        <v>877</v>
      </c>
      <c r="D341" s="220">
        <v>39878</v>
      </c>
      <c r="E341" s="220">
        <v>39968</v>
      </c>
      <c r="F341" s="193">
        <v>26</v>
      </c>
      <c r="G341" s="193">
        <v>7</v>
      </c>
      <c r="H341" s="166"/>
      <c r="I341" s="165"/>
      <c r="J341" s="193">
        <v>104</v>
      </c>
      <c r="K341" s="166" t="s">
        <v>28</v>
      </c>
      <c r="L341" s="166" t="s">
        <v>878</v>
      </c>
      <c r="M341" s="167" t="s">
        <v>1238</v>
      </c>
      <c r="N341" s="230">
        <f t="shared" si="5"/>
        <v>25688</v>
      </c>
    </row>
    <row r="342" spans="1:14" ht="25" customHeight="1">
      <c r="A342" s="165">
        <v>338</v>
      </c>
      <c r="B342" s="191">
        <v>1200240</v>
      </c>
      <c r="C342" s="215" t="s">
        <v>877</v>
      </c>
      <c r="D342" s="220">
        <v>39878</v>
      </c>
      <c r="E342" s="220">
        <v>39884</v>
      </c>
      <c r="F342" s="193">
        <v>26</v>
      </c>
      <c r="G342" s="193">
        <v>8</v>
      </c>
      <c r="H342" s="166"/>
      <c r="I342" s="165"/>
      <c r="J342" s="193">
        <v>102</v>
      </c>
      <c r="K342" s="166" t="s">
        <v>28</v>
      </c>
      <c r="L342" s="166" t="s">
        <v>878</v>
      </c>
      <c r="M342" s="167" t="s">
        <v>1239</v>
      </c>
      <c r="N342" s="230">
        <f t="shared" si="5"/>
        <v>25688</v>
      </c>
    </row>
    <row r="343" spans="1:14" ht="25" customHeight="1">
      <c r="A343" s="165">
        <v>339</v>
      </c>
      <c r="B343" s="191">
        <v>1200240</v>
      </c>
      <c r="C343" s="215" t="s">
        <v>877</v>
      </c>
      <c r="D343" s="220">
        <v>39878</v>
      </c>
      <c r="E343" s="220">
        <v>39885</v>
      </c>
      <c r="F343" s="193">
        <v>26</v>
      </c>
      <c r="G343" s="193">
        <v>9</v>
      </c>
      <c r="H343" s="166"/>
      <c r="I343" s="165"/>
      <c r="J343" s="193">
        <v>128</v>
      </c>
      <c r="K343" s="166" t="s">
        <v>28</v>
      </c>
      <c r="L343" s="166" t="s">
        <v>878</v>
      </c>
      <c r="M343" s="167" t="s">
        <v>1240</v>
      </c>
      <c r="N343" s="230">
        <f t="shared" si="5"/>
        <v>25688</v>
      </c>
    </row>
    <row r="344" spans="1:14" ht="25" customHeight="1">
      <c r="A344" s="165">
        <v>340</v>
      </c>
      <c r="B344" s="191">
        <v>1200240</v>
      </c>
      <c r="C344" s="215" t="s">
        <v>877</v>
      </c>
      <c r="D344" s="220">
        <v>39878</v>
      </c>
      <c r="E344" s="220">
        <v>39884</v>
      </c>
      <c r="F344" s="193">
        <v>26</v>
      </c>
      <c r="G344" s="193">
        <v>10</v>
      </c>
      <c r="H344" s="166"/>
      <c r="I344" s="165"/>
      <c r="J344" s="193">
        <v>102</v>
      </c>
      <c r="K344" s="166" t="s">
        <v>28</v>
      </c>
      <c r="L344" s="166" t="s">
        <v>878</v>
      </c>
      <c r="M344" s="167" t="s">
        <v>1241</v>
      </c>
      <c r="N344" s="230">
        <f t="shared" si="5"/>
        <v>25688</v>
      </c>
    </row>
    <row r="345" spans="1:14" ht="25" customHeight="1">
      <c r="A345" s="165">
        <v>341</v>
      </c>
      <c r="B345" s="191">
        <v>1200240</v>
      </c>
      <c r="C345" s="215" t="s">
        <v>877</v>
      </c>
      <c r="D345" s="220">
        <v>39877</v>
      </c>
      <c r="E345" s="220">
        <v>39905</v>
      </c>
      <c r="F345" s="193">
        <v>26</v>
      </c>
      <c r="G345" s="193">
        <v>11</v>
      </c>
      <c r="H345" s="166"/>
      <c r="I345" s="165"/>
      <c r="J345" s="193">
        <v>58</v>
      </c>
      <c r="K345" s="166" t="s">
        <v>28</v>
      </c>
      <c r="L345" s="166" t="s">
        <v>878</v>
      </c>
      <c r="M345" s="167" t="s">
        <v>1242</v>
      </c>
      <c r="N345" s="230">
        <f t="shared" si="5"/>
        <v>25688</v>
      </c>
    </row>
    <row r="346" spans="1:14" ht="25" customHeight="1">
      <c r="A346" s="165">
        <v>342</v>
      </c>
      <c r="B346" s="191">
        <v>1200240</v>
      </c>
      <c r="C346" s="215" t="s">
        <v>877</v>
      </c>
      <c r="D346" s="220">
        <v>39877</v>
      </c>
      <c r="E346" s="220">
        <v>39983</v>
      </c>
      <c r="F346" s="193">
        <v>27</v>
      </c>
      <c r="G346" s="193">
        <v>1</v>
      </c>
      <c r="H346" s="166"/>
      <c r="I346" s="165"/>
      <c r="J346" s="193">
        <v>61</v>
      </c>
      <c r="K346" s="166" t="s">
        <v>28</v>
      </c>
      <c r="L346" s="166" t="s">
        <v>878</v>
      </c>
      <c r="M346" s="167" t="s">
        <v>1243</v>
      </c>
      <c r="N346" s="230">
        <f t="shared" si="5"/>
        <v>25689</v>
      </c>
    </row>
    <row r="347" spans="1:14" ht="25" customHeight="1">
      <c r="A347" s="165">
        <v>343</v>
      </c>
      <c r="B347" s="191">
        <v>1200240</v>
      </c>
      <c r="C347" s="215" t="s">
        <v>877</v>
      </c>
      <c r="D347" s="220">
        <v>39878</v>
      </c>
      <c r="E347" s="220">
        <v>39890</v>
      </c>
      <c r="F347" s="193">
        <v>27</v>
      </c>
      <c r="G347" s="193">
        <v>2</v>
      </c>
      <c r="H347" s="166"/>
      <c r="I347" s="165"/>
      <c r="J347" s="193">
        <v>58</v>
      </c>
      <c r="K347" s="166" t="s">
        <v>28</v>
      </c>
      <c r="L347" s="166" t="s">
        <v>878</v>
      </c>
      <c r="M347" s="167" t="s">
        <v>1244</v>
      </c>
      <c r="N347" s="230">
        <f t="shared" si="5"/>
        <v>25689</v>
      </c>
    </row>
    <row r="348" spans="1:14" ht="25" customHeight="1">
      <c r="A348" s="165">
        <v>344</v>
      </c>
      <c r="B348" s="191">
        <v>1200240</v>
      </c>
      <c r="C348" s="215" t="s">
        <v>877</v>
      </c>
      <c r="D348" s="220">
        <v>39878</v>
      </c>
      <c r="E348" s="220">
        <v>40074</v>
      </c>
      <c r="F348" s="193">
        <v>27</v>
      </c>
      <c r="G348" s="193">
        <v>3</v>
      </c>
      <c r="H348" s="166"/>
      <c r="I348" s="165"/>
      <c r="J348" s="193">
        <v>60</v>
      </c>
      <c r="K348" s="166" t="s">
        <v>28</v>
      </c>
      <c r="L348" s="166" t="s">
        <v>878</v>
      </c>
      <c r="M348" s="167" t="s">
        <v>1245</v>
      </c>
      <c r="N348" s="230">
        <f t="shared" si="5"/>
        <v>25689</v>
      </c>
    </row>
    <row r="349" spans="1:14" ht="25" customHeight="1">
      <c r="A349" s="165">
        <v>345</v>
      </c>
      <c r="B349" s="191">
        <v>1200240</v>
      </c>
      <c r="C349" s="215" t="s">
        <v>877</v>
      </c>
      <c r="D349" s="220">
        <v>39878</v>
      </c>
      <c r="E349" s="220">
        <v>39884</v>
      </c>
      <c r="F349" s="193">
        <v>27</v>
      </c>
      <c r="G349" s="193">
        <v>4</v>
      </c>
      <c r="H349" s="166"/>
      <c r="I349" s="165"/>
      <c r="J349" s="193">
        <v>94</v>
      </c>
      <c r="K349" s="166" t="s">
        <v>28</v>
      </c>
      <c r="L349" s="166" t="s">
        <v>878</v>
      </c>
      <c r="M349" s="167" t="s">
        <v>1246</v>
      </c>
      <c r="N349" s="230">
        <f t="shared" si="5"/>
        <v>25689</v>
      </c>
    </row>
    <row r="350" spans="1:14" ht="25" customHeight="1">
      <c r="A350" s="165">
        <v>346</v>
      </c>
      <c r="B350" s="191">
        <v>1200240</v>
      </c>
      <c r="C350" s="215" t="s">
        <v>877</v>
      </c>
      <c r="D350" s="220">
        <v>39878</v>
      </c>
      <c r="E350" s="220">
        <v>39884</v>
      </c>
      <c r="F350" s="193">
        <v>27</v>
      </c>
      <c r="G350" s="193">
        <v>5</v>
      </c>
      <c r="H350" s="166"/>
      <c r="I350" s="165"/>
      <c r="J350" s="193">
        <v>97</v>
      </c>
      <c r="K350" s="166" t="s">
        <v>28</v>
      </c>
      <c r="L350" s="166" t="s">
        <v>878</v>
      </c>
      <c r="M350" s="167" t="s">
        <v>1247</v>
      </c>
      <c r="N350" s="230">
        <f t="shared" si="5"/>
        <v>25689</v>
      </c>
    </row>
    <row r="351" spans="1:14" ht="25" customHeight="1">
      <c r="A351" s="165">
        <v>347</v>
      </c>
      <c r="B351" s="191">
        <v>1200240</v>
      </c>
      <c r="C351" s="215" t="s">
        <v>877</v>
      </c>
      <c r="D351" s="220">
        <v>39878</v>
      </c>
      <c r="E351" s="220">
        <v>39888</v>
      </c>
      <c r="F351" s="193">
        <v>27</v>
      </c>
      <c r="G351" s="193">
        <v>6</v>
      </c>
      <c r="H351" s="166"/>
      <c r="I351" s="165"/>
      <c r="J351" s="193">
        <v>103</v>
      </c>
      <c r="K351" s="166" t="s">
        <v>28</v>
      </c>
      <c r="L351" s="166" t="s">
        <v>878</v>
      </c>
      <c r="M351" s="167" t="s">
        <v>1248</v>
      </c>
      <c r="N351" s="230">
        <f t="shared" si="5"/>
        <v>25689</v>
      </c>
    </row>
    <row r="352" spans="1:14" ht="25" customHeight="1">
      <c r="A352" s="165">
        <v>348</v>
      </c>
      <c r="B352" s="191">
        <v>1200240</v>
      </c>
      <c r="C352" s="215" t="s">
        <v>877</v>
      </c>
      <c r="D352" s="220">
        <v>39878</v>
      </c>
      <c r="E352" s="220">
        <v>39968</v>
      </c>
      <c r="F352" s="193">
        <v>27</v>
      </c>
      <c r="G352" s="193">
        <v>7</v>
      </c>
      <c r="H352" s="166"/>
      <c r="I352" s="165"/>
      <c r="J352" s="193">
        <v>104</v>
      </c>
      <c r="K352" s="166" t="s">
        <v>28</v>
      </c>
      <c r="L352" s="166" t="s">
        <v>878</v>
      </c>
      <c r="M352" s="167" t="s">
        <v>1249</v>
      </c>
      <c r="N352" s="230">
        <f t="shared" si="5"/>
        <v>25689</v>
      </c>
    </row>
    <row r="353" spans="1:14" ht="25" customHeight="1">
      <c r="A353" s="165">
        <v>349</v>
      </c>
      <c r="B353" s="191">
        <v>1200240</v>
      </c>
      <c r="C353" s="215" t="s">
        <v>877</v>
      </c>
      <c r="D353" s="220">
        <v>39876</v>
      </c>
      <c r="E353" s="220">
        <v>40088</v>
      </c>
      <c r="F353" s="193">
        <v>27</v>
      </c>
      <c r="G353" s="193">
        <v>8</v>
      </c>
      <c r="H353" s="166"/>
      <c r="I353" s="165"/>
      <c r="J353" s="193">
        <v>19</v>
      </c>
      <c r="K353" s="166" t="s">
        <v>28</v>
      </c>
      <c r="L353" s="166" t="s">
        <v>878</v>
      </c>
      <c r="M353" s="167" t="s">
        <v>1250</v>
      </c>
      <c r="N353" s="230">
        <f t="shared" si="5"/>
        <v>25689</v>
      </c>
    </row>
    <row r="354" spans="1:14" ht="25" customHeight="1">
      <c r="A354" s="165">
        <v>350</v>
      </c>
      <c r="B354" s="191">
        <v>1200240</v>
      </c>
      <c r="C354" s="215" t="s">
        <v>877</v>
      </c>
      <c r="D354" s="220">
        <v>39881</v>
      </c>
      <c r="E354" s="220">
        <v>39988</v>
      </c>
      <c r="F354" s="193">
        <v>27</v>
      </c>
      <c r="G354" s="193">
        <v>9</v>
      </c>
      <c r="H354" s="166"/>
      <c r="I354" s="165"/>
      <c r="J354" s="193">
        <v>119</v>
      </c>
      <c r="K354" s="166" t="s">
        <v>28</v>
      </c>
      <c r="L354" s="166" t="s">
        <v>878</v>
      </c>
      <c r="M354" s="167" t="s">
        <v>1251</v>
      </c>
      <c r="N354" s="230">
        <f t="shared" si="5"/>
        <v>25689</v>
      </c>
    </row>
    <row r="355" spans="1:14" ht="25" customHeight="1">
      <c r="A355" s="165">
        <v>351</v>
      </c>
      <c r="B355" s="191">
        <v>1200240</v>
      </c>
      <c r="C355" s="215" t="s">
        <v>877</v>
      </c>
      <c r="D355" s="220">
        <v>39885</v>
      </c>
      <c r="E355" s="220">
        <v>40023</v>
      </c>
      <c r="F355" s="193">
        <v>27</v>
      </c>
      <c r="G355" s="193">
        <v>10</v>
      </c>
      <c r="H355" s="166"/>
      <c r="I355" s="165"/>
      <c r="J355" s="193">
        <v>17</v>
      </c>
      <c r="K355" s="166" t="s">
        <v>28</v>
      </c>
      <c r="L355" s="166" t="s">
        <v>878</v>
      </c>
      <c r="M355" s="167" t="s">
        <v>1252</v>
      </c>
      <c r="N355" s="230">
        <f t="shared" si="5"/>
        <v>25689</v>
      </c>
    </row>
    <row r="356" spans="1:14" ht="25" customHeight="1">
      <c r="A356" s="165">
        <v>352</v>
      </c>
      <c r="B356" s="191">
        <v>1200240</v>
      </c>
      <c r="C356" s="215" t="s">
        <v>877</v>
      </c>
      <c r="D356" s="220">
        <v>39883</v>
      </c>
      <c r="E356" s="220">
        <v>39969</v>
      </c>
      <c r="F356" s="193">
        <v>27</v>
      </c>
      <c r="G356" s="193">
        <v>11</v>
      </c>
      <c r="H356" s="166"/>
      <c r="I356" s="165"/>
      <c r="J356" s="193">
        <v>83</v>
      </c>
      <c r="K356" s="166" t="s">
        <v>28</v>
      </c>
      <c r="L356" s="166" t="s">
        <v>878</v>
      </c>
      <c r="M356" s="167" t="s">
        <v>1253</v>
      </c>
      <c r="N356" s="230">
        <f t="shared" si="5"/>
        <v>25689</v>
      </c>
    </row>
    <row r="357" spans="1:14" ht="25" customHeight="1">
      <c r="A357" s="165">
        <v>353</v>
      </c>
      <c r="B357" s="191">
        <v>1200240</v>
      </c>
      <c r="C357" s="215" t="s">
        <v>877</v>
      </c>
      <c r="D357" s="220">
        <v>39882</v>
      </c>
      <c r="E357" s="220">
        <v>39909</v>
      </c>
      <c r="F357" s="193">
        <v>28</v>
      </c>
      <c r="G357" s="193">
        <v>1</v>
      </c>
      <c r="H357" s="166"/>
      <c r="I357" s="165"/>
      <c r="J357" s="193">
        <v>40</v>
      </c>
      <c r="K357" s="166" t="s">
        <v>28</v>
      </c>
      <c r="L357" s="166" t="s">
        <v>878</v>
      </c>
      <c r="M357" s="167" t="s">
        <v>1254</v>
      </c>
      <c r="N357" s="230">
        <f t="shared" si="5"/>
        <v>25690</v>
      </c>
    </row>
    <row r="358" spans="1:14" ht="25" customHeight="1">
      <c r="A358" s="165">
        <v>354</v>
      </c>
      <c r="B358" s="191">
        <v>1200240</v>
      </c>
      <c r="C358" s="215" t="s">
        <v>877</v>
      </c>
      <c r="D358" s="220">
        <v>39878</v>
      </c>
      <c r="E358" s="220">
        <v>39892</v>
      </c>
      <c r="F358" s="193">
        <v>28</v>
      </c>
      <c r="G358" s="193">
        <v>2</v>
      </c>
      <c r="H358" s="166"/>
      <c r="I358" s="165"/>
      <c r="J358" s="193">
        <v>34</v>
      </c>
      <c r="K358" s="166" t="s">
        <v>28</v>
      </c>
      <c r="L358" s="166" t="s">
        <v>878</v>
      </c>
      <c r="M358" s="167" t="s">
        <v>1255</v>
      </c>
      <c r="N358" s="230">
        <f t="shared" si="5"/>
        <v>25690</v>
      </c>
    </row>
    <row r="359" spans="1:14" ht="25" customHeight="1">
      <c r="A359" s="165">
        <v>355</v>
      </c>
      <c r="B359" s="191">
        <v>1200240</v>
      </c>
      <c r="C359" s="215" t="s">
        <v>877</v>
      </c>
      <c r="D359" s="220">
        <v>39875</v>
      </c>
      <c r="E359" s="220">
        <v>39889</v>
      </c>
      <c r="F359" s="193">
        <v>28</v>
      </c>
      <c r="G359" s="193">
        <v>3</v>
      </c>
      <c r="H359" s="166"/>
      <c r="I359" s="165"/>
      <c r="J359" s="193">
        <v>57</v>
      </c>
      <c r="K359" s="166" t="s">
        <v>28</v>
      </c>
      <c r="L359" s="166" t="s">
        <v>878</v>
      </c>
      <c r="M359" s="167" t="s">
        <v>1256</v>
      </c>
      <c r="N359" s="230">
        <f t="shared" si="5"/>
        <v>25690</v>
      </c>
    </row>
    <row r="360" spans="1:14" ht="25" customHeight="1">
      <c r="A360" s="165">
        <v>356</v>
      </c>
      <c r="B360" s="191">
        <v>1200240</v>
      </c>
      <c r="C360" s="215" t="s">
        <v>877</v>
      </c>
      <c r="D360" s="220">
        <v>39871</v>
      </c>
      <c r="E360" s="220">
        <v>40030</v>
      </c>
      <c r="F360" s="193">
        <v>28</v>
      </c>
      <c r="G360" s="193">
        <v>4</v>
      </c>
      <c r="H360" s="166"/>
      <c r="I360" s="165"/>
      <c r="J360" s="193">
        <v>60</v>
      </c>
      <c r="K360" s="166" t="s">
        <v>28</v>
      </c>
      <c r="L360" s="166" t="s">
        <v>878</v>
      </c>
      <c r="M360" s="167" t="s">
        <v>1257</v>
      </c>
      <c r="N360" s="230">
        <f t="shared" si="5"/>
        <v>25690</v>
      </c>
    </row>
    <row r="361" spans="1:14" ht="25" customHeight="1">
      <c r="A361" s="165">
        <v>357</v>
      </c>
      <c r="B361" s="191">
        <v>1200240</v>
      </c>
      <c r="C361" s="215" t="s">
        <v>877</v>
      </c>
      <c r="D361" s="220">
        <v>39884</v>
      </c>
      <c r="E361" s="220">
        <v>39891</v>
      </c>
      <c r="F361" s="193">
        <v>28</v>
      </c>
      <c r="G361" s="193">
        <v>5</v>
      </c>
      <c r="H361" s="166"/>
      <c r="I361" s="165"/>
      <c r="J361" s="193">
        <v>94</v>
      </c>
      <c r="K361" s="166" t="s">
        <v>28</v>
      </c>
      <c r="L361" s="166" t="s">
        <v>878</v>
      </c>
      <c r="M361" s="167" t="s">
        <v>1258</v>
      </c>
      <c r="N361" s="230">
        <f t="shared" si="5"/>
        <v>25690</v>
      </c>
    </row>
    <row r="362" spans="1:14" ht="25" customHeight="1">
      <c r="A362" s="165">
        <v>358</v>
      </c>
      <c r="B362" s="191">
        <v>1200240</v>
      </c>
      <c r="C362" s="215" t="s">
        <v>877</v>
      </c>
      <c r="D362" s="220">
        <v>39885</v>
      </c>
      <c r="E362" s="220">
        <v>39899</v>
      </c>
      <c r="F362" s="193">
        <v>28</v>
      </c>
      <c r="G362" s="193">
        <v>6</v>
      </c>
      <c r="H362" s="166"/>
      <c r="I362" s="165"/>
      <c r="J362" s="193">
        <v>13</v>
      </c>
      <c r="K362" s="166" t="s">
        <v>28</v>
      </c>
      <c r="L362" s="166" t="s">
        <v>878</v>
      </c>
      <c r="M362" s="167" t="s">
        <v>1259</v>
      </c>
      <c r="N362" s="230">
        <f t="shared" si="5"/>
        <v>25690</v>
      </c>
    </row>
    <row r="363" spans="1:14" ht="25" customHeight="1">
      <c r="A363" s="165">
        <v>359</v>
      </c>
      <c r="B363" s="191">
        <v>1200240</v>
      </c>
      <c r="C363" s="215" t="s">
        <v>877</v>
      </c>
      <c r="D363" s="220">
        <v>39885</v>
      </c>
      <c r="E363" s="220">
        <v>39902</v>
      </c>
      <c r="F363" s="193">
        <v>28</v>
      </c>
      <c r="G363" s="193">
        <v>7</v>
      </c>
      <c r="H363" s="166"/>
      <c r="I363" s="165"/>
      <c r="J363" s="193">
        <v>11</v>
      </c>
      <c r="K363" s="166" t="s">
        <v>28</v>
      </c>
      <c r="L363" s="166" t="s">
        <v>878</v>
      </c>
      <c r="M363" s="167" t="s">
        <v>1260</v>
      </c>
      <c r="N363" s="230">
        <f t="shared" si="5"/>
        <v>25690</v>
      </c>
    </row>
    <row r="364" spans="1:14" ht="25" customHeight="1">
      <c r="A364" s="165">
        <v>360</v>
      </c>
      <c r="B364" s="191">
        <v>1200240</v>
      </c>
      <c r="C364" s="215" t="s">
        <v>877</v>
      </c>
      <c r="D364" s="220">
        <v>39885</v>
      </c>
      <c r="E364" s="220">
        <v>39890</v>
      </c>
      <c r="F364" s="193">
        <v>28</v>
      </c>
      <c r="G364" s="193">
        <v>8</v>
      </c>
      <c r="H364" s="166"/>
      <c r="I364" s="165"/>
      <c r="J364" s="193">
        <v>51</v>
      </c>
      <c r="K364" s="166" t="s">
        <v>28</v>
      </c>
      <c r="L364" s="166" t="s">
        <v>878</v>
      </c>
      <c r="M364" s="167" t="s">
        <v>1261</v>
      </c>
      <c r="N364" s="230">
        <f t="shared" si="5"/>
        <v>25690</v>
      </c>
    </row>
    <row r="365" spans="1:14" ht="25" customHeight="1">
      <c r="A365" s="165">
        <v>361</v>
      </c>
      <c r="B365" s="191">
        <v>1200240</v>
      </c>
      <c r="C365" s="215" t="s">
        <v>877</v>
      </c>
      <c r="D365" s="220">
        <v>39884</v>
      </c>
      <c r="E365" s="220">
        <v>39903</v>
      </c>
      <c r="F365" s="193">
        <v>28</v>
      </c>
      <c r="G365" s="193">
        <v>9</v>
      </c>
      <c r="H365" s="166"/>
      <c r="I365" s="165"/>
      <c r="J365" s="193">
        <v>41</v>
      </c>
      <c r="K365" s="166" t="s">
        <v>28</v>
      </c>
      <c r="L365" s="166" t="s">
        <v>878</v>
      </c>
      <c r="M365" s="167" t="s">
        <v>1262</v>
      </c>
      <c r="N365" s="230">
        <f t="shared" si="5"/>
        <v>25690</v>
      </c>
    </row>
    <row r="366" spans="1:14" ht="25" customHeight="1">
      <c r="A366" s="165">
        <v>362</v>
      </c>
      <c r="B366" s="191">
        <v>1200240</v>
      </c>
      <c r="C366" s="215" t="s">
        <v>877</v>
      </c>
      <c r="D366" s="220">
        <v>39884</v>
      </c>
      <c r="E366" s="220">
        <v>39902</v>
      </c>
      <c r="F366" s="193">
        <v>28</v>
      </c>
      <c r="G366" s="193">
        <v>10</v>
      </c>
      <c r="H366" s="166"/>
      <c r="I366" s="165"/>
      <c r="J366" s="193">
        <v>19</v>
      </c>
      <c r="K366" s="166" t="s">
        <v>28</v>
      </c>
      <c r="L366" s="166" t="s">
        <v>878</v>
      </c>
      <c r="M366" s="167" t="s">
        <v>1263</v>
      </c>
      <c r="N366" s="230">
        <f t="shared" si="5"/>
        <v>25690</v>
      </c>
    </row>
    <row r="367" spans="1:14" ht="25" customHeight="1">
      <c r="A367" s="165">
        <v>363</v>
      </c>
      <c r="B367" s="191">
        <v>1200240</v>
      </c>
      <c r="C367" s="215" t="s">
        <v>877</v>
      </c>
      <c r="D367" s="220">
        <v>39884</v>
      </c>
      <c r="E367" s="220">
        <v>39997</v>
      </c>
      <c r="F367" s="193">
        <v>28</v>
      </c>
      <c r="G367" s="193">
        <v>11</v>
      </c>
      <c r="H367" s="166"/>
      <c r="I367" s="165"/>
      <c r="J367" s="193">
        <v>98</v>
      </c>
      <c r="K367" s="166" t="s">
        <v>28</v>
      </c>
      <c r="L367" s="166" t="s">
        <v>878</v>
      </c>
      <c r="M367" s="167" t="s">
        <v>1264</v>
      </c>
      <c r="N367" s="230">
        <f t="shared" si="5"/>
        <v>25690</v>
      </c>
    </row>
    <row r="368" spans="1:14" ht="25" customHeight="1">
      <c r="A368" s="165">
        <v>364</v>
      </c>
      <c r="B368" s="191">
        <v>1200240</v>
      </c>
      <c r="C368" s="215" t="s">
        <v>877</v>
      </c>
      <c r="D368" s="220">
        <v>39889</v>
      </c>
      <c r="E368" s="220">
        <v>39960</v>
      </c>
      <c r="F368" s="193">
        <v>28</v>
      </c>
      <c r="G368" s="193">
        <v>12</v>
      </c>
      <c r="H368" s="166"/>
      <c r="I368" s="165"/>
      <c r="J368" s="193">
        <v>50</v>
      </c>
      <c r="K368" s="166" t="s">
        <v>28</v>
      </c>
      <c r="L368" s="166" t="s">
        <v>878</v>
      </c>
      <c r="M368" s="167" t="s">
        <v>1265</v>
      </c>
      <c r="N368" s="230">
        <f t="shared" si="5"/>
        <v>25690</v>
      </c>
    </row>
    <row r="369" spans="1:14" ht="25" customHeight="1">
      <c r="A369" s="165">
        <v>365</v>
      </c>
      <c r="B369" s="191">
        <v>1200240</v>
      </c>
      <c r="C369" s="215" t="s">
        <v>877</v>
      </c>
      <c r="D369" s="220">
        <v>39889</v>
      </c>
      <c r="E369" s="220">
        <v>39897</v>
      </c>
      <c r="F369" s="193">
        <v>28</v>
      </c>
      <c r="G369" s="193">
        <v>13</v>
      </c>
      <c r="H369" s="166"/>
      <c r="I369" s="165"/>
      <c r="J369" s="193">
        <v>6</v>
      </c>
      <c r="K369" s="166" t="s">
        <v>28</v>
      </c>
      <c r="L369" s="166" t="s">
        <v>878</v>
      </c>
      <c r="M369" s="167" t="s">
        <v>1266</v>
      </c>
      <c r="N369" s="230">
        <f t="shared" si="5"/>
        <v>25690</v>
      </c>
    </row>
    <row r="370" spans="1:14" ht="25" customHeight="1">
      <c r="A370" s="165">
        <v>366</v>
      </c>
      <c r="B370" s="191">
        <v>1200240</v>
      </c>
      <c r="C370" s="215" t="s">
        <v>877</v>
      </c>
      <c r="D370" s="220">
        <v>39889</v>
      </c>
      <c r="E370" s="220">
        <v>39905</v>
      </c>
      <c r="F370" s="193">
        <v>28</v>
      </c>
      <c r="G370" s="193">
        <v>14</v>
      </c>
      <c r="H370" s="166"/>
      <c r="I370" s="165"/>
      <c r="J370" s="193">
        <v>14</v>
      </c>
      <c r="K370" s="166" t="s">
        <v>28</v>
      </c>
      <c r="L370" s="166" t="s">
        <v>878</v>
      </c>
      <c r="M370" s="167" t="s">
        <v>1267</v>
      </c>
      <c r="N370" s="230">
        <f t="shared" si="5"/>
        <v>25690</v>
      </c>
    </row>
    <row r="371" spans="1:14" ht="25" customHeight="1">
      <c r="A371" s="165">
        <v>367</v>
      </c>
      <c r="B371" s="191">
        <v>1200240</v>
      </c>
      <c r="C371" s="215" t="s">
        <v>877</v>
      </c>
      <c r="D371" s="220">
        <v>39889</v>
      </c>
      <c r="E371" s="220">
        <v>39903</v>
      </c>
      <c r="F371" s="193">
        <v>29</v>
      </c>
      <c r="G371" s="193">
        <v>1</v>
      </c>
      <c r="H371" s="166"/>
      <c r="I371" s="165"/>
      <c r="J371" s="193">
        <v>59</v>
      </c>
      <c r="K371" s="166" t="s">
        <v>28</v>
      </c>
      <c r="L371" s="166" t="s">
        <v>878</v>
      </c>
      <c r="M371" s="167" t="s">
        <v>1269</v>
      </c>
      <c r="N371" s="230">
        <f t="shared" si="5"/>
        <v>25691</v>
      </c>
    </row>
    <row r="372" spans="1:14" ht="25" customHeight="1">
      <c r="A372" s="165">
        <v>368</v>
      </c>
      <c r="B372" s="191">
        <v>1200240</v>
      </c>
      <c r="C372" s="215" t="s">
        <v>877</v>
      </c>
      <c r="D372" s="220">
        <v>39889</v>
      </c>
      <c r="E372" s="220">
        <v>40052</v>
      </c>
      <c r="F372" s="193">
        <v>29</v>
      </c>
      <c r="G372" s="193">
        <v>2</v>
      </c>
      <c r="H372" s="166"/>
      <c r="I372" s="165"/>
      <c r="J372" s="193">
        <v>59</v>
      </c>
      <c r="K372" s="166" t="s">
        <v>28</v>
      </c>
      <c r="L372" s="166" t="s">
        <v>878</v>
      </c>
      <c r="M372" s="167" t="s">
        <v>1270</v>
      </c>
      <c r="N372" s="230">
        <f t="shared" si="5"/>
        <v>25691</v>
      </c>
    </row>
    <row r="373" spans="1:14" ht="25" customHeight="1">
      <c r="A373" s="165">
        <v>369</v>
      </c>
      <c r="B373" s="191">
        <v>1200240</v>
      </c>
      <c r="C373" s="215" t="s">
        <v>877</v>
      </c>
      <c r="D373" s="220">
        <v>39889</v>
      </c>
      <c r="E373" s="220">
        <v>39910</v>
      </c>
      <c r="F373" s="193">
        <v>29</v>
      </c>
      <c r="G373" s="193">
        <v>3</v>
      </c>
      <c r="H373" s="166"/>
      <c r="I373" s="165"/>
      <c r="J373" s="193">
        <v>95</v>
      </c>
      <c r="K373" s="166" t="s">
        <v>28</v>
      </c>
      <c r="L373" s="166" t="s">
        <v>878</v>
      </c>
      <c r="M373" s="167" t="s">
        <v>1271</v>
      </c>
      <c r="N373" s="230">
        <f t="shared" si="5"/>
        <v>25691</v>
      </c>
    </row>
    <row r="374" spans="1:14" ht="25" customHeight="1">
      <c r="A374" s="165">
        <v>370</v>
      </c>
      <c r="B374" s="191">
        <v>1200240</v>
      </c>
      <c r="C374" s="215" t="s">
        <v>877</v>
      </c>
      <c r="D374" s="220">
        <v>39889</v>
      </c>
      <c r="E374" s="220">
        <v>39911</v>
      </c>
      <c r="F374" s="193">
        <v>29</v>
      </c>
      <c r="G374" s="193">
        <v>4</v>
      </c>
      <c r="H374" s="166"/>
      <c r="I374" s="165"/>
      <c r="J374" s="193">
        <v>28</v>
      </c>
      <c r="K374" s="166" t="s">
        <v>28</v>
      </c>
      <c r="L374" s="166" t="s">
        <v>878</v>
      </c>
      <c r="M374" s="167" t="s">
        <v>1272</v>
      </c>
      <c r="N374" s="230">
        <f t="shared" si="5"/>
        <v>25691</v>
      </c>
    </row>
    <row r="375" spans="1:14" ht="25" customHeight="1">
      <c r="A375" s="165">
        <v>371</v>
      </c>
      <c r="B375" s="191">
        <v>1200240</v>
      </c>
      <c r="C375" s="215" t="s">
        <v>877</v>
      </c>
      <c r="D375" s="220">
        <v>39889</v>
      </c>
      <c r="E375" s="220">
        <v>39947</v>
      </c>
      <c r="F375" s="193">
        <v>29</v>
      </c>
      <c r="G375" s="193">
        <v>5</v>
      </c>
      <c r="H375" s="166"/>
      <c r="I375" s="165"/>
      <c r="J375" s="193">
        <v>17</v>
      </c>
      <c r="K375" s="166" t="s">
        <v>28</v>
      </c>
      <c r="L375" s="166" t="s">
        <v>878</v>
      </c>
      <c r="M375" s="167" t="s">
        <v>1273</v>
      </c>
      <c r="N375" s="230">
        <f t="shared" si="5"/>
        <v>25691</v>
      </c>
    </row>
    <row r="376" spans="1:14" ht="25" customHeight="1">
      <c r="A376" s="165">
        <v>372</v>
      </c>
      <c r="B376" s="191">
        <v>1200240</v>
      </c>
      <c r="C376" s="215" t="s">
        <v>877</v>
      </c>
      <c r="D376" s="220">
        <v>39889</v>
      </c>
      <c r="E376" s="220">
        <v>39897</v>
      </c>
      <c r="F376" s="193">
        <v>29</v>
      </c>
      <c r="G376" s="193">
        <v>6</v>
      </c>
      <c r="H376" s="166"/>
      <c r="I376" s="165"/>
      <c r="J376" s="193">
        <v>24</v>
      </c>
      <c r="K376" s="166" t="s">
        <v>28</v>
      </c>
      <c r="L376" s="166" t="s">
        <v>878</v>
      </c>
      <c r="M376" s="167" t="s">
        <v>1274</v>
      </c>
      <c r="N376" s="230">
        <f t="shared" si="5"/>
        <v>25691</v>
      </c>
    </row>
    <row r="377" spans="1:14" ht="25" customHeight="1">
      <c r="A377" s="165">
        <v>373</v>
      </c>
      <c r="B377" s="191">
        <v>1200240</v>
      </c>
      <c r="C377" s="215" t="s">
        <v>877</v>
      </c>
      <c r="D377" s="220">
        <v>39884</v>
      </c>
      <c r="E377" s="220">
        <v>39888</v>
      </c>
      <c r="F377" s="193">
        <v>29</v>
      </c>
      <c r="G377" s="193">
        <v>7</v>
      </c>
      <c r="H377" s="166"/>
      <c r="I377" s="165"/>
      <c r="J377" s="193">
        <v>20</v>
      </c>
      <c r="K377" s="166" t="s">
        <v>28</v>
      </c>
      <c r="L377" s="166" t="s">
        <v>878</v>
      </c>
      <c r="M377" s="167" t="s">
        <v>1275</v>
      </c>
      <c r="N377" s="230">
        <f t="shared" si="5"/>
        <v>25691</v>
      </c>
    </row>
    <row r="378" spans="1:14" ht="25" customHeight="1">
      <c r="A378" s="165">
        <v>374</v>
      </c>
      <c r="B378" s="191">
        <v>1200240</v>
      </c>
      <c r="C378" s="215" t="s">
        <v>877</v>
      </c>
      <c r="D378" s="220">
        <v>39874</v>
      </c>
      <c r="E378" s="220">
        <v>40169</v>
      </c>
      <c r="F378" s="193">
        <v>29</v>
      </c>
      <c r="G378" s="193">
        <v>8</v>
      </c>
      <c r="H378" s="166"/>
      <c r="I378" s="165"/>
      <c r="J378" s="193">
        <v>60</v>
      </c>
      <c r="K378" s="166" t="s">
        <v>28</v>
      </c>
      <c r="L378" s="166" t="s">
        <v>878</v>
      </c>
      <c r="M378" s="167" t="s">
        <v>1276</v>
      </c>
      <c r="N378" s="230">
        <f t="shared" si="5"/>
        <v>25691</v>
      </c>
    </row>
    <row r="379" spans="1:14" ht="25" customHeight="1">
      <c r="A379" s="165">
        <v>375</v>
      </c>
      <c r="B379" s="191">
        <v>1200240</v>
      </c>
      <c r="C379" s="215" t="s">
        <v>877</v>
      </c>
      <c r="D379" s="220">
        <v>39875</v>
      </c>
      <c r="E379" s="220">
        <v>40147</v>
      </c>
      <c r="F379" s="193">
        <v>29</v>
      </c>
      <c r="G379" s="193">
        <v>9</v>
      </c>
      <c r="H379" s="166"/>
      <c r="I379" s="165"/>
      <c r="J379" s="193">
        <v>132</v>
      </c>
      <c r="K379" s="166" t="s">
        <v>28</v>
      </c>
      <c r="L379" s="166" t="s">
        <v>878</v>
      </c>
      <c r="M379" s="167" t="s">
        <v>1277</v>
      </c>
      <c r="N379" s="230">
        <f t="shared" si="5"/>
        <v>25691</v>
      </c>
    </row>
    <row r="380" spans="1:14" ht="25" customHeight="1">
      <c r="A380" s="165">
        <v>376</v>
      </c>
      <c r="B380" s="191">
        <v>1200240</v>
      </c>
      <c r="C380" s="215" t="s">
        <v>877</v>
      </c>
      <c r="D380" s="220">
        <v>39898</v>
      </c>
      <c r="E380" s="220">
        <v>39920</v>
      </c>
      <c r="F380" s="193">
        <v>29</v>
      </c>
      <c r="G380" s="193">
        <v>10</v>
      </c>
      <c r="H380" s="166"/>
      <c r="I380" s="165"/>
      <c r="J380" s="193">
        <v>17</v>
      </c>
      <c r="K380" s="166" t="s">
        <v>28</v>
      </c>
      <c r="L380" s="166" t="s">
        <v>878</v>
      </c>
      <c r="M380" s="167" t="s">
        <v>1278</v>
      </c>
      <c r="N380" s="230">
        <f t="shared" si="5"/>
        <v>25691</v>
      </c>
    </row>
    <row r="381" spans="1:14" ht="25" customHeight="1">
      <c r="A381" s="165">
        <v>377</v>
      </c>
      <c r="B381" s="191">
        <v>1200240</v>
      </c>
      <c r="C381" s="215" t="s">
        <v>877</v>
      </c>
      <c r="D381" s="220">
        <v>39899</v>
      </c>
      <c r="E381" s="220">
        <v>39969</v>
      </c>
      <c r="F381" s="193">
        <v>29</v>
      </c>
      <c r="G381" s="193">
        <v>11</v>
      </c>
      <c r="H381" s="166"/>
      <c r="I381" s="165"/>
      <c r="J381" s="193">
        <v>17</v>
      </c>
      <c r="K381" s="166" t="s">
        <v>28</v>
      </c>
      <c r="L381" s="166" t="s">
        <v>878</v>
      </c>
      <c r="M381" s="167" t="s">
        <v>1279</v>
      </c>
      <c r="N381" s="230">
        <f t="shared" si="5"/>
        <v>25691</v>
      </c>
    </row>
    <row r="382" spans="1:14" ht="25" customHeight="1">
      <c r="A382" s="165">
        <v>378</v>
      </c>
      <c r="B382" s="191">
        <v>1200240</v>
      </c>
      <c r="C382" s="215" t="s">
        <v>877</v>
      </c>
      <c r="D382" s="220">
        <v>39898</v>
      </c>
      <c r="E382" s="220">
        <v>39919</v>
      </c>
      <c r="F382" s="193">
        <v>29</v>
      </c>
      <c r="G382" s="193">
        <v>12</v>
      </c>
      <c r="H382" s="166"/>
      <c r="I382" s="165"/>
      <c r="J382" s="193">
        <v>31</v>
      </c>
      <c r="K382" s="166" t="s">
        <v>28</v>
      </c>
      <c r="L382" s="166" t="s">
        <v>878</v>
      </c>
      <c r="M382" s="167" t="s">
        <v>1280</v>
      </c>
      <c r="N382" s="230">
        <f t="shared" si="5"/>
        <v>25691</v>
      </c>
    </row>
    <row r="383" spans="1:14" ht="25" customHeight="1">
      <c r="A383" s="165">
        <v>379</v>
      </c>
      <c r="B383" s="191">
        <v>1200240</v>
      </c>
      <c r="C383" s="215" t="s">
        <v>877</v>
      </c>
      <c r="D383" s="220">
        <v>39898</v>
      </c>
      <c r="E383" s="220">
        <v>39910</v>
      </c>
      <c r="F383" s="193">
        <v>29</v>
      </c>
      <c r="G383" s="193">
        <v>13</v>
      </c>
      <c r="H383" s="166"/>
      <c r="I383" s="165"/>
      <c r="J383" s="193">
        <v>110</v>
      </c>
      <c r="K383" s="166" t="s">
        <v>28</v>
      </c>
      <c r="L383" s="166" t="s">
        <v>878</v>
      </c>
      <c r="M383" s="167" t="s">
        <v>1281</v>
      </c>
      <c r="N383" s="230">
        <f t="shared" si="5"/>
        <v>25691</v>
      </c>
    </row>
    <row r="384" spans="1:14" ht="25" customHeight="1">
      <c r="A384" s="165">
        <v>380</v>
      </c>
      <c r="B384" s="191">
        <v>1200240</v>
      </c>
      <c r="C384" s="215" t="s">
        <v>877</v>
      </c>
      <c r="D384" s="220">
        <v>39871</v>
      </c>
      <c r="E384" s="220">
        <v>40137</v>
      </c>
      <c r="F384" s="193">
        <v>29</v>
      </c>
      <c r="G384" s="193">
        <v>14</v>
      </c>
      <c r="H384" s="166"/>
      <c r="I384" s="165"/>
      <c r="J384" s="193">
        <v>117</v>
      </c>
      <c r="K384" s="166" t="s">
        <v>28</v>
      </c>
      <c r="L384" s="166" t="s">
        <v>878</v>
      </c>
      <c r="M384" s="167" t="s">
        <v>1282</v>
      </c>
      <c r="N384" s="230">
        <f t="shared" si="5"/>
        <v>25691</v>
      </c>
    </row>
    <row r="385" spans="1:14" ht="25" customHeight="1">
      <c r="A385" s="165">
        <v>381</v>
      </c>
      <c r="B385" s="191">
        <v>1200240</v>
      </c>
      <c r="C385" s="215" t="s">
        <v>877</v>
      </c>
      <c r="D385" s="220">
        <v>39884</v>
      </c>
      <c r="E385" s="220">
        <v>39898</v>
      </c>
      <c r="F385" s="193">
        <v>30</v>
      </c>
      <c r="G385" s="193">
        <v>1</v>
      </c>
      <c r="H385" s="166"/>
      <c r="I385" s="165"/>
      <c r="J385" s="193">
        <v>17</v>
      </c>
      <c r="K385" s="166" t="s">
        <v>28</v>
      </c>
      <c r="L385" s="166" t="s">
        <v>878</v>
      </c>
      <c r="M385" s="167" t="s">
        <v>1283</v>
      </c>
      <c r="N385" s="230">
        <f t="shared" si="5"/>
        <v>25692</v>
      </c>
    </row>
    <row r="386" spans="1:14" ht="25" customHeight="1">
      <c r="A386" s="165">
        <v>382</v>
      </c>
      <c r="B386" s="191">
        <v>1200240</v>
      </c>
      <c r="C386" s="215" t="s">
        <v>877</v>
      </c>
      <c r="D386" s="220">
        <v>39898</v>
      </c>
      <c r="E386" s="220">
        <v>39954</v>
      </c>
      <c r="F386" s="193">
        <v>30</v>
      </c>
      <c r="G386" s="193">
        <v>2</v>
      </c>
      <c r="H386" s="166"/>
      <c r="I386" s="165"/>
      <c r="J386" s="193">
        <v>136</v>
      </c>
      <c r="K386" s="166" t="s">
        <v>28</v>
      </c>
      <c r="L386" s="166" t="s">
        <v>878</v>
      </c>
      <c r="M386" s="167" t="s">
        <v>1284</v>
      </c>
      <c r="N386" s="230">
        <f t="shared" si="5"/>
        <v>25692</v>
      </c>
    </row>
    <row r="387" spans="1:14" ht="25" customHeight="1">
      <c r="A387" s="165">
        <v>383</v>
      </c>
      <c r="B387" s="191">
        <v>1200240</v>
      </c>
      <c r="C387" s="215" t="s">
        <v>877</v>
      </c>
      <c r="D387" s="220">
        <v>39898</v>
      </c>
      <c r="E387" s="220">
        <v>39906</v>
      </c>
      <c r="F387" s="193">
        <v>30</v>
      </c>
      <c r="G387" s="193">
        <v>3</v>
      </c>
      <c r="H387" s="166"/>
      <c r="I387" s="165"/>
      <c r="J387" s="193">
        <v>72</v>
      </c>
      <c r="K387" s="166" t="s">
        <v>28</v>
      </c>
      <c r="L387" s="166" t="s">
        <v>878</v>
      </c>
      <c r="M387" s="167" t="s">
        <v>1285</v>
      </c>
      <c r="N387" s="230">
        <f t="shared" si="5"/>
        <v>25692</v>
      </c>
    </row>
    <row r="388" spans="1:14" ht="25" customHeight="1">
      <c r="A388" s="165">
        <v>384</v>
      </c>
      <c r="B388" s="191">
        <v>1200240</v>
      </c>
      <c r="C388" s="215" t="s">
        <v>877</v>
      </c>
      <c r="D388" s="220">
        <v>39898</v>
      </c>
      <c r="E388" s="220">
        <v>39910</v>
      </c>
      <c r="F388" s="193">
        <v>30</v>
      </c>
      <c r="G388" s="193">
        <v>4</v>
      </c>
      <c r="H388" s="166"/>
      <c r="I388" s="165"/>
      <c r="J388" s="193">
        <v>85</v>
      </c>
      <c r="K388" s="166" t="s">
        <v>28</v>
      </c>
      <c r="L388" s="166" t="s">
        <v>878</v>
      </c>
      <c r="M388" s="167" t="s">
        <v>1286</v>
      </c>
      <c r="N388" s="230">
        <f t="shared" si="5"/>
        <v>25692</v>
      </c>
    </row>
    <row r="389" spans="1:14" ht="25" customHeight="1">
      <c r="A389" s="165">
        <v>385</v>
      </c>
      <c r="B389" s="191">
        <v>1200240</v>
      </c>
      <c r="C389" s="215" t="s">
        <v>877</v>
      </c>
      <c r="D389" s="220">
        <v>39898</v>
      </c>
      <c r="E389" s="220">
        <v>39974</v>
      </c>
      <c r="F389" s="193">
        <v>30</v>
      </c>
      <c r="G389" s="193">
        <v>5</v>
      </c>
      <c r="H389" s="166"/>
      <c r="I389" s="165"/>
      <c r="J389" s="193">
        <v>59</v>
      </c>
      <c r="K389" s="166" t="s">
        <v>28</v>
      </c>
      <c r="L389" s="166" t="s">
        <v>878</v>
      </c>
      <c r="M389" s="167" t="s">
        <v>1287</v>
      </c>
      <c r="N389" s="230">
        <f t="shared" si="5"/>
        <v>25692</v>
      </c>
    </row>
    <row r="390" spans="1:14" ht="25" customHeight="1">
      <c r="A390" s="165">
        <v>386</v>
      </c>
      <c r="B390" s="191">
        <v>1200240</v>
      </c>
      <c r="C390" s="215" t="s">
        <v>877</v>
      </c>
      <c r="D390" s="220">
        <v>39899</v>
      </c>
      <c r="E390" s="220">
        <v>39926</v>
      </c>
      <c r="F390" s="193">
        <v>30</v>
      </c>
      <c r="G390" s="193">
        <v>6</v>
      </c>
      <c r="H390" s="166"/>
      <c r="I390" s="165"/>
      <c r="J390" s="193">
        <v>11</v>
      </c>
      <c r="K390" s="166" t="s">
        <v>28</v>
      </c>
      <c r="L390" s="166" t="s">
        <v>878</v>
      </c>
      <c r="M390" s="167" t="s">
        <v>1288</v>
      </c>
      <c r="N390" s="230">
        <f t="shared" si="5"/>
        <v>25692</v>
      </c>
    </row>
    <row r="391" spans="1:14" ht="25" customHeight="1">
      <c r="A391" s="165">
        <v>387</v>
      </c>
      <c r="B391" s="191">
        <v>1200240</v>
      </c>
      <c r="C391" s="215" t="s">
        <v>877</v>
      </c>
      <c r="D391" s="220">
        <v>39884</v>
      </c>
      <c r="E391" s="220">
        <v>39884</v>
      </c>
      <c r="F391" s="193">
        <v>30</v>
      </c>
      <c r="G391" s="193">
        <v>7</v>
      </c>
      <c r="H391" s="166" t="s">
        <v>29</v>
      </c>
      <c r="I391" s="165"/>
      <c r="J391" s="193">
        <v>163</v>
      </c>
      <c r="K391" s="166" t="s">
        <v>28</v>
      </c>
      <c r="L391" s="166" t="s">
        <v>878</v>
      </c>
      <c r="M391" s="167" t="s">
        <v>1289</v>
      </c>
      <c r="N391" s="230">
        <f t="shared" si="5"/>
        <v>25692</v>
      </c>
    </row>
    <row r="392" spans="1:14" ht="25" customHeight="1">
      <c r="A392" s="165">
        <v>388</v>
      </c>
      <c r="B392" s="191">
        <v>1200240</v>
      </c>
      <c r="C392" s="215" t="s">
        <v>877</v>
      </c>
      <c r="D392" s="220">
        <v>39884</v>
      </c>
      <c r="E392" s="220">
        <v>40100</v>
      </c>
      <c r="F392" s="193">
        <v>30</v>
      </c>
      <c r="G392" s="193">
        <v>8</v>
      </c>
      <c r="H392" s="166" t="s">
        <v>30</v>
      </c>
      <c r="I392" s="165"/>
      <c r="J392" s="193">
        <v>157</v>
      </c>
      <c r="K392" s="166" t="s">
        <v>28</v>
      </c>
      <c r="L392" s="166" t="s">
        <v>878</v>
      </c>
      <c r="M392" s="167" t="s">
        <v>1289</v>
      </c>
      <c r="N392" s="230">
        <f t="shared" si="5"/>
        <v>25692</v>
      </c>
    </row>
    <row r="393" spans="1:14" ht="25" customHeight="1">
      <c r="A393" s="165">
        <v>389</v>
      </c>
      <c r="B393" s="191">
        <v>1200240</v>
      </c>
      <c r="C393" s="215" t="s">
        <v>877</v>
      </c>
      <c r="D393" s="220">
        <v>39898</v>
      </c>
      <c r="E393" s="220">
        <v>39923</v>
      </c>
      <c r="F393" s="193">
        <v>30</v>
      </c>
      <c r="G393" s="193">
        <v>9</v>
      </c>
      <c r="H393" s="166"/>
      <c r="I393" s="165"/>
      <c r="J393" s="193">
        <v>60</v>
      </c>
      <c r="K393" s="166" t="s">
        <v>28</v>
      </c>
      <c r="L393" s="166" t="s">
        <v>878</v>
      </c>
      <c r="M393" s="167" t="s">
        <v>1290</v>
      </c>
      <c r="N393" s="230">
        <f t="shared" si="5"/>
        <v>25692</v>
      </c>
    </row>
    <row r="394" spans="1:14" ht="25" customHeight="1">
      <c r="A394" s="165">
        <v>390</v>
      </c>
      <c r="B394" s="191">
        <v>1200240</v>
      </c>
      <c r="C394" s="215" t="s">
        <v>877</v>
      </c>
      <c r="D394" s="220">
        <v>39898</v>
      </c>
      <c r="E394" s="220">
        <v>39916</v>
      </c>
      <c r="F394" s="193">
        <v>30</v>
      </c>
      <c r="G394" s="193">
        <v>10</v>
      </c>
      <c r="H394" s="166"/>
      <c r="I394" s="165"/>
      <c r="J394" s="193">
        <v>14</v>
      </c>
      <c r="K394" s="166" t="s">
        <v>28</v>
      </c>
      <c r="L394" s="166" t="s">
        <v>878</v>
      </c>
      <c r="M394" s="167" t="s">
        <v>1291</v>
      </c>
      <c r="N394" s="230">
        <f t="shared" si="5"/>
        <v>25692</v>
      </c>
    </row>
    <row r="395" spans="1:14" ht="25" customHeight="1">
      <c r="A395" s="165">
        <v>391</v>
      </c>
      <c r="B395" s="191">
        <v>1200240</v>
      </c>
      <c r="C395" s="215" t="s">
        <v>877</v>
      </c>
      <c r="D395" s="220">
        <v>39897</v>
      </c>
      <c r="E395" s="220">
        <v>39961</v>
      </c>
      <c r="F395" s="193">
        <v>30</v>
      </c>
      <c r="G395" s="193">
        <v>11</v>
      </c>
      <c r="H395" s="166"/>
      <c r="I395" s="165"/>
      <c r="J395" s="193">
        <v>15</v>
      </c>
      <c r="K395" s="166" t="s">
        <v>28</v>
      </c>
      <c r="L395" s="166" t="s">
        <v>878</v>
      </c>
      <c r="M395" s="167" t="s">
        <v>1292</v>
      </c>
      <c r="N395" s="230">
        <f t="shared" si="5"/>
        <v>25692</v>
      </c>
    </row>
    <row r="396" spans="1:14" ht="25" customHeight="1">
      <c r="A396" s="165">
        <v>392</v>
      </c>
      <c r="B396" s="191">
        <v>1200240</v>
      </c>
      <c r="C396" s="215" t="s">
        <v>877</v>
      </c>
      <c r="D396" s="220">
        <v>39892</v>
      </c>
      <c r="E396" s="220">
        <v>39899</v>
      </c>
      <c r="F396" s="193">
        <v>30</v>
      </c>
      <c r="G396" s="193">
        <v>12</v>
      </c>
      <c r="H396" s="166"/>
      <c r="I396" s="165"/>
      <c r="J396" s="193">
        <v>12</v>
      </c>
      <c r="K396" s="166" t="s">
        <v>28</v>
      </c>
      <c r="L396" s="166" t="s">
        <v>878</v>
      </c>
      <c r="M396" s="167" t="s">
        <v>1293</v>
      </c>
      <c r="N396" s="230">
        <f t="shared" si="5"/>
        <v>25692</v>
      </c>
    </row>
    <row r="397" spans="1:14" ht="25" customHeight="1">
      <c r="A397" s="165">
        <v>393</v>
      </c>
      <c r="B397" s="191">
        <v>1200240</v>
      </c>
      <c r="C397" s="215" t="s">
        <v>877</v>
      </c>
      <c r="D397" s="220">
        <v>39892</v>
      </c>
      <c r="E397" s="220">
        <v>39906</v>
      </c>
      <c r="F397" s="193">
        <v>30</v>
      </c>
      <c r="G397" s="193">
        <v>13</v>
      </c>
      <c r="H397" s="166"/>
      <c r="I397" s="165"/>
      <c r="J397" s="193">
        <v>14</v>
      </c>
      <c r="K397" s="166" t="s">
        <v>28</v>
      </c>
      <c r="L397" s="166" t="s">
        <v>878</v>
      </c>
      <c r="M397" s="167" t="s">
        <v>1294</v>
      </c>
      <c r="N397" s="230">
        <f t="shared" si="5"/>
        <v>25692</v>
      </c>
    </row>
    <row r="398" spans="1:14" ht="25" customHeight="1">
      <c r="A398" s="165">
        <v>394</v>
      </c>
      <c r="B398" s="191">
        <v>1200240</v>
      </c>
      <c r="C398" s="215" t="s">
        <v>877</v>
      </c>
      <c r="D398" s="220">
        <v>39892</v>
      </c>
      <c r="E398" s="220">
        <v>39892</v>
      </c>
      <c r="F398" s="193">
        <v>31</v>
      </c>
      <c r="G398" s="193">
        <v>1</v>
      </c>
      <c r="H398" s="166"/>
      <c r="I398" s="165"/>
      <c r="J398" s="193">
        <v>55</v>
      </c>
      <c r="K398" s="166" t="s">
        <v>28</v>
      </c>
      <c r="L398" s="166" t="s">
        <v>878</v>
      </c>
      <c r="M398" s="167" t="s">
        <v>1295</v>
      </c>
      <c r="N398" s="230">
        <f t="shared" si="5"/>
        <v>25693</v>
      </c>
    </row>
    <row r="399" spans="1:14" ht="25" customHeight="1">
      <c r="A399" s="165">
        <v>395</v>
      </c>
      <c r="B399" s="191">
        <v>1200240</v>
      </c>
      <c r="C399" s="215" t="s">
        <v>877</v>
      </c>
      <c r="D399" s="220">
        <v>39892</v>
      </c>
      <c r="E399" s="220">
        <v>39909</v>
      </c>
      <c r="F399" s="193">
        <v>31</v>
      </c>
      <c r="G399" s="193">
        <v>2</v>
      </c>
      <c r="H399" s="166"/>
      <c r="I399" s="165"/>
      <c r="J399" s="193">
        <v>56</v>
      </c>
      <c r="K399" s="166" t="s">
        <v>28</v>
      </c>
      <c r="L399" s="166" t="s">
        <v>878</v>
      </c>
      <c r="M399" s="167" t="s">
        <v>1296</v>
      </c>
      <c r="N399" s="230">
        <f t="shared" si="5"/>
        <v>25693</v>
      </c>
    </row>
    <row r="400" spans="1:14" ht="25" customHeight="1">
      <c r="A400" s="165">
        <v>396</v>
      </c>
      <c r="B400" s="191">
        <v>1200240</v>
      </c>
      <c r="C400" s="215" t="s">
        <v>877</v>
      </c>
      <c r="D400" s="220">
        <v>39891</v>
      </c>
      <c r="E400" s="220">
        <v>39891</v>
      </c>
      <c r="F400" s="193">
        <v>31</v>
      </c>
      <c r="G400" s="193">
        <v>3</v>
      </c>
      <c r="H400" s="166"/>
      <c r="I400" s="165"/>
      <c r="J400" s="193">
        <v>9</v>
      </c>
      <c r="K400" s="166" t="s">
        <v>28</v>
      </c>
      <c r="L400" s="166" t="s">
        <v>878</v>
      </c>
      <c r="M400" s="167" t="s">
        <v>1297</v>
      </c>
      <c r="N400" s="230">
        <f t="shared" si="5"/>
        <v>25693</v>
      </c>
    </row>
    <row r="401" spans="1:14" ht="25" customHeight="1">
      <c r="A401" s="165">
        <v>397</v>
      </c>
      <c r="B401" s="191">
        <v>1200240</v>
      </c>
      <c r="C401" s="215" t="s">
        <v>877</v>
      </c>
      <c r="D401" s="220">
        <v>39891</v>
      </c>
      <c r="E401" s="220">
        <v>39891</v>
      </c>
      <c r="F401" s="193">
        <v>31</v>
      </c>
      <c r="G401" s="193">
        <v>4</v>
      </c>
      <c r="H401" s="166"/>
      <c r="I401" s="165"/>
      <c r="J401" s="193">
        <v>5</v>
      </c>
      <c r="K401" s="166" t="s">
        <v>28</v>
      </c>
      <c r="L401" s="166" t="s">
        <v>878</v>
      </c>
      <c r="M401" s="167" t="s">
        <v>885</v>
      </c>
      <c r="N401" s="230">
        <f t="shared" si="5"/>
        <v>25693</v>
      </c>
    </row>
    <row r="402" spans="1:14" ht="25" customHeight="1">
      <c r="A402" s="165">
        <v>398</v>
      </c>
      <c r="B402" s="191">
        <v>1200240</v>
      </c>
      <c r="C402" s="215" t="s">
        <v>877</v>
      </c>
      <c r="D402" s="220">
        <v>39891</v>
      </c>
      <c r="E402" s="220">
        <v>39899</v>
      </c>
      <c r="F402" s="193">
        <v>31</v>
      </c>
      <c r="G402" s="193">
        <v>5</v>
      </c>
      <c r="H402" s="166"/>
      <c r="I402" s="165"/>
      <c r="J402" s="193">
        <v>7</v>
      </c>
      <c r="K402" s="166" t="s">
        <v>28</v>
      </c>
      <c r="L402" s="166" t="s">
        <v>878</v>
      </c>
      <c r="M402" s="167" t="s">
        <v>1298</v>
      </c>
      <c r="N402" s="230">
        <f t="shared" ref="N402:N465" si="6">IF(F402=F401,N401,N401+1)</f>
        <v>25693</v>
      </c>
    </row>
    <row r="403" spans="1:14" ht="25" customHeight="1">
      <c r="A403" s="165">
        <v>399</v>
      </c>
      <c r="B403" s="191">
        <v>1200240</v>
      </c>
      <c r="C403" s="215" t="s">
        <v>877</v>
      </c>
      <c r="D403" s="220">
        <v>39891</v>
      </c>
      <c r="E403" s="220">
        <v>39903</v>
      </c>
      <c r="F403" s="193">
        <v>31</v>
      </c>
      <c r="G403" s="193">
        <v>6</v>
      </c>
      <c r="H403" s="166"/>
      <c r="I403" s="165"/>
      <c r="J403" s="193">
        <v>99</v>
      </c>
      <c r="K403" s="166" t="s">
        <v>28</v>
      </c>
      <c r="L403" s="166" t="s">
        <v>878</v>
      </c>
      <c r="M403" s="167" t="s">
        <v>1299</v>
      </c>
      <c r="N403" s="230">
        <f t="shared" si="6"/>
        <v>25693</v>
      </c>
    </row>
    <row r="404" spans="1:14" ht="25" customHeight="1">
      <c r="A404" s="165">
        <v>400</v>
      </c>
      <c r="B404" s="191">
        <v>1200240</v>
      </c>
      <c r="C404" s="215" t="s">
        <v>877</v>
      </c>
      <c r="D404" s="220">
        <v>39891</v>
      </c>
      <c r="E404" s="220">
        <v>39903</v>
      </c>
      <c r="F404" s="193">
        <v>31</v>
      </c>
      <c r="G404" s="193">
        <v>7</v>
      </c>
      <c r="H404" s="166"/>
      <c r="I404" s="165"/>
      <c r="J404" s="193">
        <v>58</v>
      </c>
      <c r="K404" s="166" t="s">
        <v>28</v>
      </c>
      <c r="L404" s="166" t="s">
        <v>878</v>
      </c>
      <c r="M404" s="167" t="s">
        <v>1300</v>
      </c>
      <c r="N404" s="230">
        <f t="shared" si="6"/>
        <v>25693</v>
      </c>
    </row>
    <row r="405" spans="1:14" ht="25" customHeight="1">
      <c r="A405" s="165">
        <v>401</v>
      </c>
      <c r="B405" s="191">
        <v>1200240</v>
      </c>
      <c r="C405" s="215" t="s">
        <v>877</v>
      </c>
      <c r="D405" s="220">
        <v>39891</v>
      </c>
      <c r="E405" s="220">
        <v>39909</v>
      </c>
      <c r="F405" s="193">
        <v>31</v>
      </c>
      <c r="G405" s="193">
        <v>8</v>
      </c>
      <c r="H405" s="166"/>
      <c r="I405" s="165"/>
      <c r="J405" s="193">
        <v>26</v>
      </c>
      <c r="K405" s="166" t="s">
        <v>28</v>
      </c>
      <c r="L405" s="166" t="s">
        <v>878</v>
      </c>
      <c r="M405" s="167" t="s">
        <v>1301</v>
      </c>
      <c r="N405" s="230">
        <f t="shared" si="6"/>
        <v>25693</v>
      </c>
    </row>
    <row r="406" spans="1:14" ht="25" customHeight="1">
      <c r="A406" s="165">
        <v>402</v>
      </c>
      <c r="B406" s="191">
        <v>1200240</v>
      </c>
      <c r="C406" s="215" t="s">
        <v>877</v>
      </c>
      <c r="D406" s="220">
        <v>39883</v>
      </c>
      <c r="E406" s="220">
        <v>39883</v>
      </c>
      <c r="F406" s="193">
        <v>31</v>
      </c>
      <c r="G406" s="193">
        <v>9</v>
      </c>
      <c r="H406" s="166"/>
      <c r="I406" s="165"/>
      <c r="J406" s="193">
        <v>11</v>
      </c>
      <c r="K406" s="166" t="s">
        <v>28</v>
      </c>
      <c r="L406" s="166" t="s">
        <v>878</v>
      </c>
      <c r="M406" s="167" t="s">
        <v>1302</v>
      </c>
      <c r="N406" s="230">
        <f t="shared" si="6"/>
        <v>25693</v>
      </c>
    </row>
    <row r="407" spans="1:14" ht="25" customHeight="1">
      <c r="A407" s="165">
        <v>403</v>
      </c>
      <c r="B407" s="191">
        <v>1200240</v>
      </c>
      <c r="C407" s="215" t="s">
        <v>877</v>
      </c>
      <c r="D407" s="220">
        <v>39890</v>
      </c>
      <c r="E407" s="220">
        <v>39890</v>
      </c>
      <c r="F407" s="193">
        <v>31</v>
      </c>
      <c r="G407" s="193">
        <v>10</v>
      </c>
      <c r="H407" s="166" t="s">
        <v>29</v>
      </c>
      <c r="I407" s="165"/>
      <c r="J407" s="193">
        <v>168</v>
      </c>
      <c r="K407" s="166" t="s">
        <v>28</v>
      </c>
      <c r="L407" s="166" t="s">
        <v>878</v>
      </c>
      <c r="M407" s="167" t="s">
        <v>1303</v>
      </c>
      <c r="N407" s="230">
        <f t="shared" si="6"/>
        <v>25693</v>
      </c>
    </row>
    <row r="408" spans="1:14" ht="25" customHeight="1">
      <c r="A408" s="165">
        <v>404</v>
      </c>
      <c r="B408" s="191">
        <v>1200240</v>
      </c>
      <c r="C408" s="215" t="s">
        <v>877</v>
      </c>
      <c r="D408" s="220">
        <v>39890</v>
      </c>
      <c r="E408" s="220">
        <v>39890</v>
      </c>
      <c r="F408" s="193">
        <v>31</v>
      </c>
      <c r="G408" s="193">
        <v>11</v>
      </c>
      <c r="H408" s="166" t="s">
        <v>30</v>
      </c>
      <c r="I408" s="165"/>
      <c r="J408" s="193">
        <v>143</v>
      </c>
      <c r="K408" s="166" t="s">
        <v>28</v>
      </c>
      <c r="L408" s="166" t="s">
        <v>878</v>
      </c>
      <c r="M408" s="167" t="s">
        <v>1304</v>
      </c>
      <c r="N408" s="230">
        <f t="shared" si="6"/>
        <v>25693</v>
      </c>
    </row>
    <row r="409" spans="1:14" ht="25" customHeight="1">
      <c r="A409" s="165">
        <v>405</v>
      </c>
      <c r="B409" s="191">
        <v>1200240</v>
      </c>
      <c r="C409" s="215" t="s">
        <v>877</v>
      </c>
      <c r="D409" s="220">
        <v>39890</v>
      </c>
      <c r="E409" s="220">
        <v>39995</v>
      </c>
      <c r="F409" s="193">
        <v>31</v>
      </c>
      <c r="G409" s="193">
        <v>12</v>
      </c>
      <c r="H409" s="166"/>
      <c r="I409" s="165"/>
      <c r="J409" s="193">
        <v>98</v>
      </c>
      <c r="K409" s="166" t="s">
        <v>28</v>
      </c>
      <c r="L409" s="166" t="s">
        <v>878</v>
      </c>
      <c r="M409" s="167" t="s">
        <v>1305</v>
      </c>
      <c r="N409" s="230">
        <f t="shared" si="6"/>
        <v>25693</v>
      </c>
    </row>
    <row r="410" spans="1:14" ht="25" customHeight="1">
      <c r="A410" s="165">
        <v>406</v>
      </c>
      <c r="B410" s="191">
        <v>1200240</v>
      </c>
      <c r="C410" s="215" t="s">
        <v>877</v>
      </c>
      <c r="D410" s="220">
        <v>39892</v>
      </c>
      <c r="E410" s="220">
        <v>39902</v>
      </c>
      <c r="F410" s="193">
        <v>31</v>
      </c>
      <c r="G410" s="193">
        <v>13</v>
      </c>
      <c r="H410" s="166"/>
      <c r="I410" s="165"/>
      <c r="J410" s="193">
        <v>102</v>
      </c>
      <c r="K410" s="166" t="s">
        <v>28</v>
      </c>
      <c r="L410" s="166" t="s">
        <v>878</v>
      </c>
      <c r="M410" s="167" t="s">
        <v>1306</v>
      </c>
      <c r="N410" s="230">
        <f t="shared" si="6"/>
        <v>25693</v>
      </c>
    </row>
    <row r="411" spans="1:14" ht="25" customHeight="1">
      <c r="A411" s="165">
        <v>407</v>
      </c>
      <c r="B411" s="191">
        <v>1200240</v>
      </c>
      <c r="C411" s="215" t="s">
        <v>877</v>
      </c>
      <c r="D411" s="220">
        <v>39892</v>
      </c>
      <c r="E411" s="220">
        <v>39988</v>
      </c>
      <c r="F411" s="193">
        <v>32</v>
      </c>
      <c r="G411" s="193">
        <v>1</v>
      </c>
      <c r="H411" s="166"/>
      <c r="I411" s="165"/>
      <c r="J411" s="193">
        <v>62</v>
      </c>
      <c r="K411" s="166" t="s">
        <v>28</v>
      </c>
      <c r="L411" s="166" t="s">
        <v>878</v>
      </c>
      <c r="M411" s="167" t="s">
        <v>1307</v>
      </c>
      <c r="N411" s="230">
        <f t="shared" si="6"/>
        <v>25694</v>
      </c>
    </row>
    <row r="412" spans="1:14" ht="25" customHeight="1">
      <c r="A412" s="165">
        <v>408</v>
      </c>
      <c r="B412" s="191">
        <v>1200240</v>
      </c>
      <c r="C412" s="215" t="s">
        <v>877</v>
      </c>
      <c r="D412" s="220">
        <v>39892</v>
      </c>
      <c r="E412" s="220">
        <v>39902</v>
      </c>
      <c r="F412" s="193">
        <v>32</v>
      </c>
      <c r="G412" s="193">
        <v>2</v>
      </c>
      <c r="H412" s="166"/>
      <c r="I412" s="165"/>
      <c r="J412" s="193">
        <v>102</v>
      </c>
      <c r="K412" s="166" t="s">
        <v>28</v>
      </c>
      <c r="L412" s="166" t="s">
        <v>878</v>
      </c>
      <c r="M412" s="167" t="s">
        <v>1308</v>
      </c>
      <c r="N412" s="230">
        <f t="shared" si="6"/>
        <v>25694</v>
      </c>
    </row>
    <row r="413" spans="1:14" ht="25" customHeight="1">
      <c r="A413" s="165">
        <v>409</v>
      </c>
      <c r="B413" s="191">
        <v>1200240</v>
      </c>
      <c r="C413" s="215" t="s">
        <v>877</v>
      </c>
      <c r="D413" s="220">
        <v>39892</v>
      </c>
      <c r="E413" s="220">
        <v>39973</v>
      </c>
      <c r="F413" s="193">
        <v>32</v>
      </c>
      <c r="G413" s="193">
        <v>3</v>
      </c>
      <c r="H413" s="166"/>
      <c r="I413" s="165"/>
      <c r="J413" s="193">
        <v>60</v>
      </c>
      <c r="K413" s="166" t="s">
        <v>28</v>
      </c>
      <c r="L413" s="166" t="s">
        <v>878</v>
      </c>
      <c r="M413" s="167" t="s">
        <v>1309</v>
      </c>
      <c r="N413" s="230">
        <f t="shared" si="6"/>
        <v>25694</v>
      </c>
    </row>
    <row r="414" spans="1:14" ht="25" customHeight="1">
      <c r="A414" s="165">
        <v>410</v>
      </c>
      <c r="B414" s="191">
        <v>1200240</v>
      </c>
      <c r="C414" s="215" t="s">
        <v>877</v>
      </c>
      <c r="D414" s="220">
        <v>39888</v>
      </c>
      <c r="E414" s="220">
        <v>39968</v>
      </c>
      <c r="F414" s="193">
        <v>32</v>
      </c>
      <c r="G414" s="193">
        <v>4</v>
      </c>
      <c r="H414" s="166"/>
      <c r="I414" s="165"/>
      <c r="J414" s="193">
        <v>103</v>
      </c>
      <c r="K414" s="166" t="s">
        <v>28</v>
      </c>
      <c r="L414" s="166" t="s">
        <v>878</v>
      </c>
      <c r="M414" s="167" t="s">
        <v>1310</v>
      </c>
      <c r="N414" s="230">
        <f t="shared" si="6"/>
        <v>25694</v>
      </c>
    </row>
    <row r="415" spans="1:14" ht="25" customHeight="1">
      <c r="A415" s="165">
        <v>411</v>
      </c>
      <c r="B415" s="191">
        <v>1200240</v>
      </c>
      <c r="C415" s="215" t="s">
        <v>877</v>
      </c>
      <c r="D415" s="220">
        <v>39883</v>
      </c>
      <c r="E415" s="220">
        <v>39899</v>
      </c>
      <c r="F415" s="193">
        <v>32</v>
      </c>
      <c r="G415" s="193">
        <v>5</v>
      </c>
      <c r="H415" s="166" t="s">
        <v>872</v>
      </c>
      <c r="I415" s="165"/>
      <c r="J415" s="193">
        <v>259</v>
      </c>
      <c r="K415" s="166" t="s">
        <v>28</v>
      </c>
      <c r="L415" s="166" t="s">
        <v>878</v>
      </c>
      <c r="M415" s="167" t="s">
        <v>1311</v>
      </c>
      <c r="N415" s="230">
        <f t="shared" si="6"/>
        <v>25694</v>
      </c>
    </row>
    <row r="416" spans="1:14" ht="25" customHeight="1">
      <c r="A416" s="165">
        <v>412</v>
      </c>
      <c r="B416" s="191">
        <v>1200240</v>
      </c>
      <c r="C416" s="215" t="s">
        <v>877</v>
      </c>
      <c r="D416" s="220">
        <v>39883</v>
      </c>
      <c r="E416" s="220">
        <v>39899</v>
      </c>
      <c r="F416" s="193">
        <v>32</v>
      </c>
      <c r="G416" s="193">
        <v>6</v>
      </c>
      <c r="H416" s="166" t="s">
        <v>873</v>
      </c>
      <c r="I416" s="165"/>
      <c r="J416" s="193">
        <v>250</v>
      </c>
      <c r="K416" s="166" t="s">
        <v>28</v>
      </c>
      <c r="L416" s="166" t="s">
        <v>878</v>
      </c>
      <c r="M416" s="167" t="s">
        <v>1311</v>
      </c>
      <c r="N416" s="230">
        <f t="shared" si="6"/>
        <v>25694</v>
      </c>
    </row>
    <row r="417" spans="1:14" ht="25" customHeight="1">
      <c r="A417" s="165">
        <v>413</v>
      </c>
      <c r="B417" s="191">
        <v>1200240</v>
      </c>
      <c r="C417" s="215" t="s">
        <v>877</v>
      </c>
      <c r="D417" s="220">
        <v>39883</v>
      </c>
      <c r="E417" s="220">
        <v>39899</v>
      </c>
      <c r="F417" s="193">
        <v>32</v>
      </c>
      <c r="G417" s="193">
        <v>7</v>
      </c>
      <c r="H417" s="166" t="s">
        <v>874</v>
      </c>
      <c r="I417" s="165"/>
      <c r="J417" s="193">
        <v>210</v>
      </c>
      <c r="K417" s="166" t="s">
        <v>28</v>
      </c>
      <c r="L417" s="166" t="s">
        <v>878</v>
      </c>
      <c r="M417" s="167" t="s">
        <v>1311</v>
      </c>
      <c r="N417" s="230">
        <f t="shared" si="6"/>
        <v>25694</v>
      </c>
    </row>
    <row r="418" spans="1:14" ht="25" customHeight="1">
      <c r="A418" s="165">
        <v>414</v>
      </c>
      <c r="B418" s="191">
        <v>1200240</v>
      </c>
      <c r="C418" s="215" t="s">
        <v>877</v>
      </c>
      <c r="D418" s="220">
        <v>39882</v>
      </c>
      <c r="E418" s="220">
        <v>39889</v>
      </c>
      <c r="F418" s="193">
        <v>32</v>
      </c>
      <c r="G418" s="193">
        <v>8</v>
      </c>
      <c r="H418" s="166"/>
      <c r="I418" s="165"/>
      <c r="J418" s="193">
        <v>95</v>
      </c>
      <c r="K418" s="166" t="s">
        <v>28</v>
      </c>
      <c r="L418" s="166" t="s">
        <v>878</v>
      </c>
      <c r="M418" s="167" t="s">
        <v>1312</v>
      </c>
      <c r="N418" s="230">
        <f t="shared" si="6"/>
        <v>25694</v>
      </c>
    </row>
    <row r="419" spans="1:14" ht="25" customHeight="1">
      <c r="A419" s="165">
        <v>415</v>
      </c>
      <c r="B419" s="191">
        <v>1200240</v>
      </c>
      <c r="C419" s="215" t="s">
        <v>877</v>
      </c>
      <c r="D419" s="220">
        <v>39882</v>
      </c>
      <c r="E419" s="220">
        <v>39897</v>
      </c>
      <c r="F419" s="193">
        <v>33</v>
      </c>
      <c r="G419" s="193">
        <v>1</v>
      </c>
      <c r="H419" s="166"/>
      <c r="I419" s="165"/>
      <c r="J419" s="193">
        <v>21</v>
      </c>
      <c r="K419" s="166" t="s">
        <v>28</v>
      </c>
      <c r="L419" s="166" t="s">
        <v>878</v>
      </c>
      <c r="M419" s="167" t="s">
        <v>1313</v>
      </c>
      <c r="N419" s="230">
        <f t="shared" si="6"/>
        <v>25695</v>
      </c>
    </row>
    <row r="420" spans="1:14" ht="25" customHeight="1">
      <c r="A420" s="165">
        <v>416</v>
      </c>
      <c r="B420" s="191">
        <v>1200240</v>
      </c>
      <c r="C420" s="215" t="s">
        <v>877</v>
      </c>
      <c r="D420" s="220">
        <v>39882</v>
      </c>
      <c r="E420" s="220">
        <v>39899</v>
      </c>
      <c r="F420" s="193">
        <v>33</v>
      </c>
      <c r="G420" s="193">
        <v>2</v>
      </c>
      <c r="H420" s="166"/>
      <c r="I420" s="165"/>
      <c r="J420" s="193">
        <v>259</v>
      </c>
      <c r="K420" s="166" t="s">
        <v>28</v>
      </c>
      <c r="L420" s="166" t="s">
        <v>878</v>
      </c>
      <c r="M420" s="167" t="s">
        <v>1314</v>
      </c>
      <c r="N420" s="230">
        <f t="shared" si="6"/>
        <v>25695</v>
      </c>
    </row>
    <row r="421" spans="1:14" ht="25" customHeight="1">
      <c r="A421" s="165">
        <v>417</v>
      </c>
      <c r="B421" s="191">
        <v>1200240</v>
      </c>
      <c r="C421" s="215" t="s">
        <v>877</v>
      </c>
      <c r="D421" s="220">
        <v>39896</v>
      </c>
      <c r="E421" s="220">
        <v>39927</v>
      </c>
      <c r="F421" s="193">
        <v>33</v>
      </c>
      <c r="G421" s="193">
        <v>3</v>
      </c>
      <c r="H421" s="166"/>
      <c r="I421" s="165"/>
      <c r="J421" s="193">
        <v>14</v>
      </c>
      <c r="K421" s="166" t="s">
        <v>28</v>
      </c>
      <c r="L421" s="166" t="s">
        <v>878</v>
      </c>
      <c r="M421" s="167" t="s">
        <v>1315</v>
      </c>
      <c r="N421" s="230">
        <f t="shared" si="6"/>
        <v>25695</v>
      </c>
    </row>
    <row r="422" spans="1:14" ht="25" customHeight="1">
      <c r="A422" s="165">
        <v>418</v>
      </c>
      <c r="B422" s="191">
        <v>1200240</v>
      </c>
      <c r="C422" s="215" t="s">
        <v>877</v>
      </c>
      <c r="D422" s="220">
        <v>39892</v>
      </c>
      <c r="E422" s="220">
        <v>39960</v>
      </c>
      <c r="F422" s="193">
        <v>33</v>
      </c>
      <c r="G422" s="193">
        <v>4</v>
      </c>
      <c r="H422" s="166"/>
      <c r="I422" s="165"/>
      <c r="J422" s="193">
        <v>102</v>
      </c>
      <c r="K422" s="166" t="s">
        <v>28</v>
      </c>
      <c r="L422" s="166" t="s">
        <v>878</v>
      </c>
      <c r="M422" s="167" t="s">
        <v>1316</v>
      </c>
      <c r="N422" s="230">
        <f t="shared" si="6"/>
        <v>25695</v>
      </c>
    </row>
    <row r="423" spans="1:14" ht="25" customHeight="1">
      <c r="A423" s="165">
        <v>419</v>
      </c>
      <c r="B423" s="191">
        <v>1200240</v>
      </c>
      <c r="C423" s="215" t="s">
        <v>877</v>
      </c>
      <c r="D423" s="220">
        <v>39898</v>
      </c>
      <c r="E423" s="220">
        <v>39972</v>
      </c>
      <c r="F423" s="193">
        <v>33</v>
      </c>
      <c r="G423" s="193">
        <v>5</v>
      </c>
      <c r="H423" s="166"/>
      <c r="I423" s="165"/>
      <c r="J423" s="193">
        <v>39</v>
      </c>
      <c r="K423" s="166" t="s">
        <v>28</v>
      </c>
      <c r="L423" s="166" t="s">
        <v>878</v>
      </c>
      <c r="M423" s="167" t="s">
        <v>1317</v>
      </c>
      <c r="N423" s="230">
        <f t="shared" si="6"/>
        <v>25695</v>
      </c>
    </row>
    <row r="424" spans="1:14" ht="25" customHeight="1">
      <c r="A424" s="165">
        <v>420</v>
      </c>
      <c r="B424" s="191">
        <v>1200240</v>
      </c>
      <c r="C424" s="215" t="s">
        <v>877</v>
      </c>
      <c r="D424" s="220">
        <v>39896</v>
      </c>
      <c r="E424" s="220">
        <v>39911</v>
      </c>
      <c r="F424" s="193">
        <v>33</v>
      </c>
      <c r="G424" s="193">
        <v>6</v>
      </c>
      <c r="H424" s="166"/>
      <c r="I424" s="165"/>
      <c r="J424" s="193">
        <v>14</v>
      </c>
      <c r="K424" s="166" t="s">
        <v>28</v>
      </c>
      <c r="L424" s="166" t="s">
        <v>878</v>
      </c>
      <c r="M424" s="167" t="s">
        <v>1318</v>
      </c>
      <c r="N424" s="230">
        <f t="shared" si="6"/>
        <v>25695</v>
      </c>
    </row>
    <row r="425" spans="1:14" ht="25" customHeight="1">
      <c r="A425" s="165">
        <v>421</v>
      </c>
      <c r="B425" s="191">
        <v>1200240</v>
      </c>
      <c r="C425" s="215" t="s">
        <v>877</v>
      </c>
      <c r="D425" s="220">
        <v>39875</v>
      </c>
      <c r="E425" s="220">
        <v>39960</v>
      </c>
      <c r="F425" s="193">
        <v>33</v>
      </c>
      <c r="G425" s="193">
        <v>7</v>
      </c>
      <c r="H425" s="166"/>
      <c r="I425" s="165"/>
      <c r="J425" s="193">
        <v>99</v>
      </c>
      <c r="K425" s="166" t="s">
        <v>28</v>
      </c>
      <c r="L425" s="166" t="s">
        <v>878</v>
      </c>
      <c r="M425" s="167" t="s">
        <v>1319</v>
      </c>
      <c r="N425" s="230">
        <f t="shared" si="6"/>
        <v>25695</v>
      </c>
    </row>
    <row r="426" spans="1:14" ht="25" customHeight="1">
      <c r="A426" s="165">
        <v>422</v>
      </c>
      <c r="B426" s="191">
        <v>1200240</v>
      </c>
      <c r="C426" s="215" t="s">
        <v>877</v>
      </c>
      <c r="D426" s="220">
        <v>39875</v>
      </c>
      <c r="E426" s="220">
        <v>39881</v>
      </c>
      <c r="F426" s="193">
        <v>33</v>
      </c>
      <c r="G426" s="193">
        <v>8</v>
      </c>
      <c r="H426" s="166"/>
      <c r="I426" s="165"/>
      <c r="J426" s="193">
        <v>95</v>
      </c>
      <c r="K426" s="166" t="s">
        <v>28</v>
      </c>
      <c r="L426" s="166" t="s">
        <v>878</v>
      </c>
      <c r="M426" s="167" t="s">
        <v>1320</v>
      </c>
      <c r="N426" s="230">
        <f t="shared" si="6"/>
        <v>25695</v>
      </c>
    </row>
    <row r="427" spans="1:14" ht="25" customHeight="1">
      <c r="A427" s="165">
        <v>423</v>
      </c>
      <c r="B427" s="191">
        <v>1200240</v>
      </c>
      <c r="C427" s="215" t="s">
        <v>877</v>
      </c>
      <c r="D427" s="220">
        <v>39896</v>
      </c>
      <c r="E427" s="220">
        <v>39960</v>
      </c>
      <c r="F427" s="193">
        <v>33</v>
      </c>
      <c r="G427" s="193">
        <v>9</v>
      </c>
      <c r="H427" s="166"/>
      <c r="I427" s="165"/>
      <c r="J427" s="193">
        <v>15</v>
      </c>
      <c r="K427" s="166" t="s">
        <v>28</v>
      </c>
      <c r="L427" s="166" t="s">
        <v>878</v>
      </c>
      <c r="M427" s="167" t="s">
        <v>1321</v>
      </c>
      <c r="N427" s="230">
        <f t="shared" si="6"/>
        <v>25695</v>
      </c>
    </row>
    <row r="428" spans="1:14" ht="25" customHeight="1">
      <c r="A428" s="165">
        <v>424</v>
      </c>
      <c r="B428" s="191">
        <v>1200240</v>
      </c>
      <c r="C428" s="215" t="s">
        <v>877</v>
      </c>
      <c r="D428" s="220">
        <v>39899</v>
      </c>
      <c r="E428" s="220">
        <v>40017</v>
      </c>
      <c r="F428" s="193">
        <v>33</v>
      </c>
      <c r="G428" s="193">
        <v>10</v>
      </c>
      <c r="H428" s="166"/>
      <c r="I428" s="165"/>
      <c r="J428" s="193">
        <v>25</v>
      </c>
      <c r="K428" s="166" t="s">
        <v>28</v>
      </c>
      <c r="L428" s="166" t="s">
        <v>878</v>
      </c>
      <c r="M428" s="167" t="s">
        <v>1322</v>
      </c>
      <c r="N428" s="230">
        <f t="shared" si="6"/>
        <v>25695</v>
      </c>
    </row>
    <row r="429" spans="1:14" ht="25" customHeight="1">
      <c r="A429" s="165">
        <v>425</v>
      </c>
      <c r="B429" s="191">
        <v>1200240</v>
      </c>
      <c r="C429" s="215" t="s">
        <v>877</v>
      </c>
      <c r="D429" s="220">
        <v>39899</v>
      </c>
      <c r="E429" s="220">
        <v>39918</v>
      </c>
      <c r="F429" s="193">
        <v>33</v>
      </c>
      <c r="G429" s="193">
        <v>11</v>
      </c>
      <c r="H429" s="166"/>
      <c r="I429" s="165"/>
      <c r="J429" s="193">
        <v>39</v>
      </c>
      <c r="K429" s="166" t="s">
        <v>28</v>
      </c>
      <c r="L429" s="166" t="s">
        <v>878</v>
      </c>
      <c r="M429" s="167" t="s">
        <v>1323</v>
      </c>
      <c r="N429" s="230">
        <f t="shared" si="6"/>
        <v>25695</v>
      </c>
    </row>
    <row r="430" spans="1:14" ht="25" customHeight="1">
      <c r="A430" s="165">
        <v>426</v>
      </c>
      <c r="B430" s="191">
        <v>1200240</v>
      </c>
      <c r="C430" s="215" t="s">
        <v>877</v>
      </c>
      <c r="D430" s="220">
        <v>39875</v>
      </c>
      <c r="E430" s="220">
        <v>39932</v>
      </c>
      <c r="F430" s="193">
        <v>33</v>
      </c>
      <c r="G430" s="193">
        <v>12</v>
      </c>
      <c r="H430" s="166"/>
      <c r="I430" s="165"/>
      <c r="J430" s="193">
        <v>26</v>
      </c>
      <c r="K430" s="166" t="s">
        <v>28</v>
      </c>
      <c r="L430" s="166" t="s">
        <v>878</v>
      </c>
      <c r="M430" s="167" t="s">
        <v>1324</v>
      </c>
      <c r="N430" s="230">
        <f t="shared" si="6"/>
        <v>25695</v>
      </c>
    </row>
    <row r="431" spans="1:14" ht="25" customHeight="1">
      <c r="A431" s="165">
        <v>427</v>
      </c>
      <c r="B431" s="191">
        <v>1200240</v>
      </c>
      <c r="C431" s="215" t="s">
        <v>877</v>
      </c>
      <c r="D431" s="220">
        <v>39882</v>
      </c>
      <c r="E431" s="220">
        <v>39896</v>
      </c>
      <c r="F431" s="193">
        <v>34</v>
      </c>
      <c r="G431" s="193">
        <v>1</v>
      </c>
      <c r="H431" s="166"/>
      <c r="I431" s="165"/>
      <c r="J431" s="193">
        <v>71</v>
      </c>
      <c r="K431" s="166" t="s">
        <v>28</v>
      </c>
      <c r="L431" s="166" t="s">
        <v>878</v>
      </c>
      <c r="M431" s="167" t="s">
        <v>1325</v>
      </c>
      <c r="N431" s="230">
        <f t="shared" si="6"/>
        <v>25696</v>
      </c>
    </row>
    <row r="432" spans="1:14" ht="25" customHeight="1">
      <c r="A432" s="165">
        <v>428</v>
      </c>
      <c r="B432" s="191">
        <v>1200240</v>
      </c>
      <c r="C432" s="215" t="s">
        <v>877</v>
      </c>
      <c r="D432" s="220">
        <v>39896</v>
      </c>
      <c r="E432" s="220">
        <v>39910</v>
      </c>
      <c r="F432" s="193">
        <v>34</v>
      </c>
      <c r="G432" s="193">
        <v>2</v>
      </c>
      <c r="H432" s="166"/>
      <c r="I432" s="165"/>
      <c r="J432" s="193">
        <v>87</v>
      </c>
      <c r="K432" s="166" t="s">
        <v>28</v>
      </c>
      <c r="L432" s="166" t="s">
        <v>878</v>
      </c>
      <c r="M432" s="167" t="s">
        <v>1326</v>
      </c>
      <c r="N432" s="230">
        <f t="shared" si="6"/>
        <v>25696</v>
      </c>
    </row>
    <row r="433" spans="1:14" ht="25" customHeight="1">
      <c r="A433" s="165">
        <v>429</v>
      </c>
      <c r="B433" s="191">
        <v>1200240</v>
      </c>
      <c r="C433" s="215" t="s">
        <v>877</v>
      </c>
      <c r="D433" s="220">
        <v>39891</v>
      </c>
      <c r="E433" s="220">
        <v>39988</v>
      </c>
      <c r="F433" s="193">
        <v>34</v>
      </c>
      <c r="G433" s="193">
        <v>3</v>
      </c>
      <c r="H433" s="166"/>
      <c r="I433" s="165"/>
      <c r="J433" s="193">
        <v>99</v>
      </c>
      <c r="K433" s="166" t="s">
        <v>28</v>
      </c>
      <c r="L433" s="166" t="s">
        <v>878</v>
      </c>
      <c r="M433" s="167" t="s">
        <v>1327</v>
      </c>
      <c r="N433" s="230">
        <f t="shared" si="6"/>
        <v>25696</v>
      </c>
    </row>
    <row r="434" spans="1:14" ht="25" customHeight="1">
      <c r="A434" s="165">
        <v>430</v>
      </c>
      <c r="B434" s="191">
        <v>1200240</v>
      </c>
      <c r="C434" s="215" t="s">
        <v>877</v>
      </c>
      <c r="D434" s="220">
        <v>39891</v>
      </c>
      <c r="E434" s="220">
        <v>39995</v>
      </c>
      <c r="F434" s="193">
        <v>34</v>
      </c>
      <c r="G434" s="193">
        <v>4</v>
      </c>
      <c r="H434" s="166"/>
      <c r="I434" s="165"/>
      <c r="J434" s="193">
        <v>97</v>
      </c>
      <c r="K434" s="166" t="s">
        <v>28</v>
      </c>
      <c r="L434" s="166" t="s">
        <v>878</v>
      </c>
      <c r="M434" s="167" t="s">
        <v>1328</v>
      </c>
      <c r="N434" s="230">
        <f t="shared" si="6"/>
        <v>25696</v>
      </c>
    </row>
    <row r="435" spans="1:14" ht="25" customHeight="1">
      <c r="A435" s="165">
        <v>431</v>
      </c>
      <c r="B435" s="191">
        <v>1200240</v>
      </c>
      <c r="C435" s="215" t="s">
        <v>877</v>
      </c>
      <c r="D435" s="220">
        <v>39891</v>
      </c>
      <c r="E435" s="220">
        <v>39923</v>
      </c>
      <c r="F435" s="193">
        <v>34</v>
      </c>
      <c r="G435" s="193">
        <v>5</v>
      </c>
      <c r="H435" s="166"/>
      <c r="I435" s="165"/>
      <c r="J435" s="193">
        <v>12</v>
      </c>
      <c r="K435" s="166" t="s">
        <v>28</v>
      </c>
      <c r="L435" s="166" t="s">
        <v>878</v>
      </c>
      <c r="M435" s="167" t="s">
        <v>1329</v>
      </c>
      <c r="N435" s="230">
        <f t="shared" si="6"/>
        <v>25696</v>
      </c>
    </row>
    <row r="436" spans="1:14" ht="25" customHeight="1">
      <c r="A436" s="165">
        <v>432</v>
      </c>
      <c r="B436" s="191">
        <v>1200240</v>
      </c>
      <c r="C436" s="215" t="s">
        <v>877</v>
      </c>
      <c r="D436" s="220">
        <v>39889</v>
      </c>
      <c r="E436" s="220">
        <v>39890</v>
      </c>
      <c r="F436" s="193">
        <v>34</v>
      </c>
      <c r="G436" s="193">
        <v>6</v>
      </c>
      <c r="H436" s="166"/>
      <c r="I436" s="165"/>
      <c r="J436" s="193">
        <v>27</v>
      </c>
      <c r="K436" s="166" t="s">
        <v>28</v>
      </c>
      <c r="L436" s="166" t="s">
        <v>878</v>
      </c>
      <c r="M436" s="167" t="s">
        <v>1330</v>
      </c>
      <c r="N436" s="230">
        <f t="shared" si="6"/>
        <v>25696</v>
      </c>
    </row>
    <row r="437" spans="1:14" ht="25" customHeight="1">
      <c r="A437" s="165">
        <v>433</v>
      </c>
      <c r="B437" s="191">
        <v>1200240</v>
      </c>
      <c r="C437" s="215" t="s">
        <v>877</v>
      </c>
      <c r="D437" s="220">
        <v>39896</v>
      </c>
      <c r="E437" s="220">
        <v>39920</v>
      </c>
      <c r="F437" s="193">
        <v>34</v>
      </c>
      <c r="G437" s="193">
        <v>7</v>
      </c>
      <c r="H437" s="166"/>
      <c r="I437" s="165"/>
      <c r="J437" s="193">
        <v>23</v>
      </c>
      <c r="K437" s="166" t="s">
        <v>28</v>
      </c>
      <c r="L437" s="166" t="s">
        <v>878</v>
      </c>
      <c r="M437" s="167" t="s">
        <v>1331</v>
      </c>
      <c r="N437" s="230">
        <f t="shared" si="6"/>
        <v>25696</v>
      </c>
    </row>
    <row r="438" spans="1:14" ht="25" customHeight="1">
      <c r="A438" s="165">
        <v>434</v>
      </c>
      <c r="B438" s="191">
        <v>1200240</v>
      </c>
      <c r="C438" s="215" t="s">
        <v>877</v>
      </c>
      <c r="D438" s="220">
        <v>39896</v>
      </c>
      <c r="E438" s="220">
        <v>39909</v>
      </c>
      <c r="F438" s="193">
        <v>34</v>
      </c>
      <c r="G438" s="193">
        <v>8</v>
      </c>
      <c r="H438" s="166"/>
      <c r="I438" s="165"/>
      <c r="J438" s="193">
        <v>25</v>
      </c>
      <c r="K438" s="166" t="s">
        <v>28</v>
      </c>
      <c r="L438" s="166" t="s">
        <v>878</v>
      </c>
      <c r="M438" s="167" t="s">
        <v>1332</v>
      </c>
      <c r="N438" s="230">
        <f t="shared" si="6"/>
        <v>25696</v>
      </c>
    </row>
    <row r="439" spans="1:14" ht="25" customHeight="1">
      <c r="A439" s="165">
        <v>435</v>
      </c>
      <c r="B439" s="191">
        <v>1200240</v>
      </c>
      <c r="C439" s="215" t="s">
        <v>877</v>
      </c>
      <c r="D439" s="220">
        <v>39896</v>
      </c>
      <c r="E439" s="220">
        <v>40038</v>
      </c>
      <c r="F439" s="193">
        <v>34</v>
      </c>
      <c r="G439" s="193">
        <v>9</v>
      </c>
      <c r="H439" s="166"/>
      <c r="I439" s="165"/>
      <c r="J439" s="193">
        <v>48</v>
      </c>
      <c r="K439" s="166" t="s">
        <v>28</v>
      </c>
      <c r="L439" s="166" t="s">
        <v>878</v>
      </c>
      <c r="M439" s="167" t="s">
        <v>1333</v>
      </c>
      <c r="N439" s="230">
        <f t="shared" si="6"/>
        <v>25696</v>
      </c>
    </row>
    <row r="440" spans="1:14" ht="25" customHeight="1">
      <c r="A440" s="165">
        <v>436</v>
      </c>
      <c r="B440" s="191">
        <v>1200240</v>
      </c>
      <c r="C440" s="215" t="s">
        <v>877</v>
      </c>
      <c r="D440" s="220">
        <v>39896</v>
      </c>
      <c r="E440" s="220">
        <v>39989</v>
      </c>
      <c r="F440" s="193">
        <v>34</v>
      </c>
      <c r="G440" s="193">
        <v>10</v>
      </c>
      <c r="H440" s="166"/>
      <c r="I440" s="165"/>
      <c r="J440" s="193">
        <v>16</v>
      </c>
      <c r="K440" s="166" t="s">
        <v>28</v>
      </c>
      <c r="L440" s="166" t="s">
        <v>878</v>
      </c>
      <c r="M440" s="167" t="s">
        <v>1334</v>
      </c>
      <c r="N440" s="230">
        <f t="shared" si="6"/>
        <v>25696</v>
      </c>
    </row>
    <row r="441" spans="1:14" ht="25" customHeight="1">
      <c r="A441" s="165">
        <v>437</v>
      </c>
      <c r="B441" s="191">
        <v>1200240</v>
      </c>
      <c r="C441" s="215" t="s">
        <v>877</v>
      </c>
      <c r="D441" s="220">
        <v>39883</v>
      </c>
      <c r="E441" s="220">
        <v>39931</v>
      </c>
      <c r="F441" s="193">
        <v>34</v>
      </c>
      <c r="G441" s="193">
        <v>11</v>
      </c>
      <c r="H441" s="166"/>
      <c r="I441" s="165"/>
      <c r="J441" s="193">
        <v>62</v>
      </c>
      <c r="K441" s="166" t="s">
        <v>28</v>
      </c>
      <c r="L441" s="166" t="s">
        <v>878</v>
      </c>
      <c r="M441" s="167" t="s">
        <v>1335</v>
      </c>
      <c r="N441" s="230">
        <f t="shared" si="6"/>
        <v>25696</v>
      </c>
    </row>
    <row r="442" spans="1:14" ht="25" customHeight="1">
      <c r="A442" s="165">
        <v>438</v>
      </c>
      <c r="B442" s="191">
        <v>1200240</v>
      </c>
      <c r="C442" s="215" t="s">
        <v>877</v>
      </c>
      <c r="D442" s="220">
        <v>39891</v>
      </c>
      <c r="E442" s="220">
        <v>39905</v>
      </c>
      <c r="F442" s="193">
        <v>34</v>
      </c>
      <c r="G442" s="193">
        <v>12</v>
      </c>
      <c r="H442" s="166"/>
      <c r="I442" s="165"/>
      <c r="J442" s="193">
        <v>73</v>
      </c>
      <c r="K442" s="166" t="s">
        <v>28</v>
      </c>
      <c r="L442" s="166" t="s">
        <v>878</v>
      </c>
      <c r="M442" s="167" t="s">
        <v>1336</v>
      </c>
      <c r="N442" s="230">
        <f t="shared" si="6"/>
        <v>25696</v>
      </c>
    </row>
    <row r="443" spans="1:14" ht="25" customHeight="1">
      <c r="A443" s="165">
        <v>439</v>
      </c>
      <c r="B443" s="191">
        <v>1200240</v>
      </c>
      <c r="C443" s="215" t="s">
        <v>877</v>
      </c>
      <c r="D443" s="220">
        <v>39892</v>
      </c>
      <c r="E443" s="220">
        <v>39968</v>
      </c>
      <c r="F443" s="193">
        <v>34</v>
      </c>
      <c r="G443" s="193">
        <v>13</v>
      </c>
      <c r="H443" s="166"/>
      <c r="I443" s="165"/>
      <c r="J443" s="193">
        <v>100</v>
      </c>
      <c r="K443" s="166" t="s">
        <v>28</v>
      </c>
      <c r="L443" s="166" t="s">
        <v>878</v>
      </c>
      <c r="M443" s="167" t="s">
        <v>1337</v>
      </c>
      <c r="N443" s="230">
        <f t="shared" si="6"/>
        <v>25696</v>
      </c>
    </row>
    <row r="444" spans="1:14" ht="25" customHeight="1">
      <c r="A444" s="165">
        <v>440</v>
      </c>
      <c r="B444" s="191">
        <v>1200240</v>
      </c>
      <c r="C444" s="215" t="s">
        <v>877</v>
      </c>
      <c r="D444" s="220">
        <v>39896</v>
      </c>
      <c r="E444" s="220">
        <v>39910</v>
      </c>
      <c r="F444" s="193">
        <v>35</v>
      </c>
      <c r="G444" s="193">
        <v>1</v>
      </c>
      <c r="H444" s="166"/>
      <c r="I444" s="165"/>
      <c r="J444" s="193">
        <v>16</v>
      </c>
      <c r="K444" s="166" t="s">
        <v>28</v>
      </c>
      <c r="L444" s="166" t="s">
        <v>878</v>
      </c>
      <c r="M444" s="167" t="s">
        <v>1338</v>
      </c>
      <c r="N444" s="230">
        <f t="shared" si="6"/>
        <v>25697</v>
      </c>
    </row>
    <row r="445" spans="1:14" ht="25" customHeight="1">
      <c r="A445" s="165">
        <v>441</v>
      </c>
      <c r="B445" s="191">
        <v>1200240</v>
      </c>
      <c r="C445" s="215" t="s">
        <v>877</v>
      </c>
      <c r="D445" s="220">
        <v>39902</v>
      </c>
      <c r="E445" s="220">
        <v>39965</v>
      </c>
      <c r="F445" s="193">
        <v>35</v>
      </c>
      <c r="G445" s="193">
        <v>2</v>
      </c>
      <c r="H445" s="166"/>
      <c r="I445" s="165"/>
      <c r="J445" s="193">
        <v>4</v>
      </c>
      <c r="K445" s="166" t="s">
        <v>28</v>
      </c>
      <c r="L445" s="166" t="s">
        <v>878</v>
      </c>
      <c r="M445" s="167" t="s">
        <v>1339</v>
      </c>
      <c r="N445" s="230">
        <f t="shared" si="6"/>
        <v>25697</v>
      </c>
    </row>
    <row r="446" spans="1:14" ht="25" customHeight="1">
      <c r="A446" s="165">
        <v>442</v>
      </c>
      <c r="B446" s="191">
        <v>1200240</v>
      </c>
      <c r="C446" s="215" t="s">
        <v>877</v>
      </c>
      <c r="D446" s="220">
        <v>39891</v>
      </c>
      <c r="E446" s="220">
        <v>39994</v>
      </c>
      <c r="F446" s="193">
        <v>35</v>
      </c>
      <c r="G446" s="193">
        <v>3</v>
      </c>
      <c r="H446" s="166"/>
      <c r="I446" s="165"/>
      <c r="J446" s="193">
        <v>100</v>
      </c>
      <c r="K446" s="166" t="s">
        <v>28</v>
      </c>
      <c r="L446" s="166" t="s">
        <v>878</v>
      </c>
      <c r="M446" s="167" t="s">
        <v>1340</v>
      </c>
      <c r="N446" s="230">
        <f t="shared" si="6"/>
        <v>25697</v>
      </c>
    </row>
    <row r="447" spans="1:14" ht="25" customHeight="1">
      <c r="A447" s="165">
        <v>443</v>
      </c>
      <c r="B447" s="191">
        <v>1200240</v>
      </c>
      <c r="C447" s="215" t="s">
        <v>877</v>
      </c>
      <c r="D447" s="220">
        <v>39891</v>
      </c>
      <c r="E447" s="220">
        <v>39952</v>
      </c>
      <c r="F447" s="193">
        <v>35</v>
      </c>
      <c r="G447" s="193">
        <v>4</v>
      </c>
      <c r="H447" s="166"/>
      <c r="I447" s="165"/>
      <c r="J447" s="193">
        <v>41</v>
      </c>
      <c r="K447" s="166" t="s">
        <v>28</v>
      </c>
      <c r="L447" s="166" t="s">
        <v>878</v>
      </c>
      <c r="M447" s="167" t="s">
        <v>1341</v>
      </c>
      <c r="N447" s="230">
        <f t="shared" si="6"/>
        <v>25697</v>
      </c>
    </row>
    <row r="448" spans="1:14" ht="25" customHeight="1">
      <c r="A448" s="165">
        <v>444</v>
      </c>
      <c r="B448" s="191">
        <v>1200240</v>
      </c>
      <c r="C448" s="215" t="s">
        <v>877</v>
      </c>
      <c r="D448" s="220">
        <v>39892</v>
      </c>
      <c r="E448" s="220">
        <v>39905</v>
      </c>
      <c r="F448" s="193">
        <v>35</v>
      </c>
      <c r="G448" s="193">
        <v>5</v>
      </c>
      <c r="H448" s="166"/>
      <c r="I448" s="165"/>
      <c r="J448" s="193">
        <v>14</v>
      </c>
      <c r="K448" s="166" t="s">
        <v>28</v>
      </c>
      <c r="L448" s="166" t="s">
        <v>878</v>
      </c>
      <c r="M448" s="167" t="s">
        <v>1342</v>
      </c>
      <c r="N448" s="230">
        <f t="shared" si="6"/>
        <v>25697</v>
      </c>
    </row>
    <row r="449" spans="1:14" ht="25" customHeight="1">
      <c r="A449" s="165">
        <v>445</v>
      </c>
      <c r="B449" s="191">
        <v>1200240</v>
      </c>
      <c r="C449" s="215" t="s">
        <v>877</v>
      </c>
      <c r="D449" s="220">
        <v>39890</v>
      </c>
      <c r="E449" s="220">
        <v>39905</v>
      </c>
      <c r="F449" s="193">
        <v>35</v>
      </c>
      <c r="G449" s="193">
        <v>6</v>
      </c>
      <c r="H449" s="166"/>
      <c r="I449" s="165"/>
      <c r="J449" s="193">
        <v>19</v>
      </c>
      <c r="K449" s="166" t="s">
        <v>28</v>
      </c>
      <c r="L449" s="166" t="s">
        <v>878</v>
      </c>
      <c r="M449" s="167" t="s">
        <v>1343</v>
      </c>
      <c r="N449" s="230">
        <f t="shared" si="6"/>
        <v>25697</v>
      </c>
    </row>
    <row r="450" spans="1:14" ht="25" customHeight="1">
      <c r="A450" s="165">
        <v>446</v>
      </c>
      <c r="B450" s="191">
        <v>1200240</v>
      </c>
      <c r="C450" s="215" t="s">
        <v>877</v>
      </c>
      <c r="D450" s="220">
        <v>39896</v>
      </c>
      <c r="E450" s="220">
        <v>39918</v>
      </c>
      <c r="F450" s="193">
        <v>35</v>
      </c>
      <c r="G450" s="193">
        <v>7</v>
      </c>
      <c r="H450" s="166"/>
      <c r="I450" s="165"/>
      <c r="J450" s="193">
        <v>57</v>
      </c>
      <c r="K450" s="166" t="s">
        <v>28</v>
      </c>
      <c r="L450" s="166" t="s">
        <v>878</v>
      </c>
      <c r="M450" s="167" t="s">
        <v>1344</v>
      </c>
      <c r="N450" s="230">
        <f t="shared" si="6"/>
        <v>25697</v>
      </c>
    </row>
    <row r="451" spans="1:14" ht="25" customHeight="1">
      <c r="A451" s="165">
        <v>447</v>
      </c>
      <c r="B451" s="191">
        <v>1200240</v>
      </c>
      <c r="C451" s="215" t="s">
        <v>877</v>
      </c>
      <c r="D451" s="220">
        <v>39889</v>
      </c>
      <c r="E451" s="220">
        <v>39909</v>
      </c>
      <c r="F451" s="193">
        <v>35</v>
      </c>
      <c r="G451" s="193">
        <v>8</v>
      </c>
      <c r="H451" s="166"/>
      <c r="I451" s="165"/>
      <c r="J451" s="193">
        <v>25</v>
      </c>
      <c r="K451" s="166" t="s">
        <v>28</v>
      </c>
      <c r="L451" s="166" t="s">
        <v>878</v>
      </c>
      <c r="M451" s="167" t="s">
        <v>1345</v>
      </c>
      <c r="N451" s="230">
        <f t="shared" si="6"/>
        <v>25697</v>
      </c>
    </row>
    <row r="452" spans="1:14" ht="25" customHeight="1">
      <c r="A452" s="165">
        <v>448</v>
      </c>
      <c r="B452" s="191">
        <v>1200240</v>
      </c>
      <c r="C452" s="215" t="s">
        <v>877</v>
      </c>
      <c r="D452" s="220">
        <v>39898</v>
      </c>
      <c r="E452" s="220">
        <v>39903</v>
      </c>
      <c r="F452" s="193">
        <v>35</v>
      </c>
      <c r="G452" s="193">
        <v>9</v>
      </c>
      <c r="H452" s="166"/>
      <c r="I452" s="165"/>
      <c r="J452" s="193">
        <v>6</v>
      </c>
      <c r="K452" s="166" t="s">
        <v>28</v>
      </c>
      <c r="L452" s="166" t="s">
        <v>878</v>
      </c>
      <c r="M452" s="167" t="s">
        <v>1346</v>
      </c>
      <c r="N452" s="230">
        <f t="shared" si="6"/>
        <v>25697</v>
      </c>
    </row>
    <row r="453" spans="1:14" ht="25" customHeight="1">
      <c r="A453" s="165">
        <v>449</v>
      </c>
      <c r="B453" s="191">
        <v>1200240</v>
      </c>
      <c r="C453" s="215" t="s">
        <v>877</v>
      </c>
      <c r="D453" s="220">
        <v>39898</v>
      </c>
      <c r="E453" s="220">
        <v>39924</v>
      </c>
      <c r="F453" s="193">
        <v>35</v>
      </c>
      <c r="G453" s="193">
        <v>10</v>
      </c>
      <c r="H453" s="166"/>
      <c r="I453" s="165"/>
      <c r="J453" s="193">
        <v>19</v>
      </c>
      <c r="K453" s="166" t="s">
        <v>28</v>
      </c>
      <c r="L453" s="166" t="s">
        <v>878</v>
      </c>
      <c r="M453" s="167" t="s">
        <v>1347</v>
      </c>
      <c r="N453" s="230">
        <f t="shared" si="6"/>
        <v>25697</v>
      </c>
    </row>
    <row r="454" spans="1:14" ht="25" customHeight="1">
      <c r="A454" s="165">
        <v>450</v>
      </c>
      <c r="B454" s="191">
        <v>1200240</v>
      </c>
      <c r="C454" s="215" t="s">
        <v>877</v>
      </c>
      <c r="D454" s="220">
        <v>39898</v>
      </c>
      <c r="E454" s="220">
        <v>39983</v>
      </c>
      <c r="F454" s="193">
        <v>35</v>
      </c>
      <c r="G454" s="193">
        <v>11</v>
      </c>
      <c r="H454" s="166"/>
      <c r="I454" s="165"/>
      <c r="J454" s="193">
        <v>24</v>
      </c>
      <c r="K454" s="166" t="s">
        <v>28</v>
      </c>
      <c r="L454" s="166" t="s">
        <v>878</v>
      </c>
      <c r="M454" s="167" t="s">
        <v>1348</v>
      </c>
      <c r="N454" s="230">
        <f t="shared" si="6"/>
        <v>25697</v>
      </c>
    </row>
    <row r="455" spans="1:14" ht="25" customHeight="1">
      <c r="A455" s="165">
        <v>451</v>
      </c>
      <c r="B455" s="191">
        <v>1200240</v>
      </c>
      <c r="C455" s="215" t="s">
        <v>877</v>
      </c>
      <c r="D455" s="220">
        <v>39888</v>
      </c>
      <c r="E455" s="220">
        <v>39898</v>
      </c>
      <c r="F455" s="193">
        <v>35</v>
      </c>
      <c r="G455" s="193">
        <v>12</v>
      </c>
      <c r="H455" s="166"/>
      <c r="I455" s="165"/>
      <c r="J455" s="193">
        <v>26</v>
      </c>
      <c r="K455" s="166" t="s">
        <v>28</v>
      </c>
      <c r="L455" s="166" t="s">
        <v>878</v>
      </c>
      <c r="M455" s="167" t="s">
        <v>1349</v>
      </c>
      <c r="N455" s="230">
        <f t="shared" si="6"/>
        <v>25697</v>
      </c>
    </row>
    <row r="456" spans="1:14" ht="25" customHeight="1">
      <c r="A456" s="165">
        <v>452</v>
      </c>
      <c r="B456" s="191">
        <v>1200240</v>
      </c>
      <c r="C456" s="215" t="s">
        <v>877</v>
      </c>
      <c r="D456" s="220">
        <v>39897</v>
      </c>
      <c r="E456" s="220">
        <v>39916</v>
      </c>
      <c r="F456" s="193">
        <v>35</v>
      </c>
      <c r="G456" s="193">
        <v>13</v>
      </c>
      <c r="H456" s="166"/>
      <c r="I456" s="165"/>
      <c r="J456" s="193">
        <v>16</v>
      </c>
      <c r="K456" s="166" t="s">
        <v>28</v>
      </c>
      <c r="L456" s="166" t="s">
        <v>878</v>
      </c>
      <c r="M456" s="167" t="s">
        <v>1350</v>
      </c>
      <c r="N456" s="230">
        <f t="shared" si="6"/>
        <v>25697</v>
      </c>
    </row>
    <row r="457" spans="1:14" ht="25" customHeight="1">
      <c r="A457" s="165">
        <v>453</v>
      </c>
      <c r="B457" s="191">
        <v>1200240</v>
      </c>
      <c r="C457" s="215" t="s">
        <v>877</v>
      </c>
      <c r="D457" s="220">
        <v>39896</v>
      </c>
      <c r="E457" s="220">
        <v>39897</v>
      </c>
      <c r="F457" s="193">
        <v>35</v>
      </c>
      <c r="G457" s="193">
        <v>14</v>
      </c>
      <c r="H457" s="166"/>
      <c r="I457" s="165"/>
      <c r="J457" s="193">
        <v>5</v>
      </c>
      <c r="K457" s="166" t="s">
        <v>28</v>
      </c>
      <c r="L457" s="166" t="s">
        <v>878</v>
      </c>
      <c r="M457" s="167" t="s">
        <v>1351</v>
      </c>
      <c r="N457" s="230">
        <f t="shared" si="6"/>
        <v>25697</v>
      </c>
    </row>
    <row r="458" spans="1:14" ht="25" customHeight="1">
      <c r="A458" s="165">
        <v>454</v>
      </c>
      <c r="B458" s="191">
        <v>1200240</v>
      </c>
      <c r="C458" s="215" t="s">
        <v>877</v>
      </c>
      <c r="D458" s="220">
        <v>39898</v>
      </c>
      <c r="E458" s="220">
        <v>39917</v>
      </c>
      <c r="F458" s="193">
        <v>35</v>
      </c>
      <c r="G458" s="193">
        <v>15</v>
      </c>
      <c r="H458" s="166"/>
      <c r="I458" s="165"/>
      <c r="J458" s="193">
        <v>26</v>
      </c>
      <c r="K458" s="166" t="s">
        <v>28</v>
      </c>
      <c r="L458" s="166" t="s">
        <v>878</v>
      </c>
      <c r="M458" s="167" t="s">
        <v>1352</v>
      </c>
      <c r="N458" s="230">
        <f t="shared" si="6"/>
        <v>25697</v>
      </c>
    </row>
    <row r="459" spans="1:14" ht="25" customHeight="1">
      <c r="A459" s="165">
        <v>455</v>
      </c>
      <c r="B459" s="191">
        <v>1200240</v>
      </c>
      <c r="C459" s="215" t="s">
        <v>877</v>
      </c>
      <c r="D459" s="220">
        <v>39898</v>
      </c>
      <c r="E459" s="220">
        <v>39988</v>
      </c>
      <c r="F459" s="193">
        <v>35</v>
      </c>
      <c r="G459" s="193">
        <v>16</v>
      </c>
      <c r="H459" s="166"/>
      <c r="I459" s="165"/>
      <c r="J459" s="193">
        <v>104</v>
      </c>
      <c r="K459" s="166" t="s">
        <v>28</v>
      </c>
      <c r="L459" s="166" t="s">
        <v>878</v>
      </c>
      <c r="M459" s="167" t="s">
        <v>1353</v>
      </c>
      <c r="N459" s="230">
        <f t="shared" si="6"/>
        <v>25697</v>
      </c>
    </row>
    <row r="460" spans="1:14" ht="25" customHeight="1">
      <c r="A460" s="165">
        <v>456</v>
      </c>
      <c r="B460" s="191">
        <v>1200240</v>
      </c>
      <c r="C460" s="215" t="s">
        <v>877</v>
      </c>
      <c r="D460" s="220">
        <v>39898</v>
      </c>
      <c r="E460" s="220">
        <v>39969</v>
      </c>
      <c r="F460" s="193">
        <v>35</v>
      </c>
      <c r="G460" s="193">
        <v>17</v>
      </c>
      <c r="H460" s="166"/>
      <c r="I460" s="165"/>
      <c r="J460" s="193">
        <v>104</v>
      </c>
      <c r="K460" s="166" t="s">
        <v>28</v>
      </c>
      <c r="L460" s="166" t="s">
        <v>878</v>
      </c>
      <c r="M460" s="167" t="s">
        <v>1354</v>
      </c>
      <c r="N460" s="230">
        <f t="shared" si="6"/>
        <v>25697</v>
      </c>
    </row>
    <row r="461" spans="1:14" ht="25" customHeight="1">
      <c r="A461" s="165">
        <v>457</v>
      </c>
      <c r="B461" s="191">
        <v>1200240</v>
      </c>
      <c r="C461" s="215" t="s">
        <v>877</v>
      </c>
      <c r="D461" s="220">
        <v>39898</v>
      </c>
      <c r="E461" s="220">
        <v>39923</v>
      </c>
      <c r="F461" s="193">
        <v>36</v>
      </c>
      <c r="G461" s="193">
        <v>1</v>
      </c>
      <c r="H461" s="166"/>
      <c r="I461" s="165"/>
      <c r="J461" s="193">
        <v>41</v>
      </c>
      <c r="K461" s="166" t="s">
        <v>28</v>
      </c>
      <c r="L461" s="166" t="s">
        <v>878</v>
      </c>
      <c r="M461" s="167" t="s">
        <v>1355</v>
      </c>
      <c r="N461" s="230">
        <f t="shared" si="6"/>
        <v>25698</v>
      </c>
    </row>
    <row r="462" spans="1:14" ht="25" customHeight="1">
      <c r="A462" s="165">
        <v>458</v>
      </c>
      <c r="B462" s="191">
        <v>1200240</v>
      </c>
      <c r="C462" s="215" t="s">
        <v>877</v>
      </c>
      <c r="D462" s="220">
        <v>39882</v>
      </c>
      <c r="E462" s="220">
        <v>39882</v>
      </c>
      <c r="F462" s="193">
        <v>36</v>
      </c>
      <c r="G462" s="193">
        <v>2</v>
      </c>
      <c r="H462" s="166"/>
      <c r="I462" s="165"/>
      <c r="J462" s="193">
        <v>5</v>
      </c>
      <c r="K462" s="166" t="s">
        <v>28</v>
      </c>
      <c r="L462" s="166" t="s">
        <v>878</v>
      </c>
      <c r="M462" s="167" t="s">
        <v>1356</v>
      </c>
      <c r="N462" s="230">
        <f t="shared" si="6"/>
        <v>25698</v>
      </c>
    </row>
    <row r="463" spans="1:14" s="209" customFormat="1" ht="25" customHeight="1">
      <c r="A463" s="203">
        <v>459</v>
      </c>
      <c r="B463" s="204">
        <v>1200240</v>
      </c>
      <c r="C463" s="216" t="s">
        <v>877</v>
      </c>
      <c r="D463" s="221">
        <v>39875</v>
      </c>
      <c r="E463" s="221">
        <v>39896</v>
      </c>
      <c r="F463" s="202">
        <v>36</v>
      </c>
      <c r="G463" s="202">
        <v>3</v>
      </c>
      <c r="H463" s="208"/>
      <c r="I463" s="203"/>
      <c r="J463" s="202">
        <v>14</v>
      </c>
      <c r="K463" s="206" t="s">
        <v>28</v>
      </c>
      <c r="L463" s="206" t="s">
        <v>878</v>
      </c>
      <c r="M463" s="205" t="s">
        <v>1357</v>
      </c>
      <c r="N463" s="230">
        <f t="shared" si="6"/>
        <v>25698</v>
      </c>
    </row>
    <row r="464" spans="1:14" ht="25" customHeight="1">
      <c r="A464" s="165">
        <v>460</v>
      </c>
      <c r="B464" s="191">
        <v>1200240</v>
      </c>
      <c r="C464" s="215" t="s">
        <v>877</v>
      </c>
      <c r="D464" s="220">
        <v>39875</v>
      </c>
      <c r="E464" s="220">
        <v>39937</v>
      </c>
      <c r="F464" s="193">
        <v>36</v>
      </c>
      <c r="G464" s="193">
        <v>4</v>
      </c>
      <c r="H464" s="166"/>
      <c r="I464" s="165"/>
      <c r="J464" s="193">
        <v>88</v>
      </c>
      <c r="K464" s="166" t="s">
        <v>28</v>
      </c>
      <c r="L464" s="166" t="s">
        <v>878</v>
      </c>
      <c r="M464" s="167" t="s">
        <v>1358</v>
      </c>
      <c r="N464" s="230">
        <f t="shared" si="6"/>
        <v>25698</v>
      </c>
    </row>
    <row r="465" spans="1:14" ht="25" customHeight="1">
      <c r="A465" s="165">
        <v>461</v>
      </c>
      <c r="B465" s="191">
        <v>1200240</v>
      </c>
      <c r="C465" s="215" t="s">
        <v>877</v>
      </c>
      <c r="D465" s="220">
        <v>39891</v>
      </c>
      <c r="E465" s="220">
        <v>39973</v>
      </c>
      <c r="F465" s="193">
        <v>36</v>
      </c>
      <c r="G465" s="193">
        <v>5</v>
      </c>
      <c r="H465" s="166"/>
      <c r="I465" s="165"/>
      <c r="J465" s="193">
        <v>103</v>
      </c>
      <c r="K465" s="166" t="s">
        <v>28</v>
      </c>
      <c r="L465" s="166" t="s">
        <v>878</v>
      </c>
      <c r="M465" s="167" t="s">
        <v>1359</v>
      </c>
      <c r="N465" s="230">
        <f t="shared" si="6"/>
        <v>25698</v>
      </c>
    </row>
    <row r="466" spans="1:14" ht="25" customHeight="1">
      <c r="A466" s="165">
        <v>462</v>
      </c>
      <c r="B466" s="191">
        <v>1200240</v>
      </c>
      <c r="C466" s="215" t="s">
        <v>877</v>
      </c>
      <c r="D466" s="220">
        <v>39875</v>
      </c>
      <c r="E466" s="220">
        <v>39881</v>
      </c>
      <c r="F466" s="193">
        <v>36</v>
      </c>
      <c r="G466" s="193">
        <v>6</v>
      </c>
      <c r="H466" s="166"/>
      <c r="I466" s="165"/>
      <c r="J466" s="193">
        <v>98</v>
      </c>
      <c r="K466" s="166" t="s">
        <v>28</v>
      </c>
      <c r="L466" s="166" t="s">
        <v>878</v>
      </c>
      <c r="M466" s="167" t="s">
        <v>1360</v>
      </c>
      <c r="N466" s="230">
        <f t="shared" ref="N466:N529" si="7">IF(F466=F465,N465,N465+1)</f>
        <v>25698</v>
      </c>
    </row>
    <row r="467" spans="1:14" ht="25" customHeight="1">
      <c r="A467" s="165">
        <v>463</v>
      </c>
      <c r="B467" s="191">
        <v>1200240</v>
      </c>
      <c r="C467" s="215" t="s">
        <v>877</v>
      </c>
      <c r="D467" s="220">
        <v>39874</v>
      </c>
      <c r="E467" s="220">
        <v>39924</v>
      </c>
      <c r="F467" s="193">
        <v>36</v>
      </c>
      <c r="G467" s="193">
        <v>7</v>
      </c>
      <c r="H467" s="166"/>
      <c r="I467" s="165"/>
      <c r="J467" s="193">
        <v>109</v>
      </c>
      <c r="K467" s="166" t="s">
        <v>28</v>
      </c>
      <c r="L467" s="166" t="s">
        <v>878</v>
      </c>
      <c r="M467" s="167" t="s">
        <v>1361</v>
      </c>
      <c r="N467" s="230">
        <f t="shared" si="7"/>
        <v>25698</v>
      </c>
    </row>
    <row r="468" spans="1:14" ht="25" customHeight="1">
      <c r="A468" s="165">
        <v>464</v>
      </c>
      <c r="B468" s="191">
        <v>1200240</v>
      </c>
      <c r="C468" s="215" t="s">
        <v>877</v>
      </c>
      <c r="D468" s="220">
        <v>39902</v>
      </c>
      <c r="E468" s="220">
        <v>39919</v>
      </c>
      <c r="F468" s="193">
        <v>36</v>
      </c>
      <c r="G468" s="193">
        <v>8</v>
      </c>
      <c r="H468" s="166"/>
      <c r="I468" s="165"/>
      <c r="J468" s="193">
        <v>10</v>
      </c>
      <c r="K468" s="166" t="s">
        <v>28</v>
      </c>
      <c r="L468" s="166" t="s">
        <v>878</v>
      </c>
      <c r="M468" s="167" t="s">
        <v>1362</v>
      </c>
      <c r="N468" s="230">
        <f t="shared" si="7"/>
        <v>25698</v>
      </c>
    </row>
    <row r="469" spans="1:14" ht="25" customHeight="1">
      <c r="A469" s="165">
        <v>465</v>
      </c>
      <c r="B469" s="191">
        <v>1200240</v>
      </c>
      <c r="C469" s="215" t="s">
        <v>877</v>
      </c>
      <c r="D469" s="220">
        <v>39902</v>
      </c>
      <c r="E469" s="220">
        <v>39902</v>
      </c>
      <c r="F469" s="193">
        <v>36</v>
      </c>
      <c r="G469" s="193">
        <v>9</v>
      </c>
      <c r="H469" s="166"/>
      <c r="I469" s="165"/>
      <c r="J469" s="193">
        <v>16</v>
      </c>
      <c r="K469" s="166" t="s">
        <v>28</v>
      </c>
      <c r="L469" s="166" t="s">
        <v>878</v>
      </c>
      <c r="M469" s="167" t="s">
        <v>1363</v>
      </c>
      <c r="N469" s="230">
        <f t="shared" si="7"/>
        <v>25698</v>
      </c>
    </row>
    <row r="470" spans="1:14" ht="25" customHeight="1">
      <c r="A470" s="165">
        <v>466</v>
      </c>
      <c r="B470" s="191">
        <v>1200240</v>
      </c>
      <c r="C470" s="215" t="s">
        <v>877</v>
      </c>
      <c r="D470" s="220">
        <v>39902</v>
      </c>
      <c r="E470" s="220">
        <v>39905</v>
      </c>
      <c r="F470" s="193">
        <v>36</v>
      </c>
      <c r="G470" s="193">
        <v>10</v>
      </c>
      <c r="H470" s="166"/>
      <c r="I470" s="165"/>
      <c r="J470" s="193">
        <v>8</v>
      </c>
      <c r="K470" s="166" t="s">
        <v>28</v>
      </c>
      <c r="L470" s="166" t="s">
        <v>878</v>
      </c>
      <c r="M470" s="167" t="s">
        <v>1364</v>
      </c>
      <c r="N470" s="230">
        <f t="shared" si="7"/>
        <v>25698</v>
      </c>
    </row>
    <row r="471" spans="1:14" ht="25" customHeight="1">
      <c r="A471" s="165">
        <v>467</v>
      </c>
      <c r="B471" s="191">
        <v>1200240</v>
      </c>
      <c r="C471" s="215" t="s">
        <v>877</v>
      </c>
      <c r="D471" s="220">
        <v>39875</v>
      </c>
      <c r="E471" s="220">
        <v>39938</v>
      </c>
      <c r="F471" s="193">
        <v>36</v>
      </c>
      <c r="G471" s="193">
        <v>11</v>
      </c>
      <c r="H471" s="166"/>
      <c r="I471" s="165"/>
      <c r="J471" s="193">
        <v>21</v>
      </c>
      <c r="K471" s="166" t="s">
        <v>28</v>
      </c>
      <c r="L471" s="166" t="s">
        <v>878</v>
      </c>
      <c r="M471" s="167" t="s">
        <v>1365</v>
      </c>
      <c r="N471" s="230">
        <f t="shared" si="7"/>
        <v>25698</v>
      </c>
    </row>
    <row r="472" spans="1:14" ht="25" customHeight="1">
      <c r="A472" s="165">
        <v>468</v>
      </c>
      <c r="B472" s="191">
        <v>1200240</v>
      </c>
      <c r="C472" s="215" t="s">
        <v>877</v>
      </c>
      <c r="D472" s="220">
        <v>39875</v>
      </c>
      <c r="E472" s="220">
        <v>39885</v>
      </c>
      <c r="F472" s="193">
        <v>36</v>
      </c>
      <c r="G472" s="193">
        <v>12</v>
      </c>
      <c r="H472" s="166"/>
      <c r="I472" s="165"/>
      <c r="J472" s="193">
        <v>36</v>
      </c>
      <c r="K472" s="166" t="s">
        <v>28</v>
      </c>
      <c r="L472" s="166" t="s">
        <v>878</v>
      </c>
      <c r="M472" s="167" t="s">
        <v>1366</v>
      </c>
      <c r="N472" s="230">
        <f t="shared" si="7"/>
        <v>25698</v>
      </c>
    </row>
    <row r="473" spans="1:14" ht="25" customHeight="1">
      <c r="A473" s="165">
        <v>469</v>
      </c>
      <c r="B473" s="191">
        <v>1200240</v>
      </c>
      <c r="C473" s="215" t="s">
        <v>877</v>
      </c>
      <c r="D473" s="220">
        <v>39875</v>
      </c>
      <c r="E473" s="220">
        <v>39927</v>
      </c>
      <c r="F473" s="193">
        <v>36</v>
      </c>
      <c r="G473" s="193">
        <v>13</v>
      </c>
      <c r="H473" s="166"/>
      <c r="I473" s="165"/>
      <c r="J473" s="193">
        <v>39</v>
      </c>
      <c r="K473" s="166" t="s">
        <v>28</v>
      </c>
      <c r="L473" s="166" t="s">
        <v>878</v>
      </c>
      <c r="M473" s="167" t="s">
        <v>1367</v>
      </c>
      <c r="N473" s="230">
        <f t="shared" si="7"/>
        <v>25698</v>
      </c>
    </row>
    <row r="474" spans="1:14" ht="25" customHeight="1">
      <c r="A474" s="165">
        <v>470</v>
      </c>
      <c r="B474" s="191">
        <v>1200240</v>
      </c>
      <c r="C474" s="215" t="s">
        <v>877</v>
      </c>
      <c r="D474" s="220">
        <v>39891</v>
      </c>
      <c r="E474" s="220">
        <v>39898</v>
      </c>
      <c r="F474" s="193">
        <v>36</v>
      </c>
      <c r="G474" s="193">
        <v>14</v>
      </c>
      <c r="H474" s="166"/>
      <c r="I474" s="165"/>
      <c r="J474" s="193">
        <v>31</v>
      </c>
      <c r="K474" s="166" t="s">
        <v>28</v>
      </c>
      <c r="L474" s="166" t="s">
        <v>878</v>
      </c>
      <c r="M474" s="167" t="s">
        <v>1368</v>
      </c>
      <c r="N474" s="230">
        <f t="shared" si="7"/>
        <v>25698</v>
      </c>
    </row>
    <row r="475" spans="1:14" ht="25" customHeight="1">
      <c r="A475" s="165">
        <v>471</v>
      </c>
      <c r="B475" s="191">
        <v>1200240</v>
      </c>
      <c r="C475" s="215" t="s">
        <v>877</v>
      </c>
      <c r="D475" s="220">
        <v>39882</v>
      </c>
      <c r="E475" s="220">
        <v>39882</v>
      </c>
      <c r="F475" s="193">
        <v>37</v>
      </c>
      <c r="G475" s="193">
        <v>1</v>
      </c>
      <c r="H475" s="166"/>
      <c r="I475" s="165"/>
      <c r="J475" s="193">
        <v>11</v>
      </c>
      <c r="K475" s="166" t="s">
        <v>28</v>
      </c>
      <c r="L475" s="166" t="s">
        <v>878</v>
      </c>
      <c r="M475" s="167" t="s">
        <v>1369</v>
      </c>
      <c r="N475" s="230">
        <f t="shared" si="7"/>
        <v>25699</v>
      </c>
    </row>
    <row r="476" spans="1:14" ht="25" customHeight="1">
      <c r="A476" s="165">
        <v>472</v>
      </c>
      <c r="B476" s="191">
        <v>1200240</v>
      </c>
      <c r="C476" s="215" t="s">
        <v>877</v>
      </c>
      <c r="D476" s="220">
        <v>39898</v>
      </c>
      <c r="E476" s="220">
        <v>39951</v>
      </c>
      <c r="F476" s="193">
        <v>37</v>
      </c>
      <c r="G476" s="193">
        <v>2</v>
      </c>
      <c r="H476" s="166"/>
      <c r="I476" s="165"/>
      <c r="J476" s="193">
        <v>93</v>
      </c>
      <c r="K476" s="166" t="s">
        <v>28</v>
      </c>
      <c r="L476" s="166" t="s">
        <v>878</v>
      </c>
      <c r="M476" s="167" t="s">
        <v>1370</v>
      </c>
      <c r="N476" s="230">
        <f t="shared" si="7"/>
        <v>25699</v>
      </c>
    </row>
    <row r="477" spans="1:14" ht="25" customHeight="1">
      <c r="A477" s="165">
        <v>473</v>
      </c>
      <c r="B477" s="191">
        <v>1200240</v>
      </c>
      <c r="C477" s="215" t="s">
        <v>877</v>
      </c>
      <c r="D477" s="220">
        <v>39898</v>
      </c>
      <c r="E477" s="220">
        <v>39910</v>
      </c>
      <c r="F477" s="193">
        <v>37</v>
      </c>
      <c r="G477" s="193">
        <v>3</v>
      </c>
      <c r="H477" s="166"/>
      <c r="I477" s="165"/>
      <c r="J477" s="193">
        <v>51</v>
      </c>
      <c r="K477" s="166" t="s">
        <v>28</v>
      </c>
      <c r="L477" s="166" t="s">
        <v>878</v>
      </c>
      <c r="M477" s="167" t="s">
        <v>1371</v>
      </c>
      <c r="N477" s="230">
        <f t="shared" si="7"/>
        <v>25699</v>
      </c>
    </row>
    <row r="478" spans="1:14" ht="25" customHeight="1">
      <c r="A478" s="165">
        <v>474</v>
      </c>
      <c r="B478" s="191">
        <v>1200240</v>
      </c>
      <c r="C478" s="215" t="s">
        <v>877</v>
      </c>
      <c r="D478" s="220">
        <v>39898</v>
      </c>
      <c r="E478" s="220">
        <v>39916</v>
      </c>
      <c r="F478" s="193">
        <v>37</v>
      </c>
      <c r="G478" s="193">
        <v>4</v>
      </c>
      <c r="H478" s="166"/>
      <c r="I478" s="165"/>
      <c r="J478" s="193">
        <v>13</v>
      </c>
      <c r="K478" s="166" t="s">
        <v>28</v>
      </c>
      <c r="L478" s="166" t="s">
        <v>878</v>
      </c>
      <c r="M478" s="167" t="s">
        <v>1372</v>
      </c>
      <c r="N478" s="230">
        <f t="shared" si="7"/>
        <v>25699</v>
      </c>
    </row>
    <row r="479" spans="1:14" ht="25" customHeight="1">
      <c r="A479" s="165">
        <v>475</v>
      </c>
      <c r="B479" s="191">
        <v>1200240</v>
      </c>
      <c r="C479" s="215" t="s">
        <v>877</v>
      </c>
      <c r="D479" s="220">
        <v>39899</v>
      </c>
      <c r="E479" s="220">
        <v>39920</v>
      </c>
      <c r="F479" s="193">
        <v>37</v>
      </c>
      <c r="G479" s="193">
        <v>5</v>
      </c>
      <c r="H479" s="166"/>
      <c r="I479" s="165"/>
      <c r="J479" s="193">
        <v>6</v>
      </c>
      <c r="K479" s="166" t="s">
        <v>28</v>
      </c>
      <c r="L479" s="166" t="s">
        <v>878</v>
      </c>
      <c r="M479" s="167" t="s">
        <v>1373</v>
      </c>
      <c r="N479" s="230">
        <f t="shared" si="7"/>
        <v>25699</v>
      </c>
    </row>
    <row r="480" spans="1:14" ht="25" customHeight="1">
      <c r="A480" s="165">
        <v>476</v>
      </c>
      <c r="B480" s="191">
        <v>1200240</v>
      </c>
      <c r="C480" s="215" t="s">
        <v>877</v>
      </c>
      <c r="D480" s="220">
        <v>39899</v>
      </c>
      <c r="E480" s="220">
        <v>39906</v>
      </c>
      <c r="F480" s="193">
        <v>37</v>
      </c>
      <c r="G480" s="193">
        <v>6</v>
      </c>
      <c r="H480" s="166"/>
      <c r="I480" s="165"/>
      <c r="J480" s="193">
        <v>8</v>
      </c>
      <c r="K480" s="166" t="s">
        <v>28</v>
      </c>
      <c r="L480" s="166" t="s">
        <v>878</v>
      </c>
      <c r="M480" s="167" t="s">
        <v>1374</v>
      </c>
      <c r="N480" s="230">
        <f t="shared" si="7"/>
        <v>25699</v>
      </c>
    </row>
    <row r="481" spans="1:14" ht="25" customHeight="1">
      <c r="A481" s="165">
        <v>477</v>
      </c>
      <c r="B481" s="191">
        <v>1200240</v>
      </c>
      <c r="C481" s="215" t="s">
        <v>877</v>
      </c>
      <c r="D481" s="220">
        <v>39899</v>
      </c>
      <c r="E481" s="220">
        <v>39906</v>
      </c>
      <c r="F481" s="193">
        <v>37</v>
      </c>
      <c r="G481" s="193">
        <v>7</v>
      </c>
      <c r="H481" s="166"/>
      <c r="I481" s="165"/>
      <c r="J481" s="193">
        <v>8</v>
      </c>
      <c r="K481" s="166" t="s">
        <v>28</v>
      </c>
      <c r="L481" s="166" t="s">
        <v>878</v>
      </c>
      <c r="M481" s="167" t="s">
        <v>1375</v>
      </c>
      <c r="N481" s="230">
        <f t="shared" si="7"/>
        <v>25699</v>
      </c>
    </row>
    <row r="482" spans="1:14" ht="25" customHeight="1">
      <c r="A482" s="165">
        <v>478</v>
      </c>
      <c r="B482" s="191">
        <v>1200240</v>
      </c>
      <c r="C482" s="215" t="s">
        <v>877</v>
      </c>
      <c r="D482" s="220">
        <v>39899</v>
      </c>
      <c r="E482" s="220">
        <v>39923</v>
      </c>
      <c r="F482" s="193">
        <v>37</v>
      </c>
      <c r="G482" s="193">
        <v>8</v>
      </c>
      <c r="H482" s="166"/>
      <c r="I482" s="165"/>
      <c r="J482" s="193">
        <v>20</v>
      </c>
      <c r="K482" s="166" t="s">
        <v>28</v>
      </c>
      <c r="L482" s="166" t="s">
        <v>878</v>
      </c>
      <c r="M482" s="167" t="s">
        <v>1376</v>
      </c>
      <c r="N482" s="230">
        <f t="shared" si="7"/>
        <v>25699</v>
      </c>
    </row>
    <row r="483" spans="1:14" ht="25" customHeight="1">
      <c r="A483" s="165">
        <v>479</v>
      </c>
      <c r="B483" s="191">
        <v>1200240</v>
      </c>
      <c r="C483" s="215" t="s">
        <v>877</v>
      </c>
      <c r="D483" s="220">
        <v>39898</v>
      </c>
      <c r="E483" s="220">
        <v>39923</v>
      </c>
      <c r="F483" s="193">
        <v>37</v>
      </c>
      <c r="G483" s="193">
        <v>9</v>
      </c>
      <c r="H483" s="166"/>
      <c r="I483" s="165"/>
      <c r="J483" s="193">
        <v>18</v>
      </c>
      <c r="K483" s="166" t="s">
        <v>28</v>
      </c>
      <c r="L483" s="166" t="s">
        <v>878</v>
      </c>
      <c r="M483" s="167" t="s">
        <v>1377</v>
      </c>
      <c r="N483" s="230">
        <f t="shared" si="7"/>
        <v>25699</v>
      </c>
    </row>
    <row r="484" spans="1:14" ht="25" customHeight="1">
      <c r="A484" s="165">
        <v>480</v>
      </c>
      <c r="B484" s="191">
        <v>1200240</v>
      </c>
      <c r="C484" s="215" t="s">
        <v>877</v>
      </c>
      <c r="D484" s="220">
        <v>39898</v>
      </c>
      <c r="E484" s="220">
        <v>39905</v>
      </c>
      <c r="F484" s="193">
        <v>37</v>
      </c>
      <c r="G484" s="193">
        <v>10</v>
      </c>
      <c r="H484" s="166"/>
      <c r="I484" s="165"/>
      <c r="J484" s="193">
        <v>21</v>
      </c>
      <c r="K484" s="166" t="s">
        <v>28</v>
      </c>
      <c r="L484" s="166" t="s">
        <v>878</v>
      </c>
      <c r="M484" s="167" t="s">
        <v>1378</v>
      </c>
      <c r="N484" s="230">
        <f t="shared" si="7"/>
        <v>25699</v>
      </c>
    </row>
    <row r="485" spans="1:14" ht="25" customHeight="1">
      <c r="A485" s="165">
        <v>481</v>
      </c>
      <c r="B485" s="191">
        <v>1200240</v>
      </c>
      <c r="C485" s="215" t="s">
        <v>877</v>
      </c>
      <c r="D485" s="220">
        <v>39898</v>
      </c>
      <c r="E485" s="220">
        <v>39930</v>
      </c>
      <c r="F485" s="193">
        <v>37</v>
      </c>
      <c r="G485" s="193">
        <v>11</v>
      </c>
      <c r="H485" s="166"/>
      <c r="I485" s="165"/>
      <c r="J485" s="193">
        <v>114</v>
      </c>
      <c r="K485" s="166" t="s">
        <v>28</v>
      </c>
      <c r="L485" s="166" t="s">
        <v>878</v>
      </c>
      <c r="M485" s="167" t="s">
        <v>1379</v>
      </c>
      <c r="N485" s="230">
        <f t="shared" si="7"/>
        <v>25699</v>
      </c>
    </row>
    <row r="486" spans="1:14" ht="25" customHeight="1">
      <c r="A486" s="165">
        <v>482</v>
      </c>
      <c r="B486" s="191">
        <v>1200240</v>
      </c>
      <c r="C486" s="215" t="s">
        <v>877</v>
      </c>
      <c r="D486" s="220">
        <v>39898</v>
      </c>
      <c r="E486" s="220">
        <v>39983</v>
      </c>
      <c r="F486" s="193">
        <v>37</v>
      </c>
      <c r="G486" s="193">
        <v>12</v>
      </c>
      <c r="H486" s="166"/>
      <c r="I486" s="165"/>
      <c r="J486" s="193">
        <v>26</v>
      </c>
      <c r="K486" s="166" t="s">
        <v>28</v>
      </c>
      <c r="L486" s="166" t="s">
        <v>878</v>
      </c>
      <c r="M486" s="167" t="s">
        <v>1380</v>
      </c>
      <c r="N486" s="230">
        <f t="shared" si="7"/>
        <v>25699</v>
      </c>
    </row>
    <row r="487" spans="1:14" ht="25" customHeight="1">
      <c r="A487" s="165">
        <v>483</v>
      </c>
      <c r="B487" s="191">
        <v>1200240</v>
      </c>
      <c r="C487" s="215" t="s">
        <v>877</v>
      </c>
      <c r="D487" s="220">
        <v>39898</v>
      </c>
      <c r="E487" s="220">
        <v>39910</v>
      </c>
      <c r="F487" s="193">
        <v>37</v>
      </c>
      <c r="G487" s="193">
        <v>13</v>
      </c>
      <c r="H487" s="166"/>
      <c r="I487" s="165"/>
      <c r="J487" s="193">
        <v>24</v>
      </c>
      <c r="K487" s="166" t="s">
        <v>28</v>
      </c>
      <c r="L487" s="166" t="s">
        <v>878</v>
      </c>
      <c r="M487" s="167" t="s">
        <v>1381</v>
      </c>
      <c r="N487" s="230">
        <f t="shared" si="7"/>
        <v>25699</v>
      </c>
    </row>
    <row r="488" spans="1:14" ht="25" customHeight="1">
      <c r="A488" s="165">
        <v>484</v>
      </c>
      <c r="B488" s="191">
        <v>1200240</v>
      </c>
      <c r="C488" s="215" t="s">
        <v>877</v>
      </c>
      <c r="D488" s="220">
        <v>39898</v>
      </c>
      <c r="E488" s="220">
        <v>39919</v>
      </c>
      <c r="F488" s="193">
        <v>37</v>
      </c>
      <c r="G488" s="193">
        <v>14</v>
      </c>
      <c r="H488" s="166"/>
      <c r="I488" s="165"/>
      <c r="J488" s="193">
        <v>143</v>
      </c>
      <c r="K488" s="166" t="s">
        <v>28</v>
      </c>
      <c r="L488" s="166" t="s">
        <v>878</v>
      </c>
      <c r="M488" s="167" t="s">
        <v>1382</v>
      </c>
      <c r="N488" s="230">
        <f t="shared" si="7"/>
        <v>25699</v>
      </c>
    </row>
    <row r="489" spans="1:14" ht="25" customHeight="1">
      <c r="A489" s="165">
        <v>485</v>
      </c>
      <c r="B489" s="191">
        <v>1200240</v>
      </c>
      <c r="C489" s="215" t="s">
        <v>877</v>
      </c>
      <c r="D489" s="220">
        <v>39898</v>
      </c>
      <c r="E489" s="220">
        <v>39917</v>
      </c>
      <c r="F489" s="193">
        <v>37</v>
      </c>
      <c r="G489" s="193">
        <v>15</v>
      </c>
      <c r="H489" s="166"/>
      <c r="I489" s="165"/>
      <c r="J489" s="193">
        <v>34</v>
      </c>
      <c r="K489" s="166" t="s">
        <v>28</v>
      </c>
      <c r="L489" s="166" t="s">
        <v>878</v>
      </c>
      <c r="M489" s="167" t="s">
        <v>1383</v>
      </c>
      <c r="N489" s="230">
        <f t="shared" si="7"/>
        <v>25699</v>
      </c>
    </row>
    <row r="490" spans="1:14" ht="25" customHeight="1">
      <c r="A490" s="165">
        <v>486</v>
      </c>
      <c r="B490" s="191">
        <v>1200240</v>
      </c>
      <c r="C490" s="215" t="s">
        <v>877</v>
      </c>
      <c r="D490" s="220">
        <v>39878</v>
      </c>
      <c r="E490" s="220">
        <v>39925</v>
      </c>
      <c r="F490" s="193">
        <v>37</v>
      </c>
      <c r="G490" s="193">
        <v>16</v>
      </c>
      <c r="H490" s="166"/>
      <c r="I490" s="165"/>
      <c r="J490" s="193">
        <v>14</v>
      </c>
      <c r="K490" s="166" t="s">
        <v>28</v>
      </c>
      <c r="L490" s="166" t="s">
        <v>878</v>
      </c>
      <c r="M490" s="167" t="s">
        <v>1384</v>
      </c>
      <c r="N490" s="230">
        <f t="shared" si="7"/>
        <v>25699</v>
      </c>
    </row>
    <row r="491" spans="1:14" ht="25" customHeight="1">
      <c r="A491" s="165">
        <v>487</v>
      </c>
      <c r="B491" s="191">
        <v>1200240</v>
      </c>
      <c r="C491" s="215" t="s">
        <v>877</v>
      </c>
      <c r="D491" s="220">
        <v>39890</v>
      </c>
      <c r="E491" s="222" t="s">
        <v>886</v>
      </c>
      <c r="F491" s="193">
        <v>38</v>
      </c>
      <c r="G491" s="193">
        <v>1</v>
      </c>
      <c r="H491" s="166"/>
      <c r="I491" s="165"/>
      <c r="J491" s="193">
        <v>90</v>
      </c>
      <c r="K491" s="166" t="s">
        <v>28</v>
      </c>
      <c r="L491" s="166" t="s">
        <v>878</v>
      </c>
      <c r="M491" s="167" t="s">
        <v>1385</v>
      </c>
      <c r="N491" s="230">
        <f t="shared" si="7"/>
        <v>25700</v>
      </c>
    </row>
    <row r="492" spans="1:14" ht="25" customHeight="1">
      <c r="A492" s="165">
        <v>488</v>
      </c>
      <c r="B492" s="191">
        <v>1200240</v>
      </c>
      <c r="C492" s="215" t="s">
        <v>877</v>
      </c>
      <c r="D492" s="220">
        <v>39890</v>
      </c>
      <c r="E492" s="220">
        <v>39902</v>
      </c>
      <c r="F492" s="193">
        <v>38</v>
      </c>
      <c r="G492" s="193">
        <v>2</v>
      </c>
      <c r="H492" s="166"/>
      <c r="I492" s="165"/>
      <c r="J492" s="193">
        <v>6</v>
      </c>
      <c r="K492" s="166" t="s">
        <v>28</v>
      </c>
      <c r="L492" s="166" t="s">
        <v>878</v>
      </c>
      <c r="M492" s="167" t="s">
        <v>1386</v>
      </c>
      <c r="N492" s="230">
        <f t="shared" si="7"/>
        <v>25700</v>
      </c>
    </row>
    <row r="493" spans="1:14" ht="25" customHeight="1">
      <c r="A493" s="165">
        <v>489</v>
      </c>
      <c r="B493" s="191">
        <v>1200240</v>
      </c>
      <c r="C493" s="215" t="s">
        <v>877</v>
      </c>
      <c r="D493" s="220">
        <v>39890</v>
      </c>
      <c r="E493" s="220">
        <v>39904</v>
      </c>
      <c r="F493" s="193">
        <v>38</v>
      </c>
      <c r="G493" s="193">
        <v>3</v>
      </c>
      <c r="H493" s="166"/>
      <c r="I493" s="165"/>
      <c r="J493" s="193">
        <v>46</v>
      </c>
      <c r="K493" s="166" t="s">
        <v>28</v>
      </c>
      <c r="L493" s="166" t="s">
        <v>878</v>
      </c>
      <c r="M493" s="167" t="s">
        <v>1387</v>
      </c>
      <c r="N493" s="230">
        <f t="shared" si="7"/>
        <v>25700</v>
      </c>
    </row>
    <row r="494" spans="1:14" ht="25" customHeight="1">
      <c r="A494" s="165">
        <v>490</v>
      </c>
      <c r="B494" s="191">
        <v>1200240</v>
      </c>
      <c r="C494" s="215" t="s">
        <v>877</v>
      </c>
      <c r="D494" s="220">
        <v>39890</v>
      </c>
      <c r="E494" s="220">
        <v>39902</v>
      </c>
      <c r="F494" s="193">
        <v>38</v>
      </c>
      <c r="G494" s="193">
        <v>4</v>
      </c>
      <c r="H494" s="166"/>
      <c r="I494" s="165"/>
      <c r="J494" s="193">
        <v>45</v>
      </c>
      <c r="K494" s="166" t="s">
        <v>28</v>
      </c>
      <c r="L494" s="166" t="s">
        <v>878</v>
      </c>
      <c r="M494" s="167" t="s">
        <v>1388</v>
      </c>
      <c r="N494" s="230">
        <f t="shared" si="7"/>
        <v>25700</v>
      </c>
    </row>
    <row r="495" spans="1:14" ht="25" customHeight="1">
      <c r="A495" s="165">
        <v>491</v>
      </c>
      <c r="B495" s="191">
        <v>1200240</v>
      </c>
      <c r="C495" s="215" t="s">
        <v>877</v>
      </c>
      <c r="D495" s="220">
        <v>39890</v>
      </c>
      <c r="E495" s="220">
        <v>39960</v>
      </c>
      <c r="F495" s="193">
        <v>38</v>
      </c>
      <c r="G495" s="193">
        <v>5</v>
      </c>
      <c r="H495" s="166"/>
      <c r="I495" s="165"/>
      <c r="J495" s="193">
        <v>202</v>
      </c>
      <c r="K495" s="166" t="s">
        <v>28</v>
      </c>
      <c r="L495" s="166" t="s">
        <v>878</v>
      </c>
      <c r="M495" s="167" t="s">
        <v>1389</v>
      </c>
      <c r="N495" s="230">
        <f t="shared" si="7"/>
        <v>25700</v>
      </c>
    </row>
    <row r="496" spans="1:14" ht="25" customHeight="1">
      <c r="A496" s="165">
        <v>492</v>
      </c>
      <c r="B496" s="191">
        <v>1200240</v>
      </c>
      <c r="C496" s="215" t="s">
        <v>877</v>
      </c>
      <c r="D496" s="220">
        <v>39878</v>
      </c>
      <c r="E496" s="220">
        <v>39906</v>
      </c>
      <c r="F496" s="193">
        <v>38</v>
      </c>
      <c r="G496" s="193">
        <v>6</v>
      </c>
      <c r="H496" s="166"/>
      <c r="I496" s="165"/>
      <c r="J496" s="193">
        <v>19</v>
      </c>
      <c r="K496" s="166" t="s">
        <v>28</v>
      </c>
      <c r="L496" s="166" t="s">
        <v>878</v>
      </c>
      <c r="M496" s="167" t="s">
        <v>1390</v>
      </c>
      <c r="N496" s="230">
        <f t="shared" si="7"/>
        <v>25700</v>
      </c>
    </row>
    <row r="497" spans="1:14" ht="25" customHeight="1">
      <c r="A497" s="165">
        <v>493</v>
      </c>
      <c r="B497" s="191">
        <v>1200240</v>
      </c>
      <c r="C497" s="215" t="s">
        <v>877</v>
      </c>
      <c r="D497" s="220">
        <v>39804</v>
      </c>
      <c r="E497" s="220">
        <v>39804</v>
      </c>
      <c r="F497" s="193">
        <v>38</v>
      </c>
      <c r="G497" s="193">
        <v>7</v>
      </c>
      <c r="H497" s="166"/>
      <c r="I497" s="165"/>
      <c r="J497" s="193">
        <v>100</v>
      </c>
      <c r="K497" s="166" t="s">
        <v>28</v>
      </c>
      <c r="L497" s="166" t="s">
        <v>878</v>
      </c>
      <c r="M497" s="167" t="s">
        <v>1391</v>
      </c>
      <c r="N497" s="230">
        <f t="shared" si="7"/>
        <v>25700</v>
      </c>
    </row>
    <row r="498" spans="1:14" ht="25" customHeight="1">
      <c r="A498" s="165">
        <v>494</v>
      </c>
      <c r="B498" s="191">
        <v>1200240</v>
      </c>
      <c r="C498" s="215" t="s">
        <v>877</v>
      </c>
      <c r="D498" s="220">
        <v>39834</v>
      </c>
      <c r="E498" s="220">
        <v>39898</v>
      </c>
      <c r="F498" s="193">
        <v>38</v>
      </c>
      <c r="G498" s="193">
        <v>8</v>
      </c>
      <c r="H498" s="166"/>
      <c r="I498" s="165"/>
      <c r="J498" s="193">
        <v>15</v>
      </c>
      <c r="K498" s="166" t="s">
        <v>28</v>
      </c>
      <c r="L498" s="166" t="s">
        <v>878</v>
      </c>
      <c r="M498" s="167" t="s">
        <v>1392</v>
      </c>
      <c r="N498" s="230">
        <f t="shared" si="7"/>
        <v>25700</v>
      </c>
    </row>
    <row r="499" spans="1:14" ht="25" customHeight="1">
      <c r="A499" s="165">
        <v>495</v>
      </c>
      <c r="B499" s="191">
        <v>1200240</v>
      </c>
      <c r="C499" s="215" t="s">
        <v>877</v>
      </c>
      <c r="D499" s="220">
        <v>39834</v>
      </c>
      <c r="E499" s="220">
        <v>39841</v>
      </c>
      <c r="F499" s="193">
        <v>38</v>
      </c>
      <c r="G499" s="193">
        <v>9</v>
      </c>
      <c r="H499" s="166"/>
      <c r="I499" s="165"/>
      <c r="J499" s="193">
        <v>21</v>
      </c>
      <c r="K499" s="166" t="s">
        <v>28</v>
      </c>
      <c r="L499" s="166" t="s">
        <v>878</v>
      </c>
      <c r="M499" s="167" t="s">
        <v>1393</v>
      </c>
      <c r="N499" s="230">
        <f t="shared" si="7"/>
        <v>25700</v>
      </c>
    </row>
    <row r="500" spans="1:14" ht="25" customHeight="1">
      <c r="A500" s="165">
        <v>496</v>
      </c>
      <c r="B500" s="191">
        <v>1200240</v>
      </c>
      <c r="C500" s="215" t="s">
        <v>877</v>
      </c>
      <c r="D500" s="220">
        <v>39834</v>
      </c>
      <c r="E500" s="220">
        <v>39889</v>
      </c>
      <c r="F500" s="193">
        <v>38</v>
      </c>
      <c r="G500" s="193">
        <v>10</v>
      </c>
      <c r="H500" s="166"/>
      <c r="I500" s="165"/>
      <c r="J500" s="193">
        <v>25</v>
      </c>
      <c r="K500" s="166" t="s">
        <v>28</v>
      </c>
      <c r="L500" s="166" t="s">
        <v>878</v>
      </c>
      <c r="M500" s="167" t="s">
        <v>1394</v>
      </c>
      <c r="N500" s="230">
        <f t="shared" si="7"/>
        <v>25700</v>
      </c>
    </row>
    <row r="501" spans="1:14" ht="25" customHeight="1">
      <c r="A501" s="165">
        <v>497</v>
      </c>
      <c r="B501" s="191">
        <v>1200240</v>
      </c>
      <c r="C501" s="215" t="s">
        <v>877</v>
      </c>
      <c r="D501" s="220">
        <v>39903</v>
      </c>
      <c r="E501" s="220">
        <v>39930</v>
      </c>
      <c r="F501" s="193">
        <v>38</v>
      </c>
      <c r="G501" s="193">
        <v>11</v>
      </c>
      <c r="H501" s="166"/>
      <c r="I501" s="165"/>
      <c r="J501" s="193">
        <v>112</v>
      </c>
      <c r="K501" s="166" t="s">
        <v>28</v>
      </c>
      <c r="L501" s="166" t="s">
        <v>878</v>
      </c>
      <c r="M501" s="167" t="s">
        <v>1395</v>
      </c>
      <c r="N501" s="230">
        <f t="shared" si="7"/>
        <v>25700</v>
      </c>
    </row>
    <row r="502" spans="1:14" ht="25" customHeight="1">
      <c r="A502" s="165">
        <v>498</v>
      </c>
      <c r="B502" s="191">
        <v>1200240</v>
      </c>
      <c r="C502" s="215" t="s">
        <v>877</v>
      </c>
      <c r="D502" s="220">
        <v>39834</v>
      </c>
      <c r="E502" s="220">
        <v>39853</v>
      </c>
      <c r="F502" s="193">
        <v>38</v>
      </c>
      <c r="G502" s="193">
        <v>12</v>
      </c>
      <c r="H502" s="166"/>
      <c r="I502" s="165"/>
      <c r="J502" s="193">
        <v>31</v>
      </c>
      <c r="K502" s="166" t="s">
        <v>28</v>
      </c>
      <c r="L502" s="166" t="s">
        <v>878</v>
      </c>
      <c r="M502" s="167" t="s">
        <v>1396</v>
      </c>
      <c r="N502" s="230">
        <f t="shared" si="7"/>
        <v>25700</v>
      </c>
    </row>
    <row r="503" spans="1:14" ht="25" customHeight="1">
      <c r="A503" s="165">
        <v>499</v>
      </c>
      <c r="B503" s="191">
        <v>1200240</v>
      </c>
      <c r="C503" s="215" t="s">
        <v>877</v>
      </c>
      <c r="D503" s="220">
        <v>39834</v>
      </c>
      <c r="E503" s="220">
        <v>39846</v>
      </c>
      <c r="F503" s="193">
        <v>38</v>
      </c>
      <c r="G503" s="193">
        <v>13</v>
      </c>
      <c r="H503" s="166"/>
      <c r="I503" s="165"/>
      <c r="J503" s="193">
        <v>16</v>
      </c>
      <c r="K503" s="166" t="s">
        <v>28</v>
      </c>
      <c r="L503" s="166" t="s">
        <v>878</v>
      </c>
      <c r="M503" s="167" t="s">
        <v>1397</v>
      </c>
      <c r="N503" s="230">
        <f t="shared" si="7"/>
        <v>25700</v>
      </c>
    </row>
    <row r="504" spans="1:14" ht="25" customHeight="1">
      <c r="A504" s="165">
        <v>500</v>
      </c>
      <c r="B504" s="191">
        <v>1200240</v>
      </c>
      <c r="C504" s="215" t="s">
        <v>877</v>
      </c>
      <c r="D504" s="220">
        <v>39835</v>
      </c>
      <c r="E504" s="220">
        <v>39850</v>
      </c>
      <c r="F504" s="193">
        <v>39</v>
      </c>
      <c r="G504" s="193">
        <v>1</v>
      </c>
      <c r="H504" s="166"/>
      <c r="I504" s="165"/>
      <c r="J504" s="193">
        <v>52</v>
      </c>
      <c r="K504" s="166" t="s">
        <v>28</v>
      </c>
      <c r="L504" s="166" t="s">
        <v>878</v>
      </c>
      <c r="M504" s="167" t="s">
        <v>1398</v>
      </c>
      <c r="N504" s="230">
        <f t="shared" si="7"/>
        <v>25701</v>
      </c>
    </row>
    <row r="505" spans="1:14" ht="25" customHeight="1">
      <c r="A505" s="165">
        <v>501</v>
      </c>
      <c r="B505" s="191">
        <v>1200240</v>
      </c>
      <c r="C505" s="215" t="s">
        <v>877</v>
      </c>
      <c r="D505" s="220">
        <v>39835</v>
      </c>
      <c r="E505" s="220">
        <v>39860</v>
      </c>
      <c r="F505" s="193">
        <v>39</v>
      </c>
      <c r="G505" s="193">
        <v>2</v>
      </c>
      <c r="H505" s="166"/>
      <c r="I505" s="165"/>
      <c r="J505" s="193">
        <v>59</v>
      </c>
      <c r="K505" s="166" t="s">
        <v>28</v>
      </c>
      <c r="L505" s="166" t="s">
        <v>878</v>
      </c>
      <c r="M505" s="167" t="s">
        <v>1399</v>
      </c>
      <c r="N505" s="230">
        <f t="shared" si="7"/>
        <v>25701</v>
      </c>
    </row>
    <row r="506" spans="1:14" s="201" customFormat="1" ht="25" customHeight="1">
      <c r="A506" s="197">
        <v>502</v>
      </c>
      <c r="B506" s="198">
        <v>1200240</v>
      </c>
      <c r="C506" s="217" t="s">
        <v>877</v>
      </c>
      <c r="D506" s="223">
        <v>39835</v>
      </c>
      <c r="E506" s="223">
        <v>39835</v>
      </c>
      <c r="F506" s="193">
        <v>39</v>
      </c>
      <c r="G506" s="193">
        <v>3</v>
      </c>
      <c r="H506" s="210" t="s">
        <v>1401</v>
      </c>
      <c r="I506" s="197"/>
      <c r="J506" s="214">
        <v>10</v>
      </c>
      <c r="K506" s="200" t="s">
        <v>28</v>
      </c>
      <c r="L506" s="200" t="s">
        <v>878</v>
      </c>
      <c r="M506" s="199" t="s">
        <v>1400</v>
      </c>
      <c r="N506" s="230">
        <f t="shared" si="7"/>
        <v>25701</v>
      </c>
    </row>
    <row r="507" spans="1:14" ht="25" customHeight="1">
      <c r="A507" s="165">
        <v>503</v>
      </c>
      <c r="B507" s="191">
        <v>1200240</v>
      </c>
      <c r="C507" s="215" t="s">
        <v>877</v>
      </c>
      <c r="D507" s="220">
        <v>39829</v>
      </c>
      <c r="E507" s="220">
        <v>39840</v>
      </c>
      <c r="F507" s="193">
        <v>39</v>
      </c>
      <c r="G507" s="193">
        <v>4</v>
      </c>
      <c r="H507" s="166"/>
      <c r="I507" s="165"/>
      <c r="J507" s="193">
        <v>115</v>
      </c>
      <c r="K507" s="166" t="s">
        <v>28</v>
      </c>
      <c r="L507" s="166" t="s">
        <v>878</v>
      </c>
      <c r="M507" s="167" t="s">
        <v>1402</v>
      </c>
      <c r="N507" s="230">
        <f t="shared" si="7"/>
        <v>25701</v>
      </c>
    </row>
    <row r="508" spans="1:14" ht="25" customHeight="1">
      <c r="A508" s="165">
        <v>504</v>
      </c>
      <c r="B508" s="191">
        <v>1200240</v>
      </c>
      <c r="C508" s="215" t="s">
        <v>877</v>
      </c>
      <c r="D508" s="220">
        <v>39829</v>
      </c>
      <c r="E508" s="220">
        <v>39889</v>
      </c>
      <c r="F508" s="193">
        <v>39</v>
      </c>
      <c r="G508" s="193">
        <v>5</v>
      </c>
      <c r="H508" s="166"/>
      <c r="I508" s="165"/>
      <c r="J508" s="193">
        <v>16</v>
      </c>
      <c r="K508" s="166" t="s">
        <v>28</v>
      </c>
      <c r="L508" s="166" t="s">
        <v>878</v>
      </c>
      <c r="M508" s="167" t="s">
        <v>1403</v>
      </c>
      <c r="N508" s="230">
        <f t="shared" si="7"/>
        <v>25701</v>
      </c>
    </row>
    <row r="509" spans="1:14" ht="25" customHeight="1">
      <c r="A509" s="165">
        <v>505</v>
      </c>
      <c r="B509" s="191">
        <v>1200240</v>
      </c>
      <c r="C509" s="215" t="s">
        <v>877</v>
      </c>
      <c r="D509" s="220">
        <v>39834</v>
      </c>
      <c r="E509" s="220">
        <v>39843</v>
      </c>
      <c r="F509" s="193">
        <v>39</v>
      </c>
      <c r="G509" s="193">
        <v>6</v>
      </c>
      <c r="H509" s="166"/>
      <c r="I509" s="165"/>
      <c r="J509" s="193">
        <v>36</v>
      </c>
      <c r="K509" s="166" t="s">
        <v>28</v>
      </c>
      <c r="L509" s="166" t="s">
        <v>878</v>
      </c>
      <c r="M509" s="167" t="s">
        <v>1404</v>
      </c>
      <c r="N509" s="230">
        <f t="shared" si="7"/>
        <v>25701</v>
      </c>
    </row>
    <row r="510" spans="1:14" ht="25" customHeight="1">
      <c r="A510" s="165">
        <v>506</v>
      </c>
      <c r="B510" s="191">
        <v>1200240</v>
      </c>
      <c r="C510" s="215" t="s">
        <v>877</v>
      </c>
      <c r="D510" s="220">
        <v>39793</v>
      </c>
      <c r="E510" s="220">
        <v>39793</v>
      </c>
      <c r="F510" s="193">
        <v>39</v>
      </c>
      <c r="G510" s="193">
        <v>7</v>
      </c>
      <c r="H510" s="211" t="s">
        <v>1406</v>
      </c>
      <c r="I510" s="165"/>
      <c r="J510" s="193">
        <v>2</v>
      </c>
      <c r="K510" s="166" t="s">
        <v>28</v>
      </c>
      <c r="L510" s="166" t="s">
        <v>878</v>
      </c>
      <c r="M510" s="167" t="s">
        <v>1405</v>
      </c>
      <c r="N510" s="230">
        <f t="shared" si="7"/>
        <v>25701</v>
      </c>
    </row>
    <row r="511" spans="1:14" ht="25" customHeight="1">
      <c r="A511" s="165">
        <v>507</v>
      </c>
      <c r="B511" s="191">
        <v>1200240</v>
      </c>
      <c r="C511" s="215" t="s">
        <v>877</v>
      </c>
      <c r="D511" s="220">
        <v>39804</v>
      </c>
      <c r="E511" s="220">
        <v>39835</v>
      </c>
      <c r="F511" s="193">
        <v>39</v>
      </c>
      <c r="G511" s="193">
        <v>8</v>
      </c>
      <c r="H511" s="166"/>
      <c r="I511" s="165"/>
      <c r="J511" s="193">
        <v>10</v>
      </c>
      <c r="K511" s="166" t="s">
        <v>28</v>
      </c>
      <c r="L511" s="166" t="s">
        <v>878</v>
      </c>
      <c r="M511" s="167" t="s">
        <v>1407</v>
      </c>
      <c r="N511" s="230">
        <f t="shared" si="7"/>
        <v>25701</v>
      </c>
    </row>
    <row r="512" spans="1:14" ht="25" customHeight="1">
      <c r="A512" s="165">
        <v>508</v>
      </c>
      <c r="B512" s="191">
        <v>1200240</v>
      </c>
      <c r="C512" s="215" t="s">
        <v>877</v>
      </c>
      <c r="D512" s="220">
        <v>39834</v>
      </c>
      <c r="E512" s="220">
        <v>39867</v>
      </c>
      <c r="F512" s="193">
        <v>39</v>
      </c>
      <c r="G512" s="193">
        <v>9</v>
      </c>
      <c r="H512" s="166"/>
      <c r="I512" s="165"/>
      <c r="J512" s="193">
        <v>3</v>
      </c>
      <c r="K512" s="166" t="s">
        <v>28</v>
      </c>
      <c r="L512" s="166" t="s">
        <v>878</v>
      </c>
      <c r="M512" s="167" t="s">
        <v>1408</v>
      </c>
      <c r="N512" s="230">
        <f t="shared" si="7"/>
        <v>25701</v>
      </c>
    </row>
    <row r="513" spans="1:14" ht="25" customHeight="1">
      <c r="A513" s="165">
        <v>509</v>
      </c>
      <c r="B513" s="191">
        <v>1200240</v>
      </c>
      <c r="C513" s="215" t="s">
        <v>877</v>
      </c>
      <c r="D513" s="220">
        <v>39842</v>
      </c>
      <c r="E513" s="220">
        <v>39855</v>
      </c>
      <c r="F513" s="193">
        <v>39</v>
      </c>
      <c r="G513" s="193">
        <v>10</v>
      </c>
      <c r="H513" s="166"/>
      <c r="I513" s="165"/>
      <c r="J513" s="193">
        <v>19</v>
      </c>
      <c r="K513" s="166" t="s">
        <v>28</v>
      </c>
      <c r="L513" s="166" t="s">
        <v>878</v>
      </c>
      <c r="M513" s="167" t="s">
        <v>1409</v>
      </c>
      <c r="N513" s="230">
        <f t="shared" si="7"/>
        <v>25701</v>
      </c>
    </row>
    <row r="514" spans="1:14" ht="25" customHeight="1">
      <c r="A514" s="165">
        <v>510</v>
      </c>
      <c r="B514" s="191">
        <v>1200240</v>
      </c>
      <c r="C514" s="215" t="s">
        <v>877</v>
      </c>
      <c r="D514" s="220">
        <v>39829</v>
      </c>
      <c r="E514" s="220">
        <v>39829</v>
      </c>
      <c r="F514" s="193">
        <v>39</v>
      </c>
      <c r="G514" s="193">
        <v>11</v>
      </c>
      <c r="H514" s="166"/>
      <c r="I514" s="165"/>
      <c r="J514" s="193">
        <v>22</v>
      </c>
      <c r="K514" s="166" t="s">
        <v>28</v>
      </c>
      <c r="L514" s="166" t="s">
        <v>878</v>
      </c>
      <c r="M514" s="167" t="s">
        <v>1410</v>
      </c>
      <c r="N514" s="230">
        <f t="shared" si="7"/>
        <v>25701</v>
      </c>
    </row>
    <row r="515" spans="1:14" ht="25" customHeight="1">
      <c r="A515" s="165">
        <v>511</v>
      </c>
      <c r="B515" s="191">
        <v>1200240</v>
      </c>
      <c r="C515" s="215" t="s">
        <v>877</v>
      </c>
      <c r="D515" s="220">
        <v>39884</v>
      </c>
      <c r="E515" s="220">
        <v>39898</v>
      </c>
      <c r="F515" s="193">
        <v>39</v>
      </c>
      <c r="G515" s="193">
        <v>12</v>
      </c>
      <c r="H515" s="166"/>
      <c r="I515" s="165"/>
      <c r="J515" s="193">
        <v>28</v>
      </c>
      <c r="K515" s="166" t="s">
        <v>28</v>
      </c>
      <c r="L515" s="166" t="s">
        <v>878</v>
      </c>
      <c r="M515" s="167" t="s">
        <v>1411</v>
      </c>
      <c r="N515" s="230">
        <f t="shared" si="7"/>
        <v>25701</v>
      </c>
    </row>
    <row r="516" spans="1:14" ht="25" customHeight="1">
      <c r="A516" s="165">
        <v>512</v>
      </c>
      <c r="B516" s="191">
        <v>1200240</v>
      </c>
      <c r="C516" s="215" t="s">
        <v>877</v>
      </c>
      <c r="D516" s="220">
        <v>39834</v>
      </c>
      <c r="E516" s="220">
        <v>39834</v>
      </c>
      <c r="F516" s="193">
        <v>39</v>
      </c>
      <c r="G516" s="193">
        <v>13</v>
      </c>
      <c r="H516" s="166"/>
      <c r="I516" s="165"/>
      <c r="J516" s="193">
        <v>5</v>
      </c>
      <c r="K516" s="166" t="s">
        <v>28</v>
      </c>
      <c r="L516" s="166" t="s">
        <v>878</v>
      </c>
      <c r="M516" s="167" t="s">
        <v>1412</v>
      </c>
      <c r="N516" s="230">
        <f t="shared" si="7"/>
        <v>25701</v>
      </c>
    </row>
    <row r="517" spans="1:14" ht="25" customHeight="1">
      <c r="A517" s="165">
        <v>513</v>
      </c>
      <c r="B517" s="191">
        <v>1200240</v>
      </c>
      <c r="C517" s="215" t="s">
        <v>877</v>
      </c>
      <c r="D517" s="220">
        <v>39876</v>
      </c>
      <c r="E517" s="220">
        <v>39891</v>
      </c>
      <c r="F517" s="193">
        <v>39</v>
      </c>
      <c r="G517" s="193">
        <v>14</v>
      </c>
      <c r="H517" s="166"/>
      <c r="I517" s="165"/>
      <c r="J517" s="193">
        <v>25</v>
      </c>
      <c r="K517" s="166" t="s">
        <v>28</v>
      </c>
      <c r="L517" s="166" t="s">
        <v>878</v>
      </c>
      <c r="M517" s="167" t="s">
        <v>1413</v>
      </c>
      <c r="N517" s="230">
        <f t="shared" si="7"/>
        <v>25701</v>
      </c>
    </row>
    <row r="518" spans="1:14" ht="25" customHeight="1">
      <c r="A518" s="165">
        <v>514</v>
      </c>
      <c r="B518" s="191">
        <v>1200240</v>
      </c>
      <c r="C518" s="215" t="s">
        <v>877</v>
      </c>
      <c r="D518" s="220">
        <v>39882</v>
      </c>
      <c r="E518" s="220">
        <v>39891</v>
      </c>
      <c r="F518" s="193">
        <v>39</v>
      </c>
      <c r="G518" s="193">
        <v>15</v>
      </c>
      <c r="H518" s="166"/>
      <c r="I518" s="165"/>
      <c r="J518" s="193">
        <v>31</v>
      </c>
      <c r="K518" s="166" t="s">
        <v>28</v>
      </c>
      <c r="L518" s="166" t="s">
        <v>878</v>
      </c>
      <c r="M518" s="167" t="s">
        <v>1414</v>
      </c>
      <c r="N518" s="230">
        <f t="shared" si="7"/>
        <v>25701</v>
      </c>
    </row>
    <row r="519" spans="1:14" ht="25" customHeight="1">
      <c r="A519" s="165">
        <v>515</v>
      </c>
      <c r="B519" s="191">
        <v>1200240</v>
      </c>
      <c r="C519" s="215" t="s">
        <v>877</v>
      </c>
      <c r="D519" s="220">
        <v>39881</v>
      </c>
      <c r="E519" s="220">
        <v>39939</v>
      </c>
      <c r="F519" s="193">
        <v>39</v>
      </c>
      <c r="G519" s="193">
        <v>16</v>
      </c>
      <c r="H519" s="166"/>
      <c r="I519" s="165"/>
      <c r="J519" s="193">
        <v>20</v>
      </c>
      <c r="K519" s="166" t="s">
        <v>28</v>
      </c>
      <c r="L519" s="166" t="s">
        <v>878</v>
      </c>
      <c r="M519" s="171" t="s">
        <v>1415</v>
      </c>
      <c r="N519" s="230">
        <f t="shared" si="7"/>
        <v>25701</v>
      </c>
    </row>
    <row r="520" spans="1:14" ht="25" customHeight="1">
      <c r="A520" s="165">
        <v>516</v>
      </c>
      <c r="B520" s="191">
        <v>1200240</v>
      </c>
      <c r="C520" s="215" t="s">
        <v>877</v>
      </c>
      <c r="D520" s="220">
        <v>39882</v>
      </c>
      <c r="E520" s="220">
        <v>39882</v>
      </c>
      <c r="F520" s="193">
        <v>40</v>
      </c>
      <c r="G520" s="193">
        <v>1</v>
      </c>
      <c r="H520" s="166"/>
      <c r="I520" s="165"/>
      <c r="J520" s="193">
        <v>25</v>
      </c>
      <c r="K520" s="166" t="s">
        <v>28</v>
      </c>
      <c r="L520" s="166" t="s">
        <v>878</v>
      </c>
      <c r="M520" s="171" t="s">
        <v>1416</v>
      </c>
      <c r="N520" s="230">
        <f t="shared" si="7"/>
        <v>25702</v>
      </c>
    </row>
    <row r="521" spans="1:14" ht="25" customHeight="1">
      <c r="A521" s="165">
        <v>517</v>
      </c>
      <c r="B521" s="191">
        <v>1200240</v>
      </c>
      <c r="C521" s="215" t="s">
        <v>877</v>
      </c>
      <c r="D521" s="220">
        <v>39903</v>
      </c>
      <c r="E521" s="220">
        <v>40011</v>
      </c>
      <c r="F521" s="193">
        <v>40</v>
      </c>
      <c r="G521" s="193">
        <v>2</v>
      </c>
      <c r="H521" s="166"/>
      <c r="I521" s="165"/>
      <c r="J521" s="193">
        <v>92</v>
      </c>
      <c r="K521" s="166" t="s">
        <v>28</v>
      </c>
      <c r="L521" s="166" t="s">
        <v>878</v>
      </c>
      <c r="M521" s="171" t="s">
        <v>1417</v>
      </c>
      <c r="N521" s="230">
        <f t="shared" si="7"/>
        <v>25702</v>
      </c>
    </row>
    <row r="522" spans="1:14" ht="25" customHeight="1">
      <c r="A522" s="165">
        <v>518</v>
      </c>
      <c r="B522" s="191">
        <v>1200240</v>
      </c>
      <c r="C522" s="215" t="s">
        <v>877</v>
      </c>
      <c r="D522" s="220">
        <v>39903</v>
      </c>
      <c r="E522" s="220">
        <v>40137</v>
      </c>
      <c r="F522" s="193">
        <v>40</v>
      </c>
      <c r="G522" s="193">
        <v>3</v>
      </c>
      <c r="H522" s="166"/>
      <c r="I522" s="165"/>
      <c r="J522" s="193">
        <v>81</v>
      </c>
      <c r="K522" s="166" t="s">
        <v>28</v>
      </c>
      <c r="L522" s="166" t="s">
        <v>878</v>
      </c>
      <c r="M522" s="171" t="s">
        <v>1418</v>
      </c>
      <c r="N522" s="230">
        <f t="shared" si="7"/>
        <v>25702</v>
      </c>
    </row>
    <row r="523" spans="1:14" ht="25" customHeight="1">
      <c r="A523" s="165">
        <v>519</v>
      </c>
      <c r="B523" s="191">
        <v>1200240</v>
      </c>
      <c r="C523" s="215" t="s">
        <v>877</v>
      </c>
      <c r="D523" s="220">
        <v>39903</v>
      </c>
      <c r="E523" s="220">
        <v>39923</v>
      </c>
      <c r="F523" s="193">
        <v>40</v>
      </c>
      <c r="G523" s="193">
        <v>4</v>
      </c>
      <c r="H523" s="166"/>
      <c r="I523" s="165"/>
      <c r="J523" s="193">
        <v>14</v>
      </c>
      <c r="K523" s="166" t="s">
        <v>28</v>
      </c>
      <c r="L523" s="166" t="s">
        <v>878</v>
      </c>
      <c r="M523" s="171" t="s">
        <v>1419</v>
      </c>
      <c r="N523" s="230">
        <f t="shared" si="7"/>
        <v>25702</v>
      </c>
    </row>
    <row r="524" spans="1:14" ht="25" customHeight="1">
      <c r="A524" s="165">
        <v>520</v>
      </c>
      <c r="B524" s="191">
        <v>1200240</v>
      </c>
      <c r="C524" s="215" t="s">
        <v>877</v>
      </c>
      <c r="D524" s="220">
        <v>39903</v>
      </c>
      <c r="E524" s="220">
        <v>39983</v>
      </c>
      <c r="F524" s="193">
        <v>40</v>
      </c>
      <c r="G524" s="193">
        <v>5</v>
      </c>
      <c r="H524" s="166"/>
      <c r="I524" s="165"/>
      <c r="J524" s="193">
        <v>42</v>
      </c>
      <c r="K524" s="166" t="s">
        <v>28</v>
      </c>
      <c r="L524" s="166" t="s">
        <v>878</v>
      </c>
      <c r="M524" s="171" t="s">
        <v>1420</v>
      </c>
      <c r="N524" s="230">
        <f t="shared" si="7"/>
        <v>25702</v>
      </c>
    </row>
    <row r="525" spans="1:14" ht="25" customHeight="1">
      <c r="A525" s="165">
        <v>521</v>
      </c>
      <c r="B525" s="191">
        <v>1200240</v>
      </c>
      <c r="C525" s="215" t="s">
        <v>877</v>
      </c>
      <c r="D525" s="220">
        <v>39903</v>
      </c>
      <c r="E525" s="220">
        <v>39933</v>
      </c>
      <c r="F525" s="193">
        <v>40</v>
      </c>
      <c r="G525" s="193">
        <v>6</v>
      </c>
      <c r="H525" s="166"/>
      <c r="I525" s="165"/>
      <c r="J525" s="193">
        <v>18</v>
      </c>
      <c r="K525" s="166" t="s">
        <v>28</v>
      </c>
      <c r="L525" s="166" t="s">
        <v>878</v>
      </c>
      <c r="M525" s="171" t="s">
        <v>1421</v>
      </c>
      <c r="N525" s="230">
        <f t="shared" si="7"/>
        <v>25702</v>
      </c>
    </row>
    <row r="526" spans="1:14" ht="25" customHeight="1">
      <c r="A526" s="165">
        <v>522</v>
      </c>
      <c r="B526" s="191">
        <v>1200240</v>
      </c>
      <c r="C526" s="215" t="s">
        <v>877</v>
      </c>
      <c r="D526" s="220">
        <v>39903</v>
      </c>
      <c r="E526" s="220">
        <v>39945</v>
      </c>
      <c r="F526" s="193">
        <v>40</v>
      </c>
      <c r="G526" s="193">
        <v>7</v>
      </c>
      <c r="H526" s="166"/>
      <c r="I526" s="165"/>
      <c r="J526" s="193">
        <v>10</v>
      </c>
      <c r="K526" s="166" t="s">
        <v>28</v>
      </c>
      <c r="L526" s="166" t="s">
        <v>878</v>
      </c>
      <c r="M526" s="171" t="s">
        <v>1422</v>
      </c>
      <c r="N526" s="230">
        <f t="shared" si="7"/>
        <v>25702</v>
      </c>
    </row>
    <row r="527" spans="1:14" ht="25" customHeight="1">
      <c r="A527" s="165">
        <v>523</v>
      </c>
      <c r="B527" s="191">
        <v>1200240</v>
      </c>
      <c r="C527" s="215" t="s">
        <v>877</v>
      </c>
      <c r="D527" s="220">
        <v>39903</v>
      </c>
      <c r="E527" s="220">
        <v>39990</v>
      </c>
      <c r="F527" s="193">
        <v>40</v>
      </c>
      <c r="G527" s="193">
        <v>8</v>
      </c>
      <c r="H527" s="166"/>
      <c r="I527" s="165"/>
      <c r="J527" s="193">
        <v>37</v>
      </c>
      <c r="K527" s="166" t="s">
        <v>28</v>
      </c>
      <c r="L527" s="166" t="s">
        <v>878</v>
      </c>
      <c r="M527" s="171" t="s">
        <v>1423</v>
      </c>
      <c r="N527" s="230">
        <f t="shared" si="7"/>
        <v>25702</v>
      </c>
    </row>
    <row r="528" spans="1:14" ht="25" customHeight="1">
      <c r="A528" s="165">
        <v>524</v>
      </c>
      <c r="B528" s="191">
        <v>1200240</v>
      </c>
      <c r="C528" s="215" t="s">
        <v>877</v>
      </c>
      <c r="D528" s="220">
        <v>39902</v>
      </c>
      <c r="E528" s="220">
        <v>39923</v>
      </c>
      <c r="F528" s="193">
        <v>40</v>
      </c>
      <c r="G528" s="193">
        <v>9</v>
      </c>
      <c r="H528" s="166"/>
      <c r="I528" s="165"/>
      <c r="J528" s="193">
        <v>17</v>
      </c>
      <c r="K528" s="166" t="s">
        <v>28</v>
      </c>
      <c r="L528" s="166" t="s">
        <v>878</v>
      </c>
      <c r="M528" s="171" t="s">
        <v>1424</v>
      </c>
      <c r="N528" s="230">
        <f t="shared" si="7"/>
        <v>25702</v>
      </c>
    </row>
    <row r="529" spans="1:14" ht="25" customHeight="1">
      <c r="A529" s="165">
        <v>525</v>
      </c>
      <c r="B529" s="191">
        <v>1200240</v>
      </c>
      <c r="C529" s="215" t="s">
        <v>877</v>
      </c>
      <c r="D529" s="220">
        <v>39902</v>
      </c>
      <c r="E529" s="220">
        <v>39924</v>
      </c>
      <c r="F529" s="193">
        <v>40</v>
      </c>
      <c r="G529" s="193">
        <v>10</v>
      </c>
      <c r="H529" s="166"/>
      <c r="I529" s="165"/>
      <c r="J529" s="193">
        <v>24</v>
      </c>
      <c r="K529" s="166" t="s">
        <v>28</v>
      </c>
      <c r="L529" s="166" t="s">
        <v>878</v>
      </c>
      <c r="M529" s="171" t="s">
        <v>1425</v>
      </c>
      <c r="N529" s="230">
        <f t="shared" si="7"/>
        <v>25702</v>
      </c>
    </row>
    <row r="530" spans="1:14" ht="25" customHeight="1">
      <c r="A530" s="165">
        <v>526</v>
      </c>
      <c r="B530" s="191">
        <v>1200240</v>
      </c>
      <c r="C530" s="215" t="s">
        <v>877</v>
      </c>
      <c r="D530" s="220">
        <v>39902</v>
      </c>
      <c r="E530" s="220">
        <v>39924</v>
      </c>
      <c r="F530" s="193">
        <v>40</v>
      </c>
      <c r="G530" s="193">
        <v>11</v>
      </c>
      <c r="H530" s="166"/>
      <c r="I530" s="165"/>
      <c r="J530" s="193">
        <v>19</v>
      </c>
      <c r="K530" s="166" t="s">
        <v>28</v>
      </c>
      <c r="L530" s="166" t="s">
        <v>878</v>
      </c>
      <c r="M530" s="171" t="s">
        <v>1426</v>
      </c>
      <c r="N530" s="230">
        <f t="shared" ref="N530:N593" si="8">IF(F530=F529,N529,N529+1)</f>
        <v>25702</v>
      </c>
    </row>
    <row r="531" spans="1:14" ht="25" customHeight="1">
      <c r="A531" s="165">
        <v>527</v>
      </c>
      <c r="B531" s="191">
        <v>1200240</v>
      </c>
      <c r="C531" s="215" t="s">
        <v>877</v>
      </c>
      <c r="D531" s="220">
        <v>39902</v>
      </c>
      <c r="E531" s="220">
        <v>39910</v>
      </c>
      <c r="F531" s="193">
        <v>40</v>
      </c>
      <c r="G531" s="193">
        <v>12</v>
      </c>
      <c r="H531" s="166"/>
      <c r="I531" s="165"/>
      <c r="J531" s="193">
        <v>73</v>
      </c>
      <c r="K531" s="166" t="s">
        <v>28</v>
      </c>
      <c r="L531" s="166" t="s">
        <v>878</v>
      </c>
      <c r="M531" s="171" t="s">
        <v>1427</v>
      </c>
      <c r="N531" s="230">
        <f t="shared" si="8"/>
        <v>25702</v>
      </c>
    </row>
    <row r="532" spans="1:14" ht="25" customHeight="1">
      <c r="A532" s="165">
        <v>528</v>
      </c>
      <c r="B532" s="191">
        <v>1200240</v>
      </c>
      <c r="C532" s="215" t="s">
        <v>877</v>
      </c>
      <c r="D532" s="220">
        <v>39902</v>
      </c>
      <c r="E532" s="220">
        <v>39910</v>
      </c>
      <c r="F532" s="193">
        <v>40</v>
      </c>
      <c r="G532" s="193">
        <v>13</v>
      </c>
      <c r="H532" s="166"/>
      <c r="I532" s="165"/>
      <c r="J532" s="193">
        <v>84</v>
      </c>
      <c r="K532" s="166" t="s">
        <v>28</v>
      </c>
      <c r="L532" s="166" t="s">
        <v>878</v>
      </c>
      <c r="M532" s="171" t="s">
        <v>1428</v>
      </c>
      <c r="N532" s="230">
        <f t="shared" si="8"/>
        <v>25702</v>
      </c>
    </row>
    <row r="533" spans="1:14" ht="25" customHeight="1">
      <c r="A533" s="165">
        <v>529</v>
      </c>
      <c r="B533" s="191">
        <v>1200240</v>
      </c>
      <c r="C533" s="215" t="s">
        <v>877</v>
      </c>
      <c r="D533" s="220">
        <v>39902</v>
      </c>
      <c r="E533" s="220">
        <v>40151</v>
      </c>
      <c r="F533" s="193">
        <v>40</v>
      </c>
      <c r="G533" s="193">
        <v>14</v>
      </c>
      <c r="H533" s="166"/>
      <c r="I533" s="165"/>
      <c r="J533" s="193">
        <v>26</v>
      </c>
      <c r="K533" s="166" t="s">
        <v>28</v>
      </c>
      <c r="L533" s="166" t="s">
        <v>878</v>
      </c>
      <c r="M533" s="171" t="s">
        <v>1429</v>
      </c>
      <c r="N533" s="230">
        <f t="shared" si="8"/>
        <v>25702</v>
      </c>
    </row>
    <row r="534" spans="1:14" ht="25" customHeight="1">
      <c r="A534" s="165">
        <v>530</v>
      </c>
      <c r="B534" s="191">
        <v>1200240</v>
      </c>
      <c r="C534" s="215" t="s">
        <v>877</v>
      </c>
      <c r="D534" s="220">
        <v>39902</v>
      </c>
      <c r="E534" s="220">
        <v>39904</v>
      </c>
      <c r="F534" s="193">
        <v>40</v>
      </c>
      <c r="G534" s="193">
        <v>15</v>
      </c>
      <c r="H534" s="166"/>
      <c r="I534" s="165"/>
      <c r="J534" s="193">
        <v>23</v>
      </c>
      <c r="K534" s="166" t="s">
        <v>28</v>
      </c>
      <c r="L534" s="166" t="s">
        <v>878</v>
      </c>
      <c r="M534" s="171" t="s">
        <v>1430</v>
      </c>
      <c r="N534" s="230">
        <f t="shared" si="8"/>
        <v>25702</v>
      </c>
    </row>
    <row r="535" spans="1:14" ht="25" customHeight="1">
      <c r="A535" s="165">
        <v>531</v>
      </c>
      <c r="B535" s="191">
        <v>1200240</v>
      </c>
      <c r="C535" s="215" t="s">
        <v>877</v>
      </c>
      <c r="D535" s="220">
        <v>39902</v>
      </c>
      <c r="E535" s="220">
        <v>39997</v>
      </c>
      <c r="F535" s="193">
        <v>41</v>
      </c>
      <c r="G535" s="193">
        <v>1</v>
      </c>
      <c r="H535" s="166"/>
      <c r="I535" s="165"/>
      <c r="J535" s="193">
        <v>17</v>
      </c>
      <c r="K535" s="166" t="s">
        <v>28</v>
      </c>
      <c r="L535" s="166" t="s">
        <v>878</v>
      </c>
      <c r="M535" s="171" t="s">
        <v>1431</v>
      </c>
      <c r="N535" s="230">
        <f t="shared" si="8"/>
        <v>25703</v>
      </c>
    </row>
    <row r="536" spans="1:14" ht="25" customHeight="1">
      <c r="A536" s="165">
        <v>532</v>
      </c>
      <c r="B536" s="191">
        <v>1200240</v>
      </c>
      <c r="C536" s="215" t="s">
        <v>877</v>
      </c>
      <c r="D536" s="220">
        <v>39902</v>
      </c>
      <c r="E536" s="220">
        <v>39989</v>
      </c>
      <c r="F536" s="193">
        <v>41</v>
      </c>
      <c r="G536" s="193">
        <v>2</v>
      </c>
      <c r="H536" s="166"/>
      <c r="I536" s="165"/>
      <c r="J536" s="193">
        <v>13</v>
      </c>
      <c r="K536" s="166" t="s">
        <v>28</v>
      </c>
      <c r="L536" s="166" t="s">
        <v>878</v>
      </c>
      <c r="M536" s="171" t="s">
        <v>1432</v>
      </c>
      <c r="N536" s="230">
        <f t="shared" si="8"/>
        <v>25703</v>
      </c>
    </row>
    <row r="537" spans="1:14" ht="25" customHeight="1">
      <c r="A537" s="165">
        <v>533</v>
      </c>
      <c r="B537" s="191">
        <v>1200240</v>
      </c>
      <c r="C537" s="215" t="s">
        <v>877</v>
      </c>
      <c r="D537" s="220">
        <v>39903</v>
      </c>
      <c r="E537" s="220">
        <v>39939</v>
      </c>
      <c r="F537" s="193">
        <v>41</v>
      </c>
      <c r="G537" s="193">
        <v>3</v>
      </c>
      <c r="H537" s="166"/>
      <c r="I537" s="165"/>
      <c r="J537" s="193">
        <v>15</v>
      </c>
      <c r="K537" s="166" t="s">
        <v>28</v>
      </c>
      <c r="L537" s="166" t="s">
        <v>878</v>
      </c>
      <c r="M537" s="171" t="s">
        <v>1433</v>
      </c>
      <c r="N537" s="230">
        <f t="shared" si="8"/>
        <v>25703</v>
      </c>
    </row>
    <row r="538" spans="1:14" ht="25" customHeight="1">
      <c r="A538" s="165">
        <v>534</v>
      </c>
      <c r="B538" s="191">
        <v>1200240</v>
      </c>
      <c r="C538" s="215" t="s">
        <v>877</v>
      </c>
      <c r="D538" s="220">
        <v>39903</v>
      </c>
      <c r="E538" s="220">
        <v>39903</v>
      </c>
      <c r="F538" s="193">
        <v>41</v>
      </c>
      <c r="G538" s="193">
        <v>4</v>
      </c>
      <c r="H538" s="166"/>
      <c r="I538" s="165"/>
      <c r="J538" s="193">
        <v>8</v>
      </c>
      <c r="K538" s="166" t="s">
        <v>28</v>
      </c>
      <c r="L538" s="166" t="s">
        <v>878</v>
      </c>
      <c r="M538" s="171" t="s">
        <v>1434</v>
      </c>
      <c r="N538" s="230">
        <f t="shared" si="8"/>
        <v>25703</v>
      </c>
    </row>
    <row r="539" spans="1:14" ht="25" customHeight="1">
      <c r="A539" s="165">
        <v>535</v>
      </c>
      <c r="B539" s="191">
        <v>1200240</v>
      </c>
      <c r="C539" s="215" t="s">
        <v>877</v>
      </c>
      <c r="D539" s="220">
        <v>39891</v>
      </c>
      <c r="E539" s="220">
        <v>39902</v>
      </c>
      <c r="F539" s="193">
        <v>41</v>
      </c>
      <c r="G539" s="193">
        <v>5</v>
      </c>
      <c r="H539" s="166"/>
      <c r="I539" s="165"/>
      <c r="J539" s="193">
        <v>35</v>
      </c>
      <c r="K539" s="166" t="s">
        <v>28</v>
      </c>
      <c r="L539" s="166" t="s">
        <v>878</v>
      </c>
      <c r="M539" s="171" t="s">
        <v>1435</v>
      </c>
      <c r="N539" s="230">
        <f t="shared" si="8"/>
        <v>25703</v>
      </c>
    </row>
    <row r="540" spans="1:14" ht="25" customHeight="1">
      <c r="A540" s="165">
        <v>536</v>
      </c>
      <c r="B540" s="191">
        <v>1200240</v>
      </c>
      <c r="C540" s="215" t="s">
        <v>877</v>
      </c>
      <c r="D540" s="220">
        <v>39899</v>
      </c>
      <c r="E540" s="220">
        <v>39932</v>
      </c>
      <c r="F540" s="193">
        <v>41</v>
      </c>
      <c r="G540" s="193">
        <v>6</v>
      </c>
      <c r="H540" s="166"/>
      <c r="I540" s="165"/>
      <c r="J540" s="193">
        <v>30</v>
      </c>
      <c r="K540" s="166" t="s">
        <v>28</v>
      </c>
      <c r="L540" s="166" t="s">
        <v>878</v>
      </c>
      <c r="M540" s="171" t="s">
        <v>1436</v>
      </c>
      <c r="N540" s="230">
        <f t="shared" si="8"/>
        <v>25703</v>
      </c>
    </row>
    <row r="541" spans="1:14" ht="25" customHeight="1">
      <c r="A541" s="165">
        <v>537</v>
      </c>
      <c r="B541" s="191">
        <v>1200240</v>
      </c>
      <c r="C541" s="215" t="s">
        <v>877</v>
      </c>
      <c r="D541" s="220">
        <v>39884</v>
      </c>
      <c r="E541" s="220">
        <v>39884</v>
      </c>
      <c r="F541" s="193">
        <v>41</v>
      </c>
      <c r="G541" s="193">
        <v>7</v>
      </c>
      <c r="H541" s="166" t="s">
        <v>29</v>
      </c>
      <c r="I541" s="165"/>
      <c r="J541" s="193">
        <v>241</v>
      </c>
      <c r="K541" s="166" t="s">
        <v>28</v>
      </c>
      <c r="L541" s="166" t="s">
        <v>878</v>
      </c>
      <c r="M541" s="171" t="s">
        <v>1437</v>
      </c>
      <c r="N541" s="230">
        <f t="shared" si="8"/>
        <v>25703</v>
      </c>
    </row>
    <row r="542" spans="1:14" ht="25" customHeight="1">
      <c r="A542" s="165">
        <v>538</v>
      </c>
      <c r="B542" s="191">
        <v>1200240</v>
      </c>
      <c r="C542" s="215" t="s">
        <v>877</v>
      </c>
      <c r="D542" s="220">
        <v>39884</v>
      </c>
      <c r="E542" s="220">
        <v>39939</v>
      </c>
      <c r="F542" s="193">
        <v>41</v>
      </c>
      <c r="G542" s="193">
        <v>8</v>
      </c>
      <c r="H542" s="166" t="s">
        <v>30</v>
      </c>
      <c r="I542" s="165"/>
      <c r="J542" s="193">
        <v>175</v>
      </c>
      <c r="K542" s="166" t="s">
        <v>28</v>
      </c>
      <c r="L542" s="166" t="s">
        <v>878</v>
      </c>
      <c r="M542" s="171" t="s">
        <v>1437</v>
      </c>
      <c r="N542" s="230">
        <f t="shared" si="8"/>
        <v>25703</v>
      </c>
    </row>
    <row r="543" spans="1:14" ht="25" customHeight="1">
      <c r="A543" s="165">
        <v>539</v>
      </c>
      <c r="B543" s="191">
        <v>1200240</v>
      </c>
      <c r="C543" s="215" t="s">
        <v>877</v>
      </c>
      <c r="D543" s="220">
        <v>39888</v>
      </c>
      <c r="E543" s="220">
        <v>39948</v>
      </c>
      <c r="F543" s="193">
        <v>41</v>
      </c>
      <c r="G543" s="193">
        <v>9</v>
      </c>
      <c r="H543" s="166"/>
      <c r="I543" s="165"/>
      <c r="J543" s="193">
        <v>42</v>
      </c>
      <c r="K543" s="166" t="s">
        <v>28</v>
      </c>
      <c r="L543" s="166" t="s">
        <v>878</v>
      </c>
      <c r="M543" s="171" t="s">
        <v>1438</v>
      </c>
      <c r="N543" s="230">
        <f t="shared" si="8"/>
        <v>25703</v>
      </c>
    </row>
    <row r="544" spans="1:14" ht="25" customHeight="1">
      <c r="A544" s="165">
        <v>540</v>
      </c>
      <c r="B544" s="191">
        <v>1200240</v>
      </c>
      <c r="C544" s="215" t="s">
        <v>877</v>
      </c>
      <c r="D544" s="220">
        <v>39878</v>
      </c>
      <c r="E544" s="220">
        <v>39888</v>
      </c>
      <c r="F544" s="193">
        <v>41</v>
      </c>
      <c r="G544" s="193">
        <v>10</v>
      </c>
      <c r="H544" s="166"/>
      <c r="I544" s="165"/>
      <c r="J544" s="193">
        <v>62</v>
      </c>
      <c r="K544" s="166" t="s">
        <v>28</v>
      </c>
      <c r="L544" s="166" t="s">
        <v>878</v>
      </c>
      <c r="M544" s="171" t="s">
        <v>1439</v>
      </c>
      <c r="N544" s="230">
        <f t="shared" si="8"/>
        <v>25703</v>
      </c>
    </row>
    <row r="545" spans="1:14" ht="25" customHeight="1">
      <c r="A545" s="165">
        <v>541</v>
      </c>
      <c r="B545" s="191">
        <v>1200240</v>
      </c>
      <c r="C545" s="215" t="s">
        <v>877</v>
      </c>
      <c r="D545" s="220">
        <v>39878</v>
      </c>
      <c r="E545" s="220">
        <v>39896</v>
      </c>
      <c r="F545" s="193">
        <v>41</v>
      </c>
      <c r="G545" s="193">
        <v>11</v>
      </c>
      <c r="H545" s="166"/>
      <c r="I545" s="165"/>
      <c r="J545" s="193">
        <v>73</v>
      </c>
      <c r="K545" s="166" t="s">
        <v>28</v>
      </c>
      <c r="L545" s="166" t="s">
        <v>878</v>
      </c>
      <c r="M545" s="171" t="s">
        <v>1440</v>
      </c>
      <c r="N545" s="230">
        <f t="shared" si="8"/>
        <v>25703</v>
      </c>
    </row>
    <row r="546" spans="1:14" ht="25" customHeight="1">
      <c r="A546" s="165">
        <v>542</v>
      </c>
      <c r="B546" s="191">
        <v>1200240</v>
      </c>
      <c r="C546" s="215" t="s">
        <v>877</v>
      </c>
      <c r="D546" s="220">
        <v>39884</v>
      </c>
      <c r="E546" s="220">
        <v>40147</v>
      </c>
      <c r="F546" s="193">
        <v>41</v>
      </c>
      <c r="G546" s="193">
        <v>12</v>
      </c>
      <c r="H546" s="166"/>
      <c r="I546" s="165"/>
      <c r="J546" s="193">
        <v>130</v>
      </c>
      <c r="K546" s="166" t="s">
        <v>28</v>
      </c>
      <c r="L546" s="166" t="s">
        <v>878</v>
      </c>
      <c r="M546" s="171" t="s">
        <v>1441</v>
      </c>
      <c r="N546" s="230">
        <f t="shared" si="8"/>
        <v>25703</v>
      </c>
    </row>
    <row r="547" spans="1:14" ht="25" customHeight="1">
      <c r="A547" s="165">
        <v>543</v>
      </c>
      <c r="B547" s="191">
        <v>1200240</v>
      </c>
      <c r="C547" s="215" t="s">
        <v>877</v>
      </c>
      <c r="D547" s="220">
        <v>39888</v>
      </c>
      <c r="E547" s="220">
        <v>39896</v>
      </c>
      <c r="F547" s="193">
        <v>42</v>
      </c>
      <c r="G547" s="193">
        <v>1</v>
      </c>
      <c r="H547" s="166"/>
      <c r="I547" s="165"/>
      <c r="J547" s="193">
        <v>102</v>
      </c>
      <c r="K547" s="166" t="s">
        <v>28</v>
      </c>
      <c r="L547" s="166" t="s">
        <v>878</v>
      </c>
      <c r="M547" s="171" t="s">
        <v>1442</v>
      </c>
      <c r="N547" s="230">
        <f t="shared" si="8"/>
        <v>25704</v>
      </c>
    </row>
    <row r="548" spans="1:14" ht="25" customHeight="1">
      <c r="A548" s="165">
        <v>544</v>
      </c>
      <c r="B548" s="191">
        <v>1200240</v>
      </c>
      <c r="C548" s="215" t="s">
        <v>877</v>
      </c>
      <c r="D548" s="220">
        <v>39888</v>
      </c>
      <c r="E548" s="220">
        <v>39988</v>
      </c>
      <c r="F548" s="193">
        <v>42</v>
      </c>
      <c r="G548" s="193">
        <v>2</v>
      </c>
      <c r="H548" s="166"/>
      <c r="I548" s="165"/>
      <c r="J548" s="193">
        <v>99</v>
      </c>
      <c r="K548" s="166" t="s">
        <v>28</v>
      </c>
      <c r="L548" s="166" t="s">
        <v>878</v>
      </c>
      <c r="M548" s="171" t="s">
        <v>1443</v>
      </c>
      <c r="N548" s="230">
        <f t="shared" si="8"/>
        <v>25704</v>
      </c>
    </row>
    <row r="549" spans="1:14" ht="25" customHeight="1">
      <c r="A549" s="165">
        <v>545</v>
      </c>
      <c r="B549" s="191">
        <v>1200240</v>
      </c>
      <c r="C549" s="215" t="s">
        <v>877</v>
      </c>
      <c r="D549" s="220">
        <v>39888</v>
      </c>
      <c r="E549" s="220">
        <v>39896</v>
      </c>
      <c r="F549" s="193">
        <v>42</v>
      </c>
      <c r="G549" s="193">
        <v>3</v>
      </c>
      <c r="H549" s="166"/>
      <c r="I549" s="165"/>
      <c r="J549" s="193">
        <v>104</v>
      </c>
      <c r="K549" s="166" t="s">
        <v>28</v>
      </c>
      <c r="L549" s="166" t="s">
        <v>878</v>
      </c>
      <c r="M549" s="171" t="s">
        <v>1444</v>
      </c>
      <c r="N549" s="230">
        <f t="shared" si="8"/>
        <v>25704</v>
      </c>
    </row>
    <row r="550" spans="1:14" ht="25" customHeight="1">
      <c r="A550" s="165">
        <v>546</v>
      </c>
      <c r="B550" s="191">
        <v>1200240</v>
      </c>
      <c r="C550" s="215" t="s">
        <v>877</v>
      </c>
      <c r="D550" s="220">
        <v>39888</v>
      </c>
      <c r="E550" s="220">
        <v>39969</v>
      </c>
      <c r="F550" s="193">
        <v>42</v>
      </c>
      <c r="G550" s="193">
        <v>4</v>
      </c>
      <c r="H550" s="166"/>
      <c r="I550" s="165"/>
      <c r="J550" s="193">
        <v>99</v>
      </c>
      <c r="K550" s="166" t="s">
        <v>28</v>
      </c>
      <c r="L550" s="166" t="s">
        <v>878</v>
      </c>
      <c r="M550" s="171" t="s">
        <v>1445</v>
      </c>
      <c r="N550" s="230">
        <f t="shared" si="8"/>
        <v>25704</v>
      </c>
    </row>
    <row r="551" spans="1:14" ht="25" customHeight="1">
      <c r="A551" s="165">
        <v>547</v>
      </c>
      <c r="B551" s="191">
        <v>1200240</v>
      </c>
      <c r="C551" s="215" t="s">
        <v>877</v>
      </c>
      <c r="D551" s="220">
        <v>39888</v>
      </c>
      <c r="E551" s="220">
        <v>39995</v>
      </c>
      <c r="F551" s="193">
        <v>42</v>
      </c>
      <c r="G551" s="193">
        <v>5</v>
      </c>
      <c r="H551" s="166"/>
      <c r="I551" s="165"/>
      <c r="J551" s="193">
        <v>99</v>
      </c>
      <c r="K551" s="166" t="s">
        <v>28</v>
      </c>
      <c r="L551" s="166" t="s">
        <v>878</v>
      </c>
      <c r="M551" s="171" t="s">
        <v>1446</v>
      </c>
      <c r="N551" s="230">
        <f t="shared" si="8"/>
        <v>25704</v>
      </c>
    </row>
    <row r="552" spans="1:14" ht="25" customHeight="1">
      <c r="A552" s="165">
        <v>548</v>
      </c>
      <c r="B552" s="191">
        <v>1200240</v>
      </c>
      <c r="C552" s="215" t="s">
        <v>877</v>
      </c>
      <c r="D552" s="220">
        <v>39888</v>
      </c>
      <c r="E552" s="220">
        <v>39904</v>
      </c>
      <c r="F552" s="193">
        <v>42</v>
      </c>
      <c r="G552" s="193">
        <v>6</v>
      </c>
      <c r="H552" s="166"/>
      <c r="I552" s="165"/>
      <c r="J552" s="193">
        <v>16</v>
      </c>
      <c r="K552" s="166" t="s">
        <v>28</v>
      </c>
      <c r="L552" s="166" t="s">
        <v>878</v>
      </c>
      <c r="M552" s="171" t="s">
        <v>1447</v>
      </c>
      <c r="N552" s="230">
        <f t="shared" si="8"/>
        <v>25704</v>
      </c>
    </row>
    <row r="553" spans="1:14" ht="25" customHeight="1">
      <c r="A553" s="165">
        <v>549</v>
      </c>
      <c r="B553" s="191">
        <v>1200240</v>
      </c>
      <c r="C553" s="215" t="s">
        <v>877</v>
      </c>
      <c r="D553" s="220">
        <v>39889</v>
      </c>
      <c r="E553" s="220">
        <v>39923</v>
      </c>
      <c r="F553" s="193">
        <v>42</v>
      </c>
      <c r="G553" s="193">
        <v>7</v>
      </c>
      <c r="H553" s="166"/>
      <c r="I553" s="165"/>
      <c r="J553" s="193">
        <v>4</v>
      </c>
      <c r="K553" s="166" t="s">
        <v>28</v>
      </c>
      <c r="L553" s="166" t="s">
        <v>878</v>
      </c>
      <c r="M553" s="171" t="s">
        <v>1448</v>
      </c>
      <c r="N553" s="230">
        <f t="shared" si="8"/>
        <v>25704</v>
      </c>
    </row>
    <row r="554" spans="1:14" ht="25" customHeight="1">
      <c r="A554" s="165">
        <v>550</v>
      </c>
      <c r="B554" s="191">
        <v>1200240</v>
      </c>
      <c r="C554" s="215" t="s">
        <v>877</v>
      </c>
      <c r="D554" s="220">
        <v>39889</v>
      </c>
      <c r="E554" s="220">
        <v>39905</v>
      </c>
      <c r="F554" s="193">
        <v>42</v>
      </c>
      <c r="G554" s="193">
        <v>8</v>
      </c>
      <c r="H554" s="166"/>
      <c r="I554" s="165"/>
      <c r="J554" s="193">
        <v>15</v>
      </c>
      <c r="K554" s="166" t="s">
        <v>28</v>
      </c>
      <c r="L554" s="166" t="s">
        <v>878</v>
      </c>
      <c r="M554" s="171" t="s">
        <v>1449</v>
      </c>
      <c r="N554" s="230">
        <f t="shared" si="8"/>
        <v>25704</v>
      </c>
    </row>
    <row r="555" spans="1:14" ht="25" customHeight="1">
      <c r="A555" s="165">
        <v>551</v>
      </c>
      <c r="B555" s="191">
        <v>1200240</v>
      </c>
      <c r="C555" s="215" t="s">
        <v>877</v>
      </c>
      <c r="D555" s="220">
        <v>39889</v>
      </c>
      <c r="E555" s="220">
        <v>39972</v>
      </c>
      <c r="F555" s="193">
        <v>42</v>
      </c>
      <c r="G555" s="193">
        <v>9</v>
      </c>
      <c r="H555" s="166"/>
      <c r="I555" s="165"/>
      <c r="J555" s="193">
        <v>37</v>
      </c>
      <c r="K555" s="166" t="s">
        <v>28</v>
      </c>
      <c r="L555" s="166" t="s">
        <v>878</v>
      </c>
      <c r="M555" s="171" t="s">
        <v>1450</v>
      </c>
      <c r="N555" s="230">
        <f t="shared" si="8"/>
        <v>25704</v>
      </c>
    </row>
    <row r="556" spans="1:14" ht="25" customHeight="1">
      <c r="A556" s="165">
        <v>552</v>
      </c>
      <c r="B556" s="191">
        <v>1200240</v>
      </c>
      <c r="C556" s="215" t="s">
        <v>877</v>
      </c>
      <c r="D556" s="220">
        <v>39888</v>
      </c>
      <c r="E556" s="220">
        <v>39896</v>
      </c>
      <c r="F556" s="193">
        <v>42</v>
      </c>
      <c r="G556" s="193">
        <v>10</v>
      </c>
      <c r="H556" s="166"/>
      <c r="I556" s="165"/>
      <c r="J556" s="193">
        <v>96</v>
      </c>
      <c r="K556" s="166" t="s">
        <v>28</v>
      </c>
      <c r="L556" s="166" t="s">
        <v>878</v>
      </c>
      <c r="M556" s="171" t="s">
        <v>1451</v>
      </c>
      <c r="N556" s="230">
        <f t="shared" si="8"/>
        <v>25704</v>
      </c>
    </row>
    <row r="557" spans="1:14" ht="25" customHeight="1">
      <c r="A557" s="165">
        <v>553</v>
      </c>
      <c r="B557" s="191">
        <v>1200240</v>
      </c>
      <c r="C557" s="215" t="s">
        <v>877</v>
      </c>
      <c r="D557" s="220">
        <v>39888</v>
      </c>
      <c r="E557" s="220">
        <v>39896</v>
      </c>
      <c r="F557" s="193">
        <v>42</v>
      </c>
      <c r="G557" s="193">
        <v>11</v>
      </c>
      <c r="H557" s="166"/>
      <c r="I557" s="165"/>
      <c r="J557" s="193">
        <v>14</v>
      </c>
      <c r="K557" s="166" t="s">
        <v>28</v>
      </c>
      <c r="L557" s="166" t="s">
        <v>878</v>
      </c>
      <c r="M557" s="171" t="s">
        <v>1452</v>
      </c>
      <c r="N557" s="230">
        <f t="shared" si="8"/>
        <v>25704</v>
      </c>
    </row>
    <row r="558" spans="1:14" ht="25" customHeight="1">
      <c r="A558" s="165">
        <v>554</v>
      </c>
      <c r="B558" s="191">
        <v>1200240</v>
      </c>
      <c r="C558" s="215" t="s">
        <v>877</v>
      </c>
      <c r="D558" s="220">
        <v>39888</v>
      </c>
      <c r="E558" s="220">
        <v>39897</v>
      </c>
      <c r="F558" s="193">
        <v>42</v>
      </c>
      <c r="G558" s="193">
        <v>12</v>
      </c>
      <c r="H558" s="166"/>
      <c r="I558" s="165"/>
      <c r="J558" s="193">
        <v>58</v>
      </c>
      <c r="K558" s="166" t="s">
        <v>28</v>
      </c>
      <c r="L558" s="166" t="s">
        <v>878</v>
      </c>
      <c r="M558" s="171" t="s">
        <v>1453</v>
      </c>
      <c r="N558" s="230">
        <f t="shared" si="8"/>
        <v>25704</v>
      </c>
    </row>
    <row r="559" spans="1:14" ht="25" customHeight="1">
      <c r="A559" s="165">
        <v>555</v>
      </c>
      <c r="B559" s="191">
        <v>1200240</v>
      </c>
      <c r="C559" s="215" t="s">
        <v>877</v>
      </c>
      <c r="D559" s="220">
        <v>39888</v>
      </c>
      <c r="E559" s="220">
        <v>39899</v>
      </c>
      <c r="F559" s="193">
        <v>43</v>
      </c>
      <c r="G559" s="193">
        <v>1</v>
      </c>
      <c r="H559" s="166"/>
      <c r="I559" s="165"/>
      <c r="J559" s="193">
        <v>14</v>
      </c>
      <c r="K559" s="166" t="s">
        <v>28</v>
      </c>
      <c r="L559" s="166" t="s">
        <v>878</v>
      </c>
      <c r="M559" s="171" t="s">
        <v>1454</v>
      </c>
      <c r="N559" s="230">
        <f t="shared" si="8"/>
        <v>25705</v>
      </c>
    </row>
    <row r="560" spans="1:14" ht="25" customHeight="1">
      <c r="A560" s="165">
        <v>556</v>
      </c>
      <c r="B560" s="191">
        <v>1200240</v>
      </c>
      <c r="C560" s="215" t="s">
        <v>877</v>
      </c>
      <c r="D560" s="220">
        <v>39888</v>
      </c>
      <c r="E560" s="220">
        <v>39973</v>
      </c>
      <c r="F560" s="193">
        <v>43</v>
      </c>
      <c r="G560" s="193">
        <v>2</v>
      </c>
      <c r="H560" s="166"/>
      <c r="I560" s="165"/>
      <c r="J560" s="193">
        <v>15</v>
      </c>
      <c r="K560" s="166" t="s">
        <v>28</v>
      </c>
      <c r="L560" s="166" t="s">
        <v>878</v>
      </c>
      <c r="M560" s="171" t="s">
        <v>1455</v>
      </c>
      <c r="N560" s="230">
        <f t="shared" si="8"/>
        <v>25705</v>
      </c>
    </row>
    <row r="561" spans="1:14" ht="25" customHeight="1">
      <c r="A561" s="165">
        <v>557</v>
      </c>
      <c r="B561" s="191">
        <v>1200240</v>
      </c>
      <c r="C561" s="215" t="s">
        <v>877</v>
      </c>
      <c r="D561" s="220">
        <v>39905</v>
      </c>
      <c r="E561" s="220">
        <v>39926</v>
      </c>
      <c r="F561" s="193">
        <v>43</v>
      </c>
      <c r="G561" s="193">
        <v>3</v>
      </c>
      <c r="H561" s="166"/>
      <c r="I561" s="165"/>
      <c r="J561" s="193">
        <v>69</v>
      </c>
      <c r="K561" s="166" t="s">
        <v>28</v>
      </c>
      <c r="L561" s="166" t="s">
        <v>878</v>
      </c>
      <c r="M561" s="171" t="s">
        <v>1456</v>
      </c>
      <c r="N561" s="230">
        <f t="shared" si="8"/>
        <v>25705</v>
      </c>
    </row>
    <row r="562" spans="1:14" ht="25" customHeight="1">
      <c r="A562" s="165">
        <v>558</v>
      </c>
      <c r="B562" s="191">
        <v>1200240</v>
      </c>
      <c r="C562" s="215" t="s">
        <v>877</v>
      </c>
      <c r="D562" s="220">
        <v>39906</v>
      </c>
      <c r="E562" s="220">
        <v>39927</v>
      </c>
      <c r="F562" s="193">
        <v>43</v>
      </c>
      <c r="G562" s="193">
        <v>4</v>
      </c>
      <c r="H562" s="166"/>
      <c r="I562" s="165"/>
      <c r="J562" s="193">
        <v>24</v>
      </c>
      <c r="K562" s="166" t="s">
        <v>28</v>
      </c>
      <c r="L562" s="166" t="s">
        <v>878</v>
      </c>
      <c r="M562" s="171" t="s">
        <v>1457</v>
      </c>
      <c r="N562" s="230">
        <f t="shared" si="8"/>
        <v>25705</v>
      </c>
    </row>
    <row r="563" spans="1:14" ht="25" customHeight="1">
      <c r="A563" s="165">
        <v>559</v>
      </c>
      <c r="B563" s="191">
        <v>1200240</v>
      </c>
      <c r="C563" s="215" t="s">
        <v>877</v>
      </c>
      <c r="D563" s="220">
        <v>39909</v>
      </c>
      <c r="E563" s="220">
        <v>39923</v>
      </c>
      <c r="F563" s="193">
        <v>43</v>
      </c>
      <c r="G563" s="193">
        <v>5</v>
      </c>
      <c r="H563" s="166"/>
      <c r="I563" s="165"/>
      <c r="J563" s="193">
        <v>19</v>
      </c>
      <c r="K563" s="166" t="s">
        <v>28</v>
      </c>
      <c r="L563" s="166" t="s">
        <v>878</v>
      </c>
      <c r="M563" s="171" t="s">
        <v>1458</v>
      </c>
      <c r="N563" s="230">
        <f t="shared" si="8"/>
        <v>25705</v>
      </c>
    </row>
    <row r="564" spans="1:14" ht="25" customHeight="1">
      <c r="A564" s="165">
        <v>560</v>
      </c>
      <c r="B564" s="191">
        <v>1200240</v>
      </c>
      <c r="C564" s="215" t="s">
        <v>877</v>
      </c>
      <c r="D564" s="220">
        <v>39905</v>
      </c>
      <c r="E564" s="220">
        <v>39994</v>
      </c>
      <c r="F564" s="193">
        <v>43</v>
      </c>
      <c r="G564" s="193">
        <v>6</v>
      </c>
      <c r="H564" s="166"/>
      <c r="I564" s="165"/>
      <c r="J564" s="193">
        <v>59</v>
      </c>
      <c r="K564" s="166" t="s">
        <v>28</v>
      </c>
      <c r="L564" s="166" t="s">
        <v>878</v>
      </c>
      <c r="M564" s="171" t="s">
        <v>1459</v>
      </c>
      <c r="N564" s="230">
        <f t="shared" si="8"/>
        <v>25705</v>
      </c>
    </row>
    <row r="565" spans="1:14" ht="25" customHeight="1">
      <c r="A565" s="165">
        <v>561</v>
      </c>
      <c r="B565" s="191">
        <v>1200240</v>
      </c>
      <c r="C565" s="215" t="s">
        <v>877</v>
      </c>
      <c r="D565" s="220">
        <v>39905</v>
      </c>
      <c r="E565" s="220">
        <v>39920</v>
      </c>
      <c r="F565" s="193">
        <v>43</v>
      </c>
      <c r="G565" s="193">
        <v>7</v>
      </c>
      <c r="H565" s="166"/>
      <c r="I565" s="165"/>
      <c r="J565" s="193">
        <v>70</v>
      </c>
      <c r="K565" s="166" t="s">
        <v>28</v>
      </c>
      <c r="L565" s="166" t="s">
        <v>878</v>
      </c>
      <c r="M565" s="171" t="s">
        <v>1460</v>
      </c>
      <c r="N565" s="230">
        <f t="shared" si="8"/>
        <v>25705</v>
      </c>
    </row>
    <row r="566" spans="1:14" ht="25" customHeight="1">
      <c r="A566" s="165">
        <v>562</v>
      </c>
      <c r="B566" s="191">
        <v>1200240</v>
      </c>
      <c r="C566" s="215" t="s">
        <v>877</v>
      </c>
      <c r="D566" s="220">
        <v>39905</v>
      </c>
      <c r="E566" s="220">
        <v>39927</v>
      </c>
      <c r="F566" s="193">
        <v>43</v>
      </c>
      <c r="G566" s="193">
        <v>8</v>
      </c>
      <c r="H566" s="166"/>
      <c r="I566" s="165"/>
      <c r="J566" s="193">
        <v>26</v>
      </c>
      <c r="K566" s="166" t="s">
        <v>28</v>
      </c>
      <c r="L566" s="166" t="s">
        <v>878</v>
      </c>
      <c r="M566" s="171" t="s">
        <v>1461</v>
      </c>
      <c r="N566" s="230">
        <f t="shared" si="8"/>
        <v>25705</v>
      </c>
    </row>
    <row r="567" spans="1:14" ht="25" customHeight="1">
      <c r="A567" s="165">
        <v>563</v>
      </c>
      <c r="B567" s="191">
        <v>1200240</v>
      </c>
      <c r="C567" s="215" t="s">
        <v>877</v>
      </c>
      <c r="D567" s="220">
        <v>39904</v>
      </c>
      <c r="E567" s="220">
        <v>39925</v>
      </c>
      <c r="F567" s="193">
        <v>43</v>
      </c>
      <c r="G567" s="193">
        <v>9</v>
      </c>
      <c r="H567" s="166"/>
      <c r="I567" s="165"/>
      <c r="J567" s="193">
        <v>23</v>
      </c>
      <c r="K567" s="166" t="s">
        <v>28</v>
      </c>
      <c r="L567" s="166" t="s">
        <v>878</v>
      </c>
      <c r="M567" s="171" t="s">
        <v>1462</v>
      </c>
      <c r="N567" s="230">
        <f t="shared" si="8"/>
        <v>25705</v>
      </c>
    </row>
    <row r="568" spans="1:14" ht="25" customHeight="1">
      <c r="A568" s="165">
        <v>564</v>
      </c>
      <c r="B568" s="191">
        <v>1200240</v>
      </c>
      <c r="C568" s="215" t="s">
        <v>877</v>
      </c>
      <c r="D568" s="220">
        <v>39904</v>
      </c>
      <c r="E568" s="220">
        <v>39937</v>
      </c>
      <c r="F568" s="193">
        <v>43</v>
      </c>
      <c r="G568" s="193">
        <v>10</v>
      </c>
      <c r="H568" s="166"/>
      <c r="I568" s="165"/>
      <c r="J568" s="193">
        <v>17</v>
      </c>
      <c r="K568" s="166" t="s">
        <v>28</v>
      </c>
      <c r="L568" s="166" t="s">
        <v>878</v>
      </c>
      <c r="M568" s="171" t="s">
        <v>1463</v>
      </c>
      <c r="N568" s="230">
        <f t="shared" si="8"/>
        <v>25705</v>
      </c>
    </row>
    <row r="569" spans="1:14" ht="25" customHeight="1">
      <c r="A569" s="165">
        <v>565</v>
      </c>
      <c r="B569" s="191">
        <v>1200240</v>
      </c>
      <c r="C569" s="215" t="s">
        <v>877</v>
      </c>
      <c r="D569" s="220">
        <v>39904</v>
      </c>
      <c r="E569" s="220">
        <v>39973</v>
      </c>
      <c r="F569" s="193">
        <v>43</v>
      </c>
      <c r="G569" s="193">
        <v>11</v>
      </c>
      <c r="H569" s="166"/>
      <c r="I569" s="165"/>
      <c r="J569" s="193">
        <v>14</v>
      </c>
      <c r="K569" s="166" t="s">
        <v>28</v>
      </c>
      <c r="L569" s="166" t="s">
        <v>878</v>
      </c>
      <c r="M569" s="171" t="s">
        <v>1464</v>
      </c>
      <c r="N569" s="230">
        <f t="shared" si="8"/>
        <v>25705</v>
      </c>
    </row>
    <row r="570" spans="1:14" ht="25" customHeight="1">
      <c r="A570" s="165">
        <v>566</v>
      </c>
      <c r="B570" s="191">
        <v>1200240</v>
      </c>
      <c r="C570" s="215" t="s">
        <v>877</v>
      </c>
      <c r="D570" s="220">
        <v>39904</v>
      </c>
      <c r="E570" s="220">
        <v>39925</v>
      </c>
      <c r="F570" s="193">
        <v>43</v>
      </c>
      <c r="G570" s="193">
        <v>12</v>
      </c>
      <c r="H570" s="166"/>
      <c r="I570" s="165"/>
      <c r="J570" s="193">
        <v>23</v>
      </c>
      <c r="K570" s="166" t="s">
        <v>28</v>
      </c>
      <c r="L570" s="166" t="s">
        <v>878</v>
      </c>
      <c r="M570" s="171" t="s">
        <v>1465</v>
      </c>
      <c r="N570" s="230">
        <f t="shared" si="8"/>
        <v>25705</v>
      </c>
    </row>
    <row r="571" spans="1:14" ht="25" customHeight="1">
      <c r="A571" s="165">
        <v>567</v>
      </c>
      <c r="B571" s="191">
        <v>1200240</v>
      </c>
      <c r="C571" s="215" t="s">
        <v>877</v>
      </c>
      <c r="D571" s="220">
        <v>39904</v>
      </c>
      <c r="E571" s="220">
        <v>39920</v>
      </c>
      <c r="F571" s="193">
        <v>43</v>
      </c>
      <c r="G571" s="193">
        <v>13</v>
      </c>
      <c r="H571" s="166"/>
      <c r="I571" s="165"/>
      <c r="J571" s="193">
        <v>21</v>
      </c>
      <c r="K571" s="166" t="s">
        <v>28</v>
      </c>
      <c r="L571" s="166" t="s">
        <v>878</v>
      </c>
      <c r="M571" s="171" t="s">
        <v>1466</v>
      </c>
      <c r="N571" s="230">
        <f t="shared" si="8"/>
        <v>25705</v>
      </c>
    </row>
    <row r="572" spans="1:14" ht="25" customHeight="1">
      <c r="A572" s="165">
        <v>568</v>
      </c>
      <c r="B572" s="191">
        <v>1200240</v>
      </c>
      <c r="C572" s="215" t="s">
        <v>877</v>
      </c>
      <c r="D572" s="220">
        <v>39904</v>
      </c>
      <c r="E572" s="220">
        <v>39932</v>
      </c>
      <c r="F572" s="193">
        <v>43</v>
      </c>
      <c r="G572" s="193">
        <v>14</v>
      </c>
      <c r="H572" s="166"/>
      <c r="I572" s="165"/>
      <c r="J572" s="193">
        <v>91</v>
      </c>
      <c r="K572" s="166" t="s">
        <v>28</v>
      </c>
      <c r="L572" s="166" t="s">
        <v>878</v>
      </c>
      <c r="M572" s="171" t="s">
        <v>1467</v>
      </c>
      <c r="N572" s="230">
        <f t="shared" si="8"/>
        <v>25705</v>
      </c>
    </row>
    <row r="573" spans="1:14" ht="25" customHeight="1">
      <c r="A573" s="165">
        <v>569</v>
      </c>
      <c r="B573" s="191">
        <v>1200240</v>
      </c>
      <c r="C573" s="215" t="s">
        <v>877</v>
      </c>
      <c r="D573" s="220">
        <v>39904</v>
      </c>
      <c r="E573" s="220">
        <v>39927</v>
      </c>
      <c r="F573" s="193">
        <v>43</v>
      </c>
      <c r="G573" s="193">
        <v>15</v>
      </c>
      <c r="H573" s="166"/>
      <c r="I573" s="165"/>
      <c r="J573" s="193">
        <v>18</v>
      </c>
      <c r="K573" s="166" t="s">
        <v>28</v>
      </c>
      <c r="L573" s="166" t="s">
        <v>878</v>
      </c>
      <c r="M573" s="171" t="s">
        <v>1468</v>
      </c>
      <c r="N573" s="230">
        <f t="shared" si="8"/>
        <v>25705</v>
      </c>
    </row>
    <row r="574" spans="1:14" ht="25" customHeight="1">
      <c r="A574" s="165">
        <v>570</v>
      </c>
      <c r="B574" s="191">
        <v>1200240</v>
      </c>
      <c r="C574" s="215" t="s">
        <v>877</v>
      </c>
      <c r="D574" s="220">
        <v>39904</v>
      </c>
      <c r="E574" s="220">
        <v>39932</v>
      </c>
      <c r="F574" s="193">
        <v>43</v>
      </c>
      <c r="G574" s="193">
        <v>16</v>
      </c>
      <c r="H574" s="166"/>
      <c r="I574" s="165"/>
      <c r="J574" s="193">
        <v>14</v>
      </c>
      <c r="K574" s="166" t="s">
        <v>28</v>
      </c>
      <c r="L574" s="166" t="s">
        <v>878</v>
      </c>
      <c r="M574" s="171" t="s">
        <v>1469</v>
      </c>
      <c r="N574" s="230">
        <f t="shared" si="8"/>
        <v>25705</v>
      </c>
    </row>
    <row r="575" spans="1:14" ht="25" customHeight="1">
      <c r="A575" s="165">
        <v>571</v>
      </c>
      <c r="B575" s="191">
        <v>1200240</v>
      </c>
      <c r="C575" s="215" t="s">
        <v>877</v>
      </c>
      <c r="D575" s="220">
        <v>39904</v>
      </c>
      <c r="E575" s="220">
        <v>39931</v>
      </c>
      <c r="F575" s="193">
        <v>44</v>
      </c>
      <c r="G575" s="193">
        <v>1</v>
      </c>
      <c r="H575" s="166"/>
      <c r="I575" s="165"/>
      <c r="J575" s="193">
        <v>7</v>
      </c>
      <c r="K575" s="166" t="s">
        <v>28</v>
      </c>
      <c r="L575" s="166" t="s">
        <v>878</v>
      </c>
      <c r="M575" s="171" t="s">
        <v>1470</v>
      </c>
      <c r="N575" s="230">
        <f t="shared" si="8"/>
        <v>25706</v>
      </c>
    </row>
    <row r="576" spans="1:14" ht="25" customHeight="1">
      <c r="A576" s="165">
        <v>572</v>
      </c>
      <c r="B576" s="191">
        <v>1200240</v>
      </c>
      <c r="C576" s="215" t="s">
        <v>877</v>
      </c>
      <c r="D576" s="220">
        <v>39905</v>
      </c>
      <c r="E576" s="220">
        <v>40007</v>
      </c>
      <c r="F576" s="193">
        <v>44</v>
      </c>
      <c r="G576" s="193">
        <v>2</v>
      </c>
      <c r="H576" s="166"/>
      <c r="I576" s="165"/>
      <c r="J576" s="193">
        <v>24</v>
      </c>
      <c r="K576" s="166" t="s">
        <v>28</v>
      </c>
      <c r="L576" s="166" t="s">
        <v>878</v>
      </c>
      <c r="M576" s="171" t="s">
        <v>1471</v>
      </c>
      <c r="N576" s="230">
        <f t="shared" si="8"/>
        <v>25706</v>
      </c>
    </row>
    <row r="577" spans="1:14" ht="25" customHeight="1">
      <c r="A577" s="165">
        <v>573</v>
      </c>
      <c r="B577" s="191">
        <v>1200240</v>
      </c>
      <c r="C577" s="215" t="s">
        <v>877</v>
      </c>
      <c r="D577" s="220">
        <v>39905</v>
      </c>
      <c r="E577" s="220">
        <v>39962</v>
      </c>
      <c r="F577" s="193">
        <v>44</v>
      </c>
      <c r="G577" s="193">
        <v>3</v>
      </c>
      <c r="H577" s="166"/>
      <c r="I577" s="165"/>
      <c r="J577" s="193">
        <v>60</v>
      </c>
      <c r="K577" s="166" t="s">
        <v>28</v>
      </c>
      <c r="L577" s="166" t="s">
        <v>878</v>
      </c>
      <c r="M577" s="171" t="s">
        <v>1472</v>
      </c>
      <c r="N577" s="230">
        <f t="shared" si="8"/>
        <v>25706</v>
      </c>
    </row>
    <row r="578" spans="1:14" ht="25" customHeight="1">
      <c r="A578" s="165">
        <v>574</v>
      </c>
      <c r="B578" s="191">
        <v>1200240</v>
      </c>
      <c r="C578" s="215" t="s">
        <v>877</v>
      </c>
      <c r="D578" s="220">
        <v>39905</v>
      </c>
      <c r="E578" s="220">
        <v>39931</v>
      </c>
      <c r="F578" s="193">
        <v>44</v>
      </c>
      <c r="G578" s="193">
        <v>4</v>
      </c>
      <c r="H578" s="166"/>
      <c r="I578" s="165"/>
      <c r="J578" s="193">
        <v>58</v>
      </c>
      <c r="K578" s="166" t="s">
        <v>28</v>
      </c>
      <c r="L578" s="166" t="s">
        <v>878</v>
      </c>
      <c r="M578" s="171" t="s">
        <v>1473</v>
      </c>
      <c r="N578" s="230">
        <f t="shared" si="8"/>
        <v>25706</v>
      </c>
    </row>
    <row r="579" spans="1:14" ht="25" customHeight="1">
      <c r="A579" s="165">
        <v>575</v>
      </c>
      <c r="B579" s="191">
        <v>1200240</v>
      </c>
      <c r="C579" s="215" t="s">
        <v>877</v>
      </c>
      <c r="D579" s="220">
        <v>39903</v>
      </c>
      <c r="E579" s="220">
        <v>39905</v>
      </c>
      <c r="F579" s="193">
        <v>44</v>
      </c>
      <c r="G579" s="193">
        <v>5</v>
      </c>
      <c r="H579" s="166"/>
      <c r="I579" s="165"/>
      <c r="J579" s="193">
        <v>21</v>
      </c>
      <c r="K579" s="166" t="s">
        <v>28</v>
      </c>
      <c r="L579" s="166" t="s">
        <v>878</v>
      </c>
      <c r="M579" s="171" t="s">
        <v>1474</v>
      </c>
      <c r="N579" s="230">
        <f t="shared" si="8"/>
        <v>25706</v>
      </c>
    </row>
    <row r="580" spans="1:14" ht="25" customHeight="1">
      <c r="A580" s="165">
        <v>576</v>
      </c>
      <c r="B580" s="191">
        <v>1200240</v>
      </c>
      <c r="C580" s="215" t="s">
        <v>877</v>
      </c>
      <c r="D580" s="220">
        <v>39905</v>
      </c>
      <c r="E580" s="220">
        <v>39910</v>
      </c>
      <c r="F580" s="193">
        <v>44</v>
      </c>
      <c r="G580" s="193">
        <v>6</v>
      </c>
      <c r="H580" s="166"/>
      <c r="I580" s="165"/>
      <c r="J580" s="193">
        <v>84</v>
      </c>
      <c r="K580" s="166" t="s">
        <v>28</v>
      </c>
      <c r="L580" s="166" t="s">
        <v>878</v>
      </c>
      <c r="M580" s="171" t="s">
        <v>1475</v>
      </c>
      <c r="N580" s="230">
        <f t="shared" si="8"/>
        <v>25706</v>
      </c>
    </row>
    <row r="581" spans="1:14" ht="25" customHeight="1">
      <c r="A581" s="165">
        <v>577</v>
      </c>
      <c r="B581" s="191">
        <v>1200240</v>
      </c>
      <c r="C581" s="215" t="s">
        <v>877</v>
      </c>
      <c r="D581" s="220">
        <v>39904</v>
      </c>
      <c r="E581" s="220">
        <v>39923</v>
      </c>
      <c r="F581" s="193">
        <v>44</v>
      </c>
      <c r="G581" s="193">
        <v>7</v>
      </c>
      <c r="H581" s="166"/>
      <c r="I581" s="165"/>
      <c r="J581" s="193">
        <v>66</v>
      </c>
      <c r="K581" s="166" t="s">
        <v>28</v>
      </c>
      <c r="L581" s="166" t="s">
        <v>878</v>
      </c>
      <c r="M581" s="171" t="s">
        <v>1476</v>
      </c>
      <c r="N581" s="230">
        <f t="shared" si="8"/>
        <v>25706</v>
      </c>
    </row>
    <row r="582" spans="1:14" ht="25" customHeight="1">
      <c r="A582" s="165">
        <v>578</v>
      </c>
      <c r="B582" s="191">
        <v>1200240</v>
      </c>
      <c r="C582" s="215" t="s">
        <v>877</v>
      </c>
      <c r="D582" s="220">
        <v>39905</v>
      </c>
      <c r="E582" s="220">
        <v>39933</v>
      </c>
      <c r="F582" s="193">
        <v>44</v>
      </c>
      <c r="G582" s="193">
        <v>8</v>
      </c>
      <c r="H582" s="166"/>
      <c r="I582" s="165"/>
      <c r="J582" s="193">
        <v>7</v>
      </c>
      <c r="K582" s="166" t="s">
        <v>28</v>
      </c>
      <c r="L582" s="166" t="s">
        <v>878</v>
      </c>
      <c r="M582" s="171" t="s">
        <v>1477</v>
      </c>
      <c r="N582" s="230">
        <f t="shared" si="8"/>
        <v>25706</v>
      </c>
    </row>
    <row r="583" spans="1:14" ht="25" customHeight="1">
      <c r="A583" s="165">
        <v>579</v>
      </c>
      <c r="B583" s="191">
        <v>1200240</v>
      </c>
      <c r="C583" s="215" t="s">
        <v>877</v>
      </c>
      <c r="D583" s="220">
        <v>39905</v>
      </c>
      <c r="E583" s="220">
        <v>39953</v>
      </c>
      <c r="F583" s="193">
        <v>44</v>
      </c>
      <c r="G583" s="193">
        <v>9</v>
      </c>
      <c r="H583" s="166"/>
      <c r="I583" s="165"/>
      <c r="J583" s="193">
        <v>10</v>
      </c>
      <c r="K583" s="166" t="s">
        <v>28</v>
      </c>
      <c r="L583" s="166" t="s">
        <v>878</v>
      </c>
      <c r="M583" s="171" t="s">
        <v>1478</v>
      </c>
      <c r="N583" s="230">
        <f t="shared" si="8"/>
        <v>25706</v>
      </c>
    </row>
    <row r="584" spans="1:14" ht="25" customHeight="1">
      <c r="A584" s="165">
        <v>580</v>
      </c>
      <c r="B584" s="191">
        <v>1200240</v>
      </c>
      <c r="C584" s="215" t="s">
        <v>877</v>
      </c>
      <c r="D584" s="220">
        <v>39905</v>
      </c>
      <c r="E584" s="220">
        <v>39927</v>
      </c>
      <c r="F584" s="193">
        <v>44</v>
      </c>
      <c r="G584" s="193">
        <v>10</v>
      </c>
      <c r="H584" s="166"/>
      <c r="I584" s="165"/>
      <c r="J584" s="193">
        <v>9</v>
      </c>
      <c r="K584" s="166" t="s">
        <v>28</v>
      </c>
      <c r="L584" s="166" t="s">
        <v>878</v>
      </c>
      <c r="M584" s="171" t="s">
        <v>1479</v>
      </c>
      <c r="N584" s="230">
        <f t="shared" si="8"/>
        <v>25706</v>
      </c>
    </row>
    <row r="585" spans="1:14" ht="25" customHeight="1">
      <c r="A585" s="165">
        <v>581</v>
      </c>
      <c r="B585" s="191">
        <v>1200240</v>
      </c>
      <c r="C585" s="215" t="s">
        <v>877</v>
      </c>
      <c r="D585" s="220">
        <v>39905</v>
      </c>
      <c r="E585" s="220">
        <v>40003</v>
      </c>
      <c r="F585" s="193">
        <v>44</v>
      </c>
      <c r="G585" s="193">
        <v>11</v>
      </c>
      <c r="H585" s="166"/>
      <c r="I585" s="165"/>
      <c r="J585" s="193">
        <v>13</v>
      </c>
      <c r="K585" s="166" t="s">
        <v>28</v>
      </c>
      <c r="L585" s="166" t="s">
        <v>878</v>
      </c>
      <c r="M585" s="171" t="s">
        <v>1480</v>
      </c>
      <c r="N585" s="230">
        <f t="shared" si="8"/>
        <v>25706</v>
      </c>
    </row>
    <row r="586" spans="1:14" ht="25" customHeight="1">
      <c r="A586" s="165">
        <v>582</v>
      </c>
      <c r="B586" s="191">
        <v>1200240</v>
      </c>
      <c r="C586" s="215" t="s">
        <v>877</v>
      </c>
      <c r="D586" s="220">
        <v>39905</v>
      </c>
      <c r="E586" s="220">
        <v>40037</v>
      </c>
      <c r="F586" s="193">
        <v>44</v>
      </c>
      <c r="G586" s="193">
        <v>12</v>
      </c>
      <c r="H586" s="166"/>
      <c r="I586" s="165"/>
      <c r="J586" s="193">
        <v>70</v>
      </c>
      <c r="K586" s="166" t="s">
        <v>28</v>
      </c>
      <c r="L586" s="166" t="s">
        <v>878</v>
      </c>
      <c r="M586" s="171" t="s">
        <v>1481</v>
      </c>
      <c r="N586" s="230">
        <f t="shared" si="8"/>
        <v>25706</v>
      </c>
    </row>
    <row r="587" spans="1:14" ht="25" customHeight="1">
      <c r="A587" s="165">
        <v>583</v>
      </c>
      <c r="B587" s="191">
        <v>1200240</v>
      </c>
      <c r="C587" s="215" t="s">
        <v>877</v>
      </c>
      <c r="D587" s="220">
        <v>39905</v>
      </c>
      <c r="E587" s="220">
        <v>39925</v>
      </c>
      <c r="F587" s="193">
        <v>44</v>
      </c>
      <c r="G587" s="193">
        <v>13</v>
      </c>
      <c r="H587" s="166"/>
      <c r="I587" s="165"/>
      <c r="J587" s="193">
        <v>58</v>
      </c>
      <c r="K587" s="166" t="s">
        <v>28</v>
      </c>
      <c r="L587" s="166" t="s">
        <v>878</v>
      </c>
      <c r="M587" s="171" t="s">
        <v>1482</v>
      </c>
      <c r="N587" s="230">
        <f t="shared" si="8"/>
        <v>25706</v>
      </c>
    </row>
    <row r="588" spans="1:14" ht="25" customHeight="1">
      <c r="A588" s="165">
        <v>584</v>
      </c>
      <c r="B588" s="191">
        <v>1200240</v>
      </c>
      <c r="C588" s="215" t="s">
        <v>877</v>
      </c>
      <c r="D588" s="220">
        <v>39905</v>
      </c>
      <c r="E588" s="220">
        <v>39930</v>
      </c>
      <c r="F588" s="193">
        <v>44</v>
      </c>
      <c r="G588" s="193">
        <v>14</v>
      </c>
      <c r="H588" s="166"/>
      <c r="I588" s="165"/>
      <c r="J588" s="193">
        <v>58</v>
      </c>
      <c r="K588" s="166" t="s">
        <v>28</v>
      </c>
      <c r="L588" s="166" t="s">
        <v>878</v>
      </c>
      <c r="M588" s="171" t="s">
        <v>1483</v>
      </c>
      <c r="N588" s="230">
        <f t="shared" si="8"/>
        <v>25706</v>
      </c>
    </row>
    <row r="589" spans="1:14" ht="25" customHeight="1">
      <c r="A589" s="165">
        <v>585</v>
      </c>
      <c r="B589" s="191">
        <v>1200240</v>
      </c>
      <c r="C589" s="215" t="s">
        <v>877</v>
      </c>
      <c r="D589" s="220">
        <v>39905</v>
      </c>
      <c r="E589" s="220">
        <v>39931</v>
      </c>
      <c r="F589" s="193">
        <v>44</v>
      </c>
      <c r="G589" s="193">
        <v>15</v>
      </c>
      <c r="H589" s="166"/>
      <c r="I589" s="165"/>
      <c r="J589" s="193">
        <v>58</v>
      </c>
      <c r="K589" s="166" t="s">
        <v>28</v>
      </c>
      <c r="L589" s="166" t="s">
        <v>878</v>
      </c>
      <c r="M589" s="171" t="s">
        <v>1484</v>
      </c>
      <c r="N589" s="230">
        <f t="shared" si="8"/>
        <v>25706</v>
      </c>
    </row>
    <row r="590" spans="1:14" ht="25" customHeight="1">
      <c r="A590" s="165">
        <v>586</v>
      </c>
      <c r="B590" s="191">
        <v>1200240</v>
      </c>
      <c r="C590" s="215" t="s">
        <v>877</v>
      </c>
      <c r="D590" s="220">
        <v>39905</v>
      </c>
      <c r="E590" s="220">
        <v>39925</v>
      </c>
      <c r="F590" s="193">
        <v>45</v>
      </c>
      <c r="G590" s="193">
        <v>1</v>
      </c>
      <c r="H590" s="166"/>
      <c r="I590" s="165"/>
      <c r="J590" s="193">
        <v>59</v>
      </c>
      <c r="K590" s="166" t="s">
        <v>28</v>
      </c>
      <c r="L590" s="166" t="s">
        <v>878</v>
      </c>
      <c r="M590" s="171" t="s">
        <v>1485</v>
      </c>
      <c r="N590" s="230">
        <f t="shared" si="8"/>
        <v>25707</v>
      </c>
    </row>
    <row r="591" spans="1:14" ht="25" customHeight="1">
      <c r="A591" s="165">
        <v>587</v>
      </c>
      <c r="B591" s="191">
        <v>1200240</v>
      </c>
      <c r="C591" s="215" t="s">
        <v>877</v>
      </c>
      <c r="D591" s="220">
        <v>39905</v>
      </c>
      <c r="E591" s="220">
        <v>39927</v>
      </c>
      <c r="F591" s="193">
        <v>45</v>
      </c>
      <c r="G591" s="193">
        <v>2</v>
      </c>
      <c r="H591" s="166"/>
      <c r="I591" s="165"/>
      <c r="J591" s="193">
        <v>58</v>
      </c>
      <c r="K591" s="166" t="s">
        <v>28</v>
      </c>
      <c r="L591" s="166" t="s">
        <v>878</v>
      </c>
      <c r="M591" s="171" t="s">
        <v>1486</v>
      </c>
      <c r="N591" s="230">
        <f t="shared" si="8"/>
        <v>25707</v>
      </c>
    </row>
    <row r="592" spans="1:14" ht="25" customHeight="1">
      <c r="A592" s="165">
        <v>588</v>
      </c>
      <c r="B592" s="191">
        <v>1200240</v>
      </c>
      <c r="C592" s="215" t="s">
        <v>877</v>
      </c>
      <c r="D592" s="220">
        <v>39906</v>
      </c>
      <c r="E592" s="220">
        <v>39989</v>
      </c>
      <c r="F592" s="193">
        <v>45</v>
      </c>
      <c r="G592" s="193">
        <v>3</v>
      </c>
      <c r="H592" s="166"/>
      <c r="I592" s="165"/>
      <c r="J592" s="193">
        <v>86</v>
      </c>
      <c r="K592" s="166" t="s">
        <v>28</v>
      </c>
      <c r="L592" s="166" t="s">
        <v>878</v>
      </c>
      <c r="M592" s="171" t="s">
        <v>1487</v>
      </c>
      <c r="N592" s="230">
        <f t="shared" si="8"/>
        <v>25707</v>
      </c>
    </row>
    <row r="593" spans="1:14" ht="25" customHeight="1">
      <c r="A593" s="165">
        <v>589</v>
      </c>
      <c r="B593" s="191">
        <v>1200240</v>
      </c>
      <c r="C593" s="215" t="s">
        <v>877</v>
      </c>
      <c r="D593" s="220">
        <v>39909</v>
      </c>
      <c r="E593" s="220">
        <v>39937</v>
      </c>
      <c r="F593" s="193">
        <v>45</v>
      </c>
      <c r="G593" s="193">
        <v>4</v>
      </c>
      <c r="H593" s="166"/>
      <c r="I593" s="165"/>
      <c r="J593" s="193">
        <v>19</v>
      </c>
      <c r="K593" s="166" t="s">
        <v>28</v>
      </c>
      <c r="L593" s="166" t="s">
        <v>878</v>
      </c>
      <c r="M593" s="171" t="s">
        <v>1488</v>
      </c>
      <c r="N593" s="230">
        <f t="shared" si="8"/>
        <v>25707</v>
      </c>
    </row>
    <row r="594" spans="1:14" ht="25" customHeight="1">
      <c r="A594" s="165">
        <v>590</v>
      </c>
      <c r="B594" s="191">
        <v>1200240</v>
      </c>
      <c r="C594" s="215" t="s">
        <v>877</v>
      </c>
      <c r="D594" s="220">
        <v>39909</v>
      </c>
      <c r="E594" s="220">
        <v>39909</v>
      </c>
      <c r="F594" s="193">
        <v>45</v>
      </c>
      <c r="G594" s="193">
        <v>5</v>
      </c>
      <c r="H594" s="166"/>
      <c r="I594" s="165"/>
      <c r="J594" s="193">
        <v>22</v>
      </c>
      <c r="K594" s="166" t="s">
        <v>28</v>
      </c>
      <c r="L594" s="166" t="s">
        <v>878</v>
      </c>
      <c r="M594" s="171" t="s">
        <v>1489</v>
      </c>
      <c r="N594" s="230">
        <f t="shared" ref="N594:N657" si="9">IF(F594=F593,N593,N593+1)</f>
        <v>25707</v>
      </c>
    </row>
    <row r="595" spans="1:14" ht="25" customHeight="1">
      <c r="A595" s="165">
        <v>591</v>
      </c>
      <c r="B595" s="191">
        <v>1200240</v>
      </c>
      <c r="C595" s="215" t="s">
        <v>877</v>
      </c>
      <c r="D595" s="220">
        <v>39910</v>
      </c>
      <c r="E595" s="220">
        <v>40140</v>
      </c>
      <c r="F595" s="193">
        <v>45</v>
      </c>
      <c r="G595" s="193">
        <v>6</v>
      </c>
      <c r="H595" s="166"/>
      <c r="I595" s="165"/>
      <c r="J595" s="193">
        <v>86</v>
      </c>
      <c r="K595" s="166" t="s">
        <v>28</v>
      </c>
      <c r="L595" s="166" t="s">
        <v>878</v>
      </c>
      <c r="M595" s="171" t="s">
        <v>1490</v>
      </c>
      <c r="N595" s="230">
        <f t="shared" si="9"/>
        <v>25707</v>
      </c>
    </row>
    <row r="596" spans="1:14" ht="25" customHeight="1">
      <c r="A596" s="165">
        <v>592</v>
      </c>
      <c r="B596" s="191">
        <v>1200240</v>
      </c>
      <c r="C596" s="215" t="s">
        <v>877</v>
      </c>
      <c r="D596" s="220">
        <v>39910</v>
      </c>
      <c r="E596" s="220">
        <v>39975</v>
      </c>
      <c r="F596" s="193">
        <v>45</v>
      </c>
      <c r="G596" s="193">
        <v>7</v>
      </c>
      <c r="H596" s="166"/>
      <c r="I596" s="165"/>
      <c r="J596" s="193">
        <v>28</v>
      </c>
      <c r="K596" s="166" t="s">
        <v>28</v>
      </c>
      <c r="L596" s="166" t="s">
        <v>878</v>
      </c>
      <c r="M596" s="171" t="s">
        <v>1491</v>
      </c>
      <c r="N596" s="230">
        <f t="shared" si="9"/>
        <v>25707</v>
      </c>
    </row>
    <row r="597" spans="1:14" ht="25" customHeight="1">
      <c r="A597" s="165">
        <v>593</v>
      </c>
      <c r="B597" s="191">
        <v>1200240</v>
      </c>
      <c r="C597" s="215" t="s">
        <v>877</v>
      </c>
      <c r="D597" s="220">
        <v>39910</v>
      </c>
      <c r="E597" s="220">
        <v>39925</v>
      </c>
      <c r="F597" s="193">
        <v>45</v>
      </c>
      <c r="G597" s="193">
        <v>8</v>
      </c>
      <c r="H597" s="166"/>
      <c r="I597" s="165"/>
      <c r="J597" s="193">
        <v>86</v>
      </c>
      <c r="K597" s="166" t="s">
        <v>28</v>
      </c>
      <c r="L597" s="166" t="s">
        <v>878</v>
      </c>
      <c r="M597" s="171" t="s">
        <v>1492</v>
      </c>
      <c r="N597" s="230">
        <f t="shared" si="9"/>
        <v>25707</v>
      </c>
    </row>
    <row r="598" spans="1:14" ht="25" customHeight="1">
      <c r="A598" s="165">
        <v>594</v>
      </c>
      <c r="B598" s="191">
        <v>1200240</v>
      </c>
      <c r="C598" s="215" t="s">
        <v>877</v>
      </c>
      <c r="D598" s="220">
        <v>39904</v>
      </c>
      <c r="E598" s="220">
        <v>40003</v>
      </c>
      <c r="F598" s="193">
        <v>45</v>
      </c>
      <c r="G598" s="193">
        <v>9</v>
      </c>
      <c r="H598" s="166"/>
      <c r="I598" s="165"/>
      <c r="J598" s="193">
        <v>34</v>
      </c>
      <c r="K598" s="166" t="s">
        <v>28</v>
      </c>
      <c r="L598" s="166" t="s">
        <v>878</v>
      </c>
      <c r="M598" s="171" t="s">
        <v>1493</v>
      </c>
      <c r="N598" s="230">
        <f t="shared" si="9"/>
        <v>25707</v>
      </c>
    </row>
    <row r="599" spans="1:14" ht="25" customHeight="1">
      <c r="A599" s="165">
        <v>595</v>
      </c>
      <c r="B599" s="191">
        <v>1200240</v>
      </c>
      <c r="C599" s="215" t="s">
        <v>877</v>
      </c>
      <c r="D599" s="220">
        <v>39902</v>
      </c>
      <c r="E599" s="220">
        <v>39941</v>
      </c>
      <c r="F599" s="193">
        <v>45</v>
      </c>
      <c r="G599" s="193">
        <v>10</v>
      </c>
      <c r="H599" s="166"/>
      <c r="I599" s="165"/>
      <c r="J599" s="193">
        <v>18</v>
      </c>
      <c r="K599" s="166" t="s">
        <v>28</v>
      </c>
      <c r="L599" s="166" t="s">
        <v>878</v>
      </c>
      <c r="M599" s="171" t="s">
        <v>1494</v>
      </c>
      <c r="N599" s="230">
        <f t="shared" si="9"/>
        <v>25707</v>
      </c>
    </row>
    <row r="600" spans="1:14" ht="25" customHeight="1">
      <c r="A600" s="165">
        <v>596</v>
      </c>
      <c r="B600" s="191">
        <v>1200240</v>
      </c>
      <c r="C600" s="215" t="s">
        <v>877</v>
      </c>
      <c r="D600" s="220">
        <v>39909</v>
      </c>
      <c r="E600" s="220">
        <v>39923</v>
      </c>
      <c r="F600" s="193">
        <v>45</v>
      </c>
      <c r="G600" s="193">
        <v>11</v>
      </c>
      <c r="H600" s="166"/>
      <c r="I600" s="165"/>
      <c r="J600" s="193">
        <v>23</v>
      </c>
      <c r="K600" s="166" t="s">
        <v>28</v>
      </c>
      <c r="L600" s="166" t="s">
        <v>878</v>
      </c>
      <c r="M600" s="171" t="s">
        <v>1495</v>
      </c>
      <c r="N600" s="230">
        <f t="shared" si="9"/>
        <v>25707</v>
      </c>
    </row>
    <row r="601" spans="1:14" ht="25" customHeight="1">
      <c r="A601" s="165">
        <v>597</v>
      </c>
      <c r="B601" s="191">
        <v>1200240</v>
      </c>
      <c r="C601" s="215" t="s">
        <v>877</v>
      </c>
      <c r="D601" s="220">
        <v>39909</v>
      </c>
      <c r="E601" s="220">
        <v>40010</v>
      </c>
      <c r="F601" s="193">
        <v>45</v>
      </c>
      <c r="G601" s="193">
        <v>12</v>
      </c>
      <c r="H601" s="166"/>
      <c r="I601" s="165"/>
      <c r="J601" s="193">
        <v>44</v>
      </c>
      <c r="K601" s="166" t="s">
        <v>28</v>
      </c>
      <c r="L601" s="166" t="s">
        <v>878</v>
      </c>
      <c r="M601" s="171" t="s">
        <v>1496</v>
      </c>
      <c r="N601" s="230">
        <f t="shared" si="9"/>
        <v>25707</v>
      </c>
    </row>
    <row r="602" spans="1:14" ht="25" customHeight="1">
      <c r="A602" s="165">
        <v>598</v>
      </c>
      <c r="B602" s="191">
        <v>1200240</v>
      </c>
      <c r="C602" s="215" t="s">
        <v>877</v>
      </c>
      <c r="D602" s="220">
        <v>39909</v>
      </c>
      <c r="E602" s="220">
        <v>40015</v>
      </c>
      <c r="F602" s="193">
        <v>45</v>
      </c>
      <c r="G602" s="193">
        <v>13</v>
      </c>
      <c r="H602" s="166"/>
      <c r="I602" s="165"/>
      <c r="J602" s="193">
        <v>63</v>
      </c>
      <c r="K602" s="166" t="s">
        <v>28</v>
      </c>
      <c r="L602" s="166" t="s">
        <v>878</v>
      </c>
      <c r="M602" s="171" t="s">
        <v>1497</v>
      </c>
      <c r="N602" s="230">
        <f t="shared" si="9"/>
        <v>25707</v>
      </c>
    </row>
    <row r="603" spans="1:14" ht="25" customHeight="1">
      <c r="A603" s="165">
        <v>599</v>
      </c>
      <c r="B603" s="191">
        <v>1200240</v>
      </c>
      <c r="C603" s="215" t="s">
        <v>877</v>
      </c>
      <c r="D603" s="220">
        <v>39909</v>
      </c>
      <c r="E603" s="220">
        <v>39933</v>
      </c>
      <c r="F603" s="193">
        <v>45</v>
      </c>
      <c r="G603" s="193">
        <v>14</v>
      </c>
      <c r="H603" s="166"/>
      <c r="I603" s="165"/>
      <c r="J603" s="193">
        <v>19</v>
      </c>
      <c r="K603" s="166" t="s">
        <v>28</v>
      </c>
      <c r="L603" s="166" t="s">
        <v>878</v>
      </c>
      <c r="M603" s="171" t="s">
        <v>1498</v>
      </c>
      <c r="N603" s="230">
        <f t="shared" si="9"/>
        <v>25707</v>
      </c>
    </row>
    <row r="604" spans="1:14" ht="25" customHeight="1">
      <c r="A604" s="165">
        <v>600</v>
      </c>
      <c r="B604" s="191">
        <v>1200240</v>
      </c>
      <c r="C604" s="215" t="s">
        <v>877</v>
      </c>
      <c r="D604" s="220">
        <v>39909</v>
      </c>
      <c r="E604" s="220">
        <v>39926</v>
      </c>
      <c r="F604" s="193">
        <v>46</v>
      </c>
      <c r="G604" s="193">
        <v>1</v>
      </c>
      <c r="H604" s="166"/>
      <c r="I604" s="165"/>
      <c r="J604" s="193">
        <v>23</v>
      </c>
      <c r="K604" s="166" t="s">
        <v>28</v>
      </c>
      <c r="L604" s="166" t="s">
        <v>878</v>
      </c>
      <c r="M604" s="171" t="s">
        <v>1499</v>
      </c>
      <c r="N604" s="230">
        <f t="shared" si="9"/>
        <v>25708</v>
      </c>
    </row>
    <row r="605" spans="1:14" ht="25" customHeight="1">
      <c r="A605" s="165">
        <v>601</v>
      </c>
      <c r="B605" s="191">
        <v>1200240</v>
      </c>
      <c r="C605" s="215" t="s">
        <v>877</v>
      </c>
      <c r="D605" s="220">
        <v>39909</v>
      </c>
      <c r="E605" s="220">
        <v>39920</v>
      </c>
      <c r="F605" s="193">
        <v>46</v>
      </c>
      <c r="G605" s="193">
        <v>2</v>
      </c>
      <c r="H605" s="166"/>
      <c r="I605" s="165"/>
      <c r="J605" s="193">
        <v>23</v>
      </c>
      <c r="K605" s="166" t="s">
        <v>28</v>
      </c>
      <c r="L605" s="166" t="s">
        <v>878</v>
      </c>
      <c r="M605" s="171" t="s">
        <v>1500</v>
      </c>
      <c r="N605" s="230">
        <f t="shared" si="9"/>
        <v>25708</v>
      </c>
    </row>
    <row r="606" spans="1:14" ht="25" customHeight="1">
      <c r="A606" s="165">
        <v>602</v>
      </c>
      <c r="B606" s="191">
        <v>1200240</v>
      </c>
      <c r="C606" s="215" t="s">
        <v>877</v>
      </c>
      <c r="D606" s="220">
        <v>39909</v>
      </c>
      <c r="E606" s="220">
        <v>39923</v>
      </c>
      <c r="F606" s="193">
        <v>46</v>
      </c>
      <c r="G606" s="193">
        <v>3</v>
      </c>
      <c r="H606" s="166"/>
      <c r="I606" s="165"/>
      <c r="J606" s="193">
        <v>23</v>
      </c>
      <c r="K606" s="166" t="s">
        <v>28</v>
      </c>
      <c r="L606" s="166" t="s">
        <v>878</v>
      </c>
      <c r="M606" s="171" t="s">
        <v>1501</v>
      </c>
      <c r="N606" s="230">
        <f t="shared" si="9"/>
        <v>25708</v>
      </c>
    </row>
    <row r="607" spans="1:14" ht="25" customHeight="1">
      <c r="A607" s="165">
        <v>603</v>
      </c>
      <c r="B607" s="191">
        <v>1200240</v>
      </c>
      <c r="C607" s="215" t="s">
        <v>877</v>
      </c>
      <c r="D607" s="220">
        <v>39909</v>
      </c>
      <c r="E607" s="220">
        <v>39927</v>
      </c>
      <c r="F607" s="193">
        <v>46</v>
      </c>
      <c r="G607" s="193">
        <v>4</v>
      </c>
      <c r="H607" s="166"/>
      <c r="I607" s="165"/>
      <c r="J607" s="193">
        <v>16</v>
      </c>
      <c r="K607" s="166" t="s">
        <v>28</v>
      </c>
      <c r="L607" s="166" t="s">
        <v>878</v>
      </c>
      <c r="M607" s="171" t="s">
        <v>1502</v>
      </c>
      <c r="N607" s="230">
        <f t="shared" si="9"/>
        <v>25708</v>
      </c>
    </row>
    <row r="608" spans="1:14" ht="25" customHeight="1">
      <c r="A608" s="165">
        <v>604</v>
      </c>
      <c r="B608" s="191">
        <v>1200240</v>
      </c>
      <c r="C608" s="215" t="s">
        <v>877</v>
      </c>
      <c r="D608" s="220">
        <v>39909</v>
      </c>
      <c r="E608" s="220">
        <v>39909</v>
      </c>
      <c r="F608" s="193">
        <v>46</v>
      </c>
      <c r="G608" s="193">
        <v>5</v>
      </c>
      <c r="H608" s="166"/>
      <c r="I608" s="165"/>
      <c r="J608" s="193">
        <v>22</v>
      </c>
      <c r="K608" s="166" t="s">
        <v>28</v>
      </c>
      <c r="L608" s="166" t="s">
        <v>878</v>
      </c>
      <c r="M608" s="171" t="s">
        <v>1503</v>
      </c>
      <c r="N608" s="230">
        <f t="shared" si="9"/>
        <v>25708</v>
      </c>
    </row>
    <row r="609" spans="1:14" ht="25" customHeight="1">
      <c r="A609" s="165">
        <v>605</v>
      </c>
      <c r="B609" s="191">
        <v>1200240</v>
      </c>
      <c r="C609" s="215" t="s">
        <v>877</v>
      </c>
      <c r="D609" s="220">
        <v>39917</v>
      </c>
      <c r="E609" s="220">
        <v>39932</v>
      </c>
      <c r="F609" s="193">
        <v>46</v>
      </c>
      <c r="G609" s="193">
        <v>6</v>
      </c>
      <c r="H609" s="166"/>
      <c r="I609" s="165"/>
      <c r="J609" s="193">
        <v>56</v>
      </c>
      <c r="K609" s="166" t="s">
        <v>28</v>
      </c>
      <c r="L609" s="166" t="s">
        <v>878</v>
      </c>
      <c r="M609" s="171" t="s">
        <v>1504</v>
      </c>
      <c r="N609" s="230">
        <f t="shared" si="9"/>
        <v>25708</v>
      </c>
    </row>
    <row r="610" spans="1:14" ht="25" customHeight="1">
      <c r="A610" s="165">
        <v>606</v>
      </c>
      <c r="B610" s="191">
        <v>1200240</v>
      </c>
      <c r="C610" s="215" t="s">
        <v>877</v>
      </c>
      <c r="D610" s="220">
        <v>39917</v>
      </c>
      <c r="E610" s="220">
        <v>39930</v>
      </c>
      <c r="F610" s="193">
        <v>46</v>
      </c>
      <c r="G610" s="193">
        <v>7</v>
      </c>
      <c r="H610" s="166"/>
      <c r="I610" s="165"/>
      <c r="J610" s="193">
        <v>56</v>
      </c>
      <c r="K610" s="166" t="s">
        <v>28</v>
      </c>
      <c r="L610" s="166" t="s">
        <v>878</v>
      </c>
      <c r="M610" s="171" t="s">
        <v>1505</v>
      </c>
      <c r="N610" s="230">
        <f t="shared" si="9"/>
        <v>25708</v>
      </c>
    </row>
    <row r="611" spans="1:14" ht="25" customHeight="1">
      <c r="A611" s="165">
        <v>607</v>
      </c>
      <c r="B611" s="191">
        <v>1200240</v>
      </c>
      <c r="C611" s="215" t="s">
        <v>877</v>
      </c>
      <c r="D611" s="220">
        <v>39917</v>
      </c>
      <c r="E611" s="220">
        <v>39933</v>
      </c>
      <c r="F611" s="193">
        <v>46</v>
      </c>
      <c r="G611" s="193">
        <v>8</v>
      </c>
      <c r="H611" s="166"/>
      <c r="I611" s="165"/>
      <c r="J611" s="193">
        <v>23</v>
      </c>
      <c r="K611" s="166" t="s">
        <v>28</v>
      </c>
      <c r="L611" s="166" t="s">
        <v>878</v>
      </c>
      <c r="M611" s="171" t="s">
        <v>1506</v>
      </c>
      <c r="N611" s="230">
        <f t="shared" si="9"/>
        <v>25708</v>
      </c>
    </row>
    <row r="612" spans="1:14" ht="25" customHeight="1">
      <c r="A612" s="165">
        <v>608</v>
      </c>
      <c r="B612" s="191">
        <v>1200240</v>
      </c>
      <c r="C612" s="215" t="s">
        <v>877</v>
      </c>
      <c r="D612" s="220">
        <v>39917</v>
      </c>
      <c r="E612" s="220">
        <v>39974</v>
      </c>
      <c r="F612" s="193">
        <v>46</v>
      </c>
      <c r="G612" s="193">
        <v>9</v>
      </c>
      <c r="H612" s="166"/>
      <c r="I612" s="165"/>
      <c r="J612" s="193">
        <v>25</v>
      </c>
      <c r="K612" s="166" t="s">
        <v>28</v>
      </c>
      <c r="L612" s="166" t="s">
        <v>878</v>
      </c>
      <c r="M612" s="171" t="s">
        <v>1507</v>
      </c>
      <c r="N612" s="230">
        <f t="shared" si="9"/>
        <v>25708</v>
      </c>
    </row>
    <row r="613" spans="1:14" ht="25" customHeight="1">
      <c r="A613" s="165">
        <v>609</v>
      </c>
      <c r="B613" s="191">
        <v>1200240</v>
      </c>
      <c r="C613" s="215" t="s">
        <v>877</v>
      </c>
      <c r="D613" s="220">
        <v>39917</v>
      </c>
      <c r="E613" s="220">
        <v>39927</v>
      </c>
      <c r="F613" s="193">
        <v>46</v>
      </c>
      <c r="G613" s="193">
        <v>10</v>
      </c>
      <c r="H613" s="166"/>
      <c r="I613" s="165"/>
      <c r="J613" s="193">
        <v>67</v>
      </c>
      <c r="K613" s="166" t="s">
        <v>28</v>
      </c>
      <c r="L613" s="166" t="s">
        <v>878</v>
      </c>
      <c r="M613" s="171" t="s">
        <v>1508</v>
      </c>
      <c r="N613" s="230">
        <f t="shared" si="9"/>
        <v>25708</v>
      </c>
    </row>
    <row r="614" spans="1:14" ht="25" customHeight="1">
      <c r="A614" s="165">
        <v>610</v>
      </c>
      <c r="B614" s="191">
        <v>1200240</v>
      </c>
      <c r="C614" s="215" t="s">
        <v>877</v>
      </c>
      <c r="D614" s="220">
        <v>39916</v>
      </c>
      <c r="E614" s="220">
        <v>39916</v>
      </c>
      <c r="F614" s="193">
        <v>46</v>
      </c>
      <c r="G614" s="193">
        <v>11</v>
      </c>
      <c r="H614" s="166"/>
      <c r="I614" s="165"/>
      <c r="J614" s="193">
        <v>15</v>
      </c>
      <c r="K614" s="166" t="s">
        <v>28</v>
      </c>
      <c r="L614" s="166" t="s">
        <v>878</v>
      </c>
      <c r="M614" s="171" t="s">
        <v>1509</v>
      </c>
      <c r="N614" s="230">
        <f t="shared" si="9"/>
        <v>25708</v>
      </c>
    </row>
    <row r="615" spans="1:14" ht="25" customHeight="1">
      <c r="A615" s="165">
        <v>611</v>
      </c>
      <c r="B615" s="191">
        <v>1200240</v>
      </c>
      <c r="C615" s="215" t="s">
        <v>877</v>
      </c>
      <c r="D615" s="220">
        <v>39916</v>
      </c>
      <c r="E615" s="220">
        <v>39933</v>
      </c>
      <c r="F615" s="193">
        <v>46</v>
      </c>
      <c r="G615" s="193">
        <v>12</v>
      </c>
      <c r="H615" s="166"/>
      <c r="I615" s="165"/>
      <c r="J615" s="193">
        <v>7</v>
      </c>
      <c r="K615" s="166" t="s">
        <v>28</v>
      </c>
      <c r="L615" s="166" t="s">
        <v>878</v>
      </c>
      <c r="M615" s="171" t="s">
        <v>1510</v>
      </c>
      <c r="N615" s="230">
        <f t="shared" si="9"/>
        <v>25708</v>
      </c>
    </row>
    <row r="616" spans="1:14" ht="25" customHeight="1">
      <c r="A616" s="165">
        <v>612</v>
      </c>
      <c r="B616" s="191">
        <v>1200240</v>
      </c>
      <c r="C616" s="215" t="s">
        <v>877</v>
      </c>
      <c r="D616" s="220">
        <v>39911</v>
      </c>
      <c r="E616" s="220">
        <v>40011</v>
      </c>
      <c r="F616" s="193">
        <v>46</v>
      </c>
      <c r="G616" s="193">
        <v>13</v>
      </c>
      <c r="H616" s="166"/>
      <c r="I616" s="165"/>
      <c r="J616" s="193">
        <v>101</v>
      </c>
      <c r="K616" s="166" t="s">
        <v>28</v>
      </c>
      <c r="L616" s="166" t="s">
        <v>878</v>
      </c>
      <c r="M616" s="171" t="s">
        <v>1511</v>
      </c>
      <c r="N616" s="230">
        <f t="shared" si="9"/>
        <v>25708</v>
      </c>
    </row>
    <row r="617" spans="1:14" ht="25" customHeight="1">
      <c r="A617" s="165">
        <v>613</v>
      </c>
      <c r="B617" s="191">
        <v>1200240</v>
      </c>
      <c r="C617" s="215" t="s">
        <v>877</v>
      </c>
      <c r="D617" s="220">
        <v>39916</v>
      </c>
      <c r="E617" s="220">
        <v>39927</v>
      </c>
      <c r="F617" s="193">
        <v>46</v>
      </c>
      <c r="G617" s="193">
        <v>14</v>
      </c>
      <c r="H617" s="166"/>
      <c r="I617" s="165"/>
      <c r="J617" s="193">
        <v>10</v>
      </c>
      <c r="K617" s="166" t="s">
        <v>28</v>
      </c>
      <c r="L617" s="166" t="s">
        <v>878</v>
      </c>
      <c r="M617" s="171" t="s">
        <v>1512</v>
      </c>
      <c r="N617" s="230">
        <f t="shared" si="9"/>
        <v>25708</v>
      </c>
    </row>
    <row r="618" spans="1:14" ht="25" customHeight="1">
      <c r="A618" s="165">
        <v>614</v>
      </c>
      <c r="B618" s="191">
        <v>1200240</v>
      </c>
      <c r="C618" s="215" t="s">
        <v>877</v>
      </c>
      <c r="D618" s="220">
        <v>39916</v>
      </c>
      <c r="E618" s="220">
        <v>39925</v>
      </c>
      <c r="F618" s="193">
        <v>47</v>
      </c>
      <c r="G618" s="193">
        <v>1</v>
      </c>
      <c r="H618" s="166"/>
      <c r="I618" s="165"/>
      <c r="J618" s="193">
        <v>23</v>
      </c>
      <c r="K618" s="166" t="s">
        <v>28</v>
      </c>
      <c r="L618" s="166" t="s">
        <v>878</v>
      </c>
      <c r="M618" s="171" t="s">
        <v>1513</v>
      </c>
      <c r="N618" s="230">
        <f t="shared" si="9"/>
        <v>25709</v>
      </c>
    </row>
    <row r="619" spans="1:14" ht="25" customHeight="1">
      <c r="A619" s="165">
        <v>615</v>
      </c>
      <c r="B619" s="191">
        <v>1200240</v>
      </c>
      <c r="C619" s="215" t="s">
        <v>877</v>
      </c>
      <c r="D619" s="220">
        <v>39911</v>
      </c>
      <c r="E619" s="220">
        <v>39927</v>
      </c>
      <c r="F619" s="193">
        <v>47</v>
      </c>
      <c r="G619" s="193">
        <v>2</v>
      </c>
      <c r="H619" s="166"/>
      <c r="I619" s="165"/>
      <c r="J619" s="193">
        <v>12</v>
      </c>
      <c r="K619" s="166" t="s">
        <v>28</v>
      </c>
      <c r="L619" s="166" t="s">
        <v>878</v>
      </c>
      <c r="M619" s="171" t="s">
        <v>1514</v>
      </c>
      <c r="N619" s="230">
        <f t="shared" si="9"/>
        <v>25709</v>
      </c>
    </row>
    <row r="620" spans="1:14" ht="25" customHeight="1">
      <c r="A620" s="165">
        <v>616</v>
      </c>
      <c r="B620" s="191">
        <v>1200240</v>
      </c>
      <c r="C620" s="215" t="s">
        <v>877</v>
      </c>
      <c r="D620" s="220">
        <v>39911</v>
      </c>
      <c r="E620" s="220">
        <v>39911</v>
      </c>
      <c r="F620" s="193">
        <v>47</v>
      </c>
      <c r="G620" s="193">
        <v>3</v>
      </c>
      <c r="H620" s="166"/>
      <c r="I620" s="165"/>
      <c r="J620" s="193">
        <v>10</v>
      </c>
      <c r="K620" s="166" t="s">
        <v>28</v>
      </c>
      <c r="L620" s="166" t="s">
        <v>878</v>
      </c>
      <c r="M620" s="171" t="s">
        <v>1515</v>
      </c>
      <c r="N620" s="230">
        <f t="shared" si="9"/>
        <v>25709</v>
      </c>
    </row>
    <row r="621" spans="1:14" ht="25" customHeight="1">
      <c r="A621" s="165">
        <v>617</v>
      </c>
      <c r="B621" s="191">
        <v>1200240</v>
      </c>
      <c r="C621" s="215" t="s">
        <v>877</v>
      </c>
      <c r="D621" s="220">
        <v>39911</v>
      </c>
      <c r="E621" s="220">
        <v>40147</v>
      </c>
      <c r="F621" s="193">
        <v>47</v>
      </c>
      <c r="G621" s="193">
        <v>4</v>
      </c>
      <c r="H621" s="166"/>
      <c r="I621" s="165"/>
      <c r="J621" s="193">
        <v>119</v>
      </c>
      <c r="K621" s="166" t="s">
        <v>28</v>
      </c>
      <c r="L621" s="166" t="s">
        <v>878</v>
      </c>
      <c r="M621" s="171" t="s">
        <v>1516</v>
      </c>
      <c r="N621" s="230">
        <f t="shared" si="9"/>
        <v>25709</v>
      </c>
    </row>
    <row r="622" spans="1:14" ht="25" customHeight="1">
      <c r="A622" s="165">
        <v>618</v>
      </c>
      <c r="B622" s="191">
        <v>1200240</v>
      </c>
      <c r="C622" s="215" t="s">
        <v>877</v>
      </c>
      <c r="D622" s="220">
        <v>39920</v>
      </c>
      <c r="E622" s="220">
        <v>39938</v>
      </c>
      <c r="F622" s="193">
        <v>47</v>
      </c>
      <c r="G622" s="193">
        <v>5</v>
      </c>
      <c r="H622" s="166"/>
      <c r="I622" s="165"/>
      <c r="J622" s="193">
        <v>56</v>
      </c>
      <c r="K622" s="166" t="s">
        <v>28</v>
      </c>
      <c r="L622" s="166" t="s">
        <v>878</v>
      </c>
      <c r="M622" s="171" t="s">
        <v>1517</v>
      </c>
      <c r="N622" s="230">
        <f t="shared" si="9"/>
        <v>25709</v>
      </c>
    </row>
    <row r="623" spans="1:14" ht="25" customHeight="1">
      <c r="A623" s="165">
        <v>619</v>
      </c>
      <c r="B623" s="191">
        <v>1200240</v>
      </c>
      <c r="C623" s="215" t="s">
        <v>877</v>
      </c>
      <c r="D623" s="220">
        <v>39920</v>
      </c>
      <c r="E623" s="220">
        <v>39938</v>
      </c>
      <c r="F623" s="193">
        <v>47</v>
      </c>
      <c r="G623" s="193">
        <v>6</v>
      </c>
      <c r="H623" s="166"/>
      <c r="I623" s="165"/>
      <c r="J623" s="193">
        <v>56</v>
      </c>
      <c r="K623" s="166" t="s">
        <v>28</v>
      </c>
      <c r="L623" s="166" t="s">
        <v>878</v>
      </c>
      <c r="M623" s="171" t="s">
        <v>1518</v>
      </c>
      <c r="N623" s="230">
        <f t="shared" si="9"/>
        <v>25709</v>
      </c>
    </row>
    <row r="624" spans="1:14" ht="25" customHeight="1">
      <c r="A624" s="165">
        <v>620</v>
      </c>
      <c r="B624" s="191">
        <v>1200240</v>
      </c>
      <c r="C624" s="215" t="s">
        <v>877</v>
      </c>
      <c r="D624" s="220">
        <v>39925</v>
      </c>
      <c r="E624" s="220">
        <v>40169</v>
      </c>
      <c r="F624" s="193">
        <v>47</v>
      </c>
      <c r="G624" s="193">
        <v>7</v>
      </c>
      <c r="H624" s="166"/>
      <c r="I624" s="165"/>
      <c r="J624" s="193">
        <v>41</v>
      </c>
      <c r="K624" s="166" t="s">
        <v>28</v>
      </c>
      <c r="L624" s="166" t="s">
        <v>878</v>
      </c>
      <c r="M624" s="171" t="s">
        <v>1519</v>
      </c>
      <c r="N624" s="230">
        <f t="shared" si="9"/>
        <v>25709</v>
      </c>
    </row>
    <row r="625" spans="1:14" ht="25" customHeight="1">
      <c r="A625" s="165">
        <v>621</v>
      </c>
      <c r="B625" s="191">
        <v>1200240</v>
      </c>
      <c r="C625" s="215" t="s">
        <v>877</v>
      </c>
      <c r="D625" s="220">
        <v>39932</v>
      </c>
      <c r="E625" s="220">
        <v>39938</v>
      </c>
      <c r="F625" s="193">
        <v>47</v>
      </c>
      <c r="G625" s="193">
        <v>8</v>
      </c>
      <c r="H625" s="166"/>
      <c r="I625" s="165"/>
      <c r="J625" s="193">
        <v>34</v>
      </c>
      <c r="K625" s="166" t="s">
        <v>28</v>
      </c>
      <c r="L625" s="166" t="s">
        <v>878</v>
      </c>
      <c r="M625" s="171" t="s">
        <v>1520</v>
      </c>
      <c r="N625" s="230">
        <f t="shared" si="9"/>
        <v>25709</v>
      </c>
    </row>
    <row r="626" spans="1:14" ht="25" customHeight="1">
      <c r="A626" s="165">
        <v>622</v>
      </c>
      <c r="B626" s="191">
        <v>1200240</v>
      </c>
      <c r="C626" s="215" t="s">
        <v>877</v>
      </c>
      <c r="D626" s="220">
        <v>39927</v>
      </c>
      <c r="E626" s="220">
        <v>39982</v>
      </c>
      <c r="F626" s="193">
        <v>47</v>
      </c>
      <c r="G626" s="193">
        <v>9</v>
      </c>
      <c r="H626" s="166"/>
      <c r="I626" s="165"/>
      <c r="J626" s="193">
        <v>46</v>
      </c>
      <c r="K626" s="166" t="s">
        <v>28</v>
      </c>
      <c r="L626" s="166" t="s">
        <v>878</v>
      </c>
      <c r="M626" s="171" t="s">
        <v>1521</v>
      </c>
      <c r="N626" s="230">
        <f t="shared" si="9"/>
        <v>25709</v>
      </c>
    </row>
    <row r="627" spans="1:14" ht="25" customHeight="1">
      <c r="A627" s="165">
        <v>623</v>
      </c>
      <c r="B627" s="191">
        <v>1200240</v>
      </c>
      <c r="C627" s="215" t="s">
        <v>877</v>
      </c>
      <c r="D627" s="220">
        <v>39923</v>
      </c>
      <c r="E627" s="220">
        <v>39933</v>
      </c>
      <c r="F627" s="193">
        <v>47</v>
      </c>
      <c r="G627" s="193">
        <v>10</v>
      </c>
      <c r="H627" s="166"/>
      <c r="I627" s="165"/>
      <c r="J627" s="193">
        <v>76</v>
      </c>
      <c r="K627" s="166" t="s">
        <v>28</v>
      </c>
      <c r="L627" s="166" t="s">
        <v>878</v>
      </c>
      <c r="M627" s="171" t="s">
        <v>1522</v>
      </c>
      <c r="N627" s="230">
        <f t="shared" si="9"/>
        <v>25709</v>
      </c>
    </row>
    <row r="628" spans="1:14" ht="25" customHeight="1">
      <c r="A628" s="165">
        <v>624</v>
      </c>
      <c r="B628" s="191">
        <v>1200240</v>
      </c>
      <c r="C628" s="215" t="s">
        <v>877</v>
      </c>
      <c r="D628" s="220">
        <v>39919</v>
      </c>
      <c r="E628" s="220">
        <v>39953</v>
      </c>
      <c r="F628" s="193">
        <v>47</v>
      </c>
      <c r="G628" s="193">
        <v>11</v>
      </c>
      <c r="H628" s="166"/>
      <c r="I628" s="165"/>
      <c r="J628" s="193">
        <v>56</v>
      </c>
      <c r="K628" s="166" t="s">
        <v>28</v>
      </c>
      <c r="L628" s="166" t="s">
        <v>878</v>
      </c>
      <c r="M628" s="171" t="s">
        <v>1523</v>
      </c>
      <c r="N628" s="230">
        <f t="shared" si="9"/>
        <v>25709</v>
      </c>
    </row>
    <row r="629" spans="1:14" ht="25" customHeight="1">
      <c r="A629" s="165">
        <v>625</v>
      </c>
      <c r="B629" s="191">
        <v>1200240</v>
      </c>
      <c r="C629" s="215" t="s">
        <v>877</v>
      </c>
      <c r="D629" s="220">
        <v>39917</v>
      </c>
      <c r="E629" s="220">
        <v>39937</v>
      </c>
      <c r="F629" s="193">
        <v>47</v>
      </c>
      <c r="G629" s="193">
        <v>12</v>
      </c>
      <c r="H629" s="166"/>
      <c r="I629" s="165"/>
      <c r="J629" s="193">
        <v>28</v>
      </c>
      <c r="K629" s="166" t="s">
        <v>28</v>
      </c>
      <c r="L629" s="166" t="s">
        <v>878</v>
      </c>
      <c r="M629" s="171" t="s">
        <v>1524</v>
      </c>
      <c r="N629" s="230">
        <f t="shared" si="9"/>
        <v>25709</v>
      </c>
    </row>
    <row r="630" spans="1:14" ht="25" customHeight="1">
      <c r="A630" s="165">
        <v>626</v>
      </c>
      <c r="B630" s="191">
        <v>1200240</v>
      </c>
      <c r="C630" s="215" t="s">
        <v>877</v>
      </c>
      <c r="D630" s="220">
        <v>39918</v>
      </c>
      <c r="E630" s="220">
        <v>39931</v>
      </c>
      <c r="F630" s="193">
        <v>48</v>
      </c>
      <c r="G630" s="193">
        <v>1</v>
      </c>
      <c r="H630" s="166"/>
      <c r="I630" s="165"/>
      <c r="J630" s="193">
        <v>24</v>
      </c>
      <c r="K630" s="166" t="s">
        <v>28</v>
      </c>
      <c r="L630" s="166" t="s">
        <v>878</v>
      </c>
      <c r="M630" s="171" t="s">
        <v>1525</v>
      </c>
      <c r="N630" s="230">
        <f t="shared" si="9"/>
        <v>25710</v>
      </c>
    </row>
    <row r="631" spans="1:14" ht="25" customHeight="1">
      <c r="A631" s="165">
        <v>627</v>
      </c>
      <c r="B631" s="191">
        <v>1200240</v>
      </c>
      <c r="C631" s="215" t="s">
        <v>877</v>
      </c>
      <c r="D631" s="220">
        <v>39867</v>
      </c>
      <c r="E631" s="220">
        <v>39933</v>
      </c>
      <c r="F631" s="193">
        <v>48</v>
      </c>
      <c r="G631" s="193">
        <v>2</v>
      </c>
      <c r="H631" s="166"/>
      <c r="I631" s="165"/>
      <c r="J631" s="193">
        <v>2</v>
      </c>
      <c r="K631" s="166" t="s">
        <v>28</v>
      </c>
      <c r="L631" s="166" t="s">
        <v>878</v>
      </c>
      <c r="M631" s="171" t="s">
        <v>1526</v>
      </c>
      <c r="N631" s="230">
        <f t="shared" si="9"/>
        <v>25710</v>
      </c>
    </row>
    <row r="632" spans="1:14" ht="25" customHeight="1">
      <c r="A632" s="165">
        <v>628</v>
      </c>
      <c r="B632" s="191">
        <v>1200240</v>
      </c>
      <c r="C632" s="215" t="s">
        <v>877</v>
      </c>
      <c r="D632" s="220">
        <v>39930</v>
      </c>
      <c r="E632" s="220">
        <v>39933</v>
      </c>
      <c r="F632" s="193">
        <v>48</v>
      </c>
      <c r="G632" s="193">
        <v>3</v>
      </c>
      <c r="H632" s="166"/>
      <c r="I632" s="165"/>
      <c r="J632" s="193">
        <v>95</v>
      </c>
      <c r="K632" s="166" t="s">
        <v>28</v>
      </c>
      <c r="L632" s="166" t="s">
        <v>878</v>
      </c>
      <c r="M632" s="171" t="s">
        <v>1527</v>
      </c>
      <c r="N632" s="230">
        <f t="shared" si="9"/>
        <v>25710</v>
      </c>
    </row>
    <row r="633" spans="1:14" ht="25" customHeight="1">
      <c r="A633" s="165">
        <v>629</v>
      </c>
      <c r="B633" s="191">
        <v>1200240</v>
      </c>
      <c r="C633" s="215" t="s">
        <v>877</v>
      </c>
      <c r="D633" s="220">
        <v>39920</v>
      </c>
      <c r="E633" s="220">
        <v>39973</v>
      </c>
      <c r="F633" s="193">
        <v>48</v>
      </c>
      <c r="G633" s="193">
        <v>4</v>
      </c>
      <c r="H633" s="166"/>
      <c r="I633" s="165"/>
      <c r="J633" s="193">
        <v>57</v>
      </c>
      <c r="K633" s="166" t="s">
        <v>28</v>
      </c>
      <c r="L633" s="166" t="s">
        <v>878</v>
      </c>
      <c r="M633" s="171" t="s">
        <v>1528</v>
      </c>
      <c r="N633" s="230">
        <f t="shared" si="9"/>
        <v>25710</v>
      </c>
    </row>
    <row r="634" spans="1:14" ht="25" customHeight="1">
      <c r="A634" s="165">
        <v>630</v>
      </c>
      <c r="B634" s="191">
        <v>1200240</v>
      </c>
      <c r="C634" s="215" t="s">
        <v>877</v>
      </c>
      <c r="D634" s="220">
        <v>39920</v>
      </c>
      <c r="E634" s="220">
        <v>39932</v>
      </c>
      <c r="F634" s="193">
        <v>48</v>
      </c>
      <c r="G634" s="193">
        <v>5</v>
      </c>
      <c r="H634" s="166"/>
      <c r="I634" s="165"/>
      <c r="J634" s="193">
        <v>56</v>
      </c>
      <c r="K634" s="166" t="s">
        <v>28</v>
      </c>
      <c r="L634" s="166" t="s">
        <v>878</v>
      </c>
      <c r="M634" s="171" t="s">
        <v>1529</v>
      </c>
      <c r="N634" s="230">
        <f t="shared" si="9"/>
        <v>25710</v>
      </c>
    </row>
    <row r="635" spans="1:14" ht="25" customHeight="1">
      <c r="A635" s="165">
        <v>631</v>
      </c>
      <c r="B635" s="191">
        <v>1200240</v>
      </c>
      <c r="C635" s="215" t="s">
        <v>877</v>
      </c>
      <c r="D635" s="220">
        <v>0</v>
      </c>
      <c r="E635" s="220">
        <v>39902</v>
      </c>
      <c r="F635" s="193">
        <v>48</v>
      </c>
      <c r="G635" s="193">
        <v>6</v>
      </c>
      <c r="H635" s="166"/>
      <c r="I635" s="165"/>
      <c r="J635" s="193">
        <v>4</v>
      </c>
      <c r="K635" s="166" t="s">
        <v>28</v>
      </c>
      <c r="L635" s="166" t="s">
        <v>878</v>
      </c>
      <c r="M635" s="171" t="s">
        <v>1530</v>
      </c>
      <c r="N635" s="230">
        <f t="shared" si="9"/>
        <v>25710</v>
      </c>
    </row>
    <row r="636" spans="1:14" ht="25" customHeight="1">
      <c r="A636" s="165">
        <v>632</v>
      </c>
      <c r="B636" s="191">
        <v>1200240</v>
      </c>
      <c r="C636" s="215" t="s">
        <v>877</v>
      </c>
      <c r="D636" s="220">
        <v>39923</v>
      </c>
      <c r="E636" s="220">
        <v>39932</v>
      </c>
      <c r="F636" s="193">
        <v>48</v>
      </c>
      <c r="G636" s="193">
        <v>7</v>
      </c>
      <c r="H636" s="166"/>
      <c r="I636" s="165"/>
      <c r="J636" s="193">
        <v>20</v>
      </c>
      <c r="K636" s="166" t="s">
        <v>28</v>
      </c>
      <c r="L636" s="166" t="s">
        <v>878</v>
      </c>
      <c r="M636" s="171" t="s">
        <v>1531</v>
      </c>
      <c r="N636" s="230">
        <f t="shared" si="9"/>
        <v>25710</v>
      </c>
    </row>
    <row r="637" spans="1:14" ht="25" customHeight="1">
      <c r="A637" s="165">
        <v>633</v>
      </c>
      <c r="B637" s="191">
        <v>1200240</v>
      </c>
      <c r="C637" s="215" t="s">
        <v>877</v>
      </c>
      <c r="D637" s="220">
        <v>39924</v>
      </c>
      <c r="E637" s="220">
        <v>39931</v>
      </c>
      <c r="F637" s="193">
        <v>48</v>
      </c>
      <c r="G637" s="193">
        <v>8</v>
      </c>
      <c r="H637" s="166"/>
      <c r="I637" s="165"/>
      <c r="J637" s="193">
        <v>37</v>
      </c>
      <c r="K637" s="166" t="s">
        <v>28</v>
      </c>
      <c r="L637" s="166" t="s">
        <v>878</v>
      </c>
      <c r="M637" s="171" t="s">
        <v>1532</v>
      </c>
      <c r="N637" s="230">
        <f t="shared" si="9"/>
        <v>25710</v>
      </c>
    </row>
    <row r="638" spans="1:14" ht="25" customHeight="1">
      <c r="A638" s="165">
        <v>634</v>
      </c>
      <c r="B638" s="191">
        <v>1200240</v>
      </c>
      <c r="C638" s="215" t="s">
        <v>877</v>
      </c>
      <c r="D638" s="220">
        <v>39937</v>
      </c>
      <c r="E638" s="220">
        <v>40008</v>
      </c>
      <c r="F638" s="193">
        <v>48</v>
      </c>
      <c r="G638" s="193">
        <v>9</v>
      </c>
      <c r="H638" s="166"/>
      <c r="I638" s="165"/>
      <c r="J638" s="193">
        <v>34</v>
      </c>
      <c r="K638" s="166" t="s">
        <v>28</v>
      </c>
      <c r="L638" s="166" t="s">
        <v>878</v>
      </c>
      <c r="M638" s="171" t="s">
        <v>1533</v>
      </c>
      <c r="N638" s="230">
        <f t="shared" si="9"/>
        <v>25710</v>
      </c>
    </row>
    <row r="639" spans="1:14" ht="25" customHeight="1">
      <c r="A639" s="165">
        <v>635</v>
      </c>
      <c r="B639" s="191">
        <v>1200240</v>
      </c>
      <c r="C639" s="215" t="s">
        <v>877</v>
      </c>
      <c r="D639" s="220">
        <v>39926</v>
      </c>
      <c r="E639" s="220">
        <v>40016</v>
      </c>
      <c r="F639" s="193">
        <v>48</v>
      </c>
      <c r="G639" s="193">
        <v>10</v>
      </c>
      <c r="H639" s="166"/>
      <c r="I639" s="165"/>
      <c r="J639" s="193">
        <v>33</v>
      </c>
      <c r="K639" s="166" t="s">
        <v>28</v>
      </c>
      <c r="L639" s="166" t="s">
        <v>878</v>
      </c>
      <c r="M639" s="171" t="s">
        <v>1534</v>
      </c>
      <c r="N639" s="230">
        <f t="shared" si="9"/>
        <v>25710</v>
      </c>
    </row>
    <row r="640" spans="1:14" ht="25" customHeight="1">
      <c r="A640" s="165">
        <v>636</v>
      </c>
      <c r="B640" s="191">
        <v>1200240</v>
      </c>
      <c r="C640" s="215" t="s">
        <v>877</v>
      </c>
      <c r="D640" s="220">
        <v>39931</v>
      </c>
      <c r="E640" s="220">
        <v>39960</v>
      </c>
      <c r="F640" s="193">
        <v>48</v>
      </c>
      <c r="G640" s="193">
        <v>11</v>
      </c>
      <c r="H640" s="166"/>
      <c r="I640" s="165"/>
      <c r="J640" s="193">
        <v>100</v>
      </c>
      <c r="K640" s="166" t="s">
        <v>28</v>
      </c>
      <c r="L640" s="166" t="s">
        <v>878</v>
      </c>
      <c r="M640" s="171" t="s">
        <v>1535</v>
      </c>
      <c r="N640" s="230">
        <f t="shared" si="9"/>
        <v>25710</v>
      </c>
    </row>
    <row r="641" spans="1:14" ht="25" customHeight="1">
      <c r="A641" s="165">
        <v>637</v>
      </c>
      <c r="B641" s="191">
        <v>1200240</v>
      </c>
      <c r="C641" s="215" t="s">
        <v>877</v>
      </c>
      <c r="D641" s="220">
        <v>39941</v>
      </c>
      <c r="E641" s="220">
        <v>39946</v>
      </c>
      <c r="F641" s="193">
        <v>48</v>
      </c>
      <c r="G641" s="193">
        <v>12</v>
      </c>
      <c r="H641" s="166"/>
      <c r="I641" s="165"/>
      <c r="J641" s="193">
        <v>31</v>
      </c>
      <c r="K641" s="166" t="s">
        <v>28</v>
      </c>
      <c r="L641" s="166" t="s">
        <v>878</v>
      </c>
      <c r="M641" s="171" t="s">
        <v>1536</v>
      </c>
      <c r="N641" s="230">
        <f t="shared" si="9"/>
        <v>25710</v>
      </c>
    </row>
    <row r="642" spans="1:14" ht="25" customHeight="1">
      <c r="A642" s="165">
        <v>638</v>
      </c>
      <c r="B642" s="191">
        <v>1200240</v>
      </c>
      <c r="C642" s="215" t="s">
        <v>877</v>
      </c>
      <c r="D642" s="220">
        <v>39939</v>
      </c>
      <c r="E642" s="220">
        <v>40011</v>
      </c>
      <c r="F642" s="193">
        <v>48</v>
      </c>
      <c r="G642" s="193">
        <v>13</v>
      </c>
      <c r="H642" s="166"/>
      <c r="I642" s="165"/>
      <c r="J642" s="193">
        <v>8</v>
      </c>
      <c r="K642" s="166" t="s">
        <v>28</v>
      </c>
      <c r="L642" s="166" t="s">
        <v>878</v>
      </c>
      <c r="M642" s="171" t="s">
        <v>1537</v>
      </c>
      <c r="N642" s="230">
        <f t="shared" si="9"/>
        <v>25710</v>
      </c>
    </row>
    <row r="643" spans="1:14" ht="25" customHeight="1">
      <c r="A643" s="165">
        <v>639</v>
      </c>
      <c r="B643" s="191">
        <v>1200240</v>
      </c>
      <c r="C643" s="215" t="s">
        <v>877</v>
      </c>
      <c r="D643" s="220">
        <v>39939</v>
      </c>
      <c r="E643" s="220">
        <v>39969</v>
      </c>
      <c r="F643" s="193">
        <v>48</v>
      </c>
      <c r="G643" s="193">
        <v>14</v>
      </c>
      <c r="H643" s="166"/>
      <c r="I643" s="165"/>
      <c r="J643" s="193">
        <v>9</v>
      </c>
      <c r="K643" s="166" t="s">
        <v>28</v>
      </c>
      <c r="L643" s="166" t="s">
        <v>878</v>
      </c>
      <c r="M643" s="171" t="s">
        <v>1538</v>
      </c>
      <c r="N643" s="230">
        <f t="shared" si="9"/>
        <v>25710</v>
      </c>
    </row>
    <row r="644" spans="1:14" ht="25" customHeight="1">
      <c r="A644" s="165">
        <v>640</v>
      </c>
      <c r="B644" s="191">
        <v>1200240</v>
      </c>
      <c r="C644" s="215" t="s">
        <v>877</v>
      </c>
      <c r="D644" s="220">
        <v>39939</v>
      </c>
      <c r="E644" s="220">
        <v>39952</v>
      </c>
      <c r="F644" s="193">
        <v>48</v>
      </c>
      <c r="G644" s="193">
        <v>15</v>
      </c>
      <c r="H644" s="166"/>
      <c r="I644" s="165"/>
      <c r="J644" s="193">
        <v>12</v>
      </c>
      <c r="K644" s="166" t="s">
        <v>28</v>
      </c>
      <c r="L644" s="166" t="s">
        <v>878</v>
      </c>
      <c r="M644" s="171" t="s">
        <v>1539</v>
      </c>
      <c r="N644" s="230">
        <f t="shared" si="9"/>
        <v>25710</v>
      </c>
    </row>
    <row r="645" spans="1:14" ht="25" customHeight="1">
      <c r="A645" s="165">
        <v>641</v>
      </c>
      <c r="B645" s="191">
        <v>1200240</v>
      </c>
      <c r="C645" s="215" t="s">
        <v>877</v>
      </c>
      <c r="D645" s="220">
        <v>39920</v>
      </c>
      <c r="E645" s="220">
        <v>39939</v>
      </c>
      <c r="F645" s="193">
        <v>49</v>
      </c>
      <c r="G645" s="193">
        <v>1</v>
      </c>
      <c r="H645" s="166"/>
      <c r="I645" s="165"/>
      <c r="J645" s="193">
        <v>31</v>
      </c>
      <c r="K645" s="166" t="s">
        <v>28</v>
      </c>
      <c r="L645" s="166" t="s">
        <v>878</v>
      </c>
      <c r="M645" s="171" t="s">
        <v>1540</v>
      </c>
      <c r="N645" s="230">
        <f t="shared" si="9"/>
        <v>25711</v>
      </c>
    </row>
    <row r="646" spans="1:14" ht="25" customHeight="1">
      <c r="A646" s="165">
        <v>642</v>
      </c>
      <c r="B646" s="191">
        <v>1200240</v>
      </c>
      <c r="C646" s="215" t="s">
        <v>877</v>
      </c>
      <c r="D646" s="220">
        <v>39924</v>
      </c>
      <c r="E646" s="220">
        <v>39940</v>
      </c>
      <c r="F646" s="193">
        <v>49</v>
      </c>
      <c r="G646" s="193">
        <v>2</v>
      </c>
      <c r="H646" s="166"/>
      <c r="I646" s="165"/>
      <c r="J646" s="193">
        <v>29</v>
      </c>
      <c r="K646" s="166" t="s">
        <v>28</v>
      </c>
      <c r="L646" s="166" t="s">
        <v>878</v>
      </c>
      <c r="M646" s="171" t="s">
        <v>1541</v>
      </c>
      <c r="N646" s="230">
        <f t="shared" si="9"/>
        <v>25711</v>
      </c>
    </row>
    <row r="647" spans="1:14" ht="25" customHeight="1">
      <c r="A647" s="165">
        <v>643</v>
      </c>
      <c r="B647" s="191">
        <v>1200240</v>
      </c>
      <c r="C647" s="215" t="s">
        <v>877</v>
      </c>
      <c r="D647" s="220">
        <v>39925</v>
      </c>
      <c r="E647" s="220">
        <v>39940</v>
      </c>
      <c r="F647" s="193">
        <v>49</v>
      </c>
      <c r="G647" s="193">
        <v>3</v>
      </c>
      <c r="H647" s="166"/>
      <c r="I647" s="165"/>
      <c r="J647" s="193">
        <v>29</v>
      </c>
      <c r="K647" s="166" t="s">
        <v>28</v>
      </c>
      <c r="L647" s="166" t="s">
        <v>878</v>
      </c>
      <c r="M647" s="171" t="s">
        <v>1542</v>
      </c>
      <c r="N647" s="230">
        <f t="shared" si="9"/>
        <v>25711</v>
      </c>
    </row>
    <row r="648" spans="1:14" ht="25" customHeight="1">
      <c r="A648" s="165">
        <v>644</v>
      </c>
      <c r="B648" s="191">
        <v>1200240</v>
      </c>
      <c r="C648" s="215" t="s">
        <v>877</v>
      </c>
      <c r="D648" s="220">
        <v>39932</v>
      </c>
      <c r="E648" s="220">
        <v>39988</v>
      </c>
      <c r="F648" s="193">
        <v>49</v>
      </c>
      <c r="G648" s="193">
        <v>4</v>
      </c>
      <c r="H648" s="166"/>
      <c r="I648" s="165"/>
      <c r="J648" s="193">
        <v>51</v>
      </c>
      <c r="K648" s="166" t="s">
        <v>28</v>
      </c>
      <c r="L648" s="166" t="s">
        <v>878</v>
      </c>
      <c r="M648" s="171" t="s">
        <v>1543</v>
      </c>
      <c r="N648" s="230">
        <f t="shared" si="9"/>
        <v>25711</v>
      </c>
    </row>
    <row r="649" spans="1:14" ht="25" customHeight="1">
      <c r="A649" s="165">
        <v>645</v>
      </c>
      <c r="B649" s="191">
        <v>1200240</v>
      </c>
      <c r="C649" s="215" t="s">
        <v>877</v>
      </c>
      <c r="D649" s="220">
        <v>39919</v>
      </c>
      <c r="E649" s="220">
        <v>40070</v>
      </c>
      <c r="F649" s="193">
        <v>49</v>
      </c>
      <c r="G649" s="193">
        <v>5</v>
      </c>
      <c r="H649" s="166"/>
      <c r="I649" s="165"/>
      <c r="J649" s="193">
        <v>21</v>
      </c>
      <c r="K649" s="166" t="s">
        <v>28</v>
      </c>
      <c r="L649" s="166" t="s">
        <v>878</v>
      </c>
      <c r="M649" s="171" t="s">
        <v>1544</v>
      </c>
      <c r="N649" s="230">
        <f t="shared" si="9"/>
        <v>25711</v>
      </c>
    </row>
    <row r="650" spans="1:14" ht="25" customHeight="1">
      <c r="A650" s="165">
        <v>646</v>
      </c>
      <c r="B650" s="191">
        <v>1200240</v>
      </c>
      <c r="C650" s="215" t="s">
        <v>877</v>
      </c>
      <c r="D650" s="220">
        <v>39927</v>
      </c>
      <c r="E650" s="220">
        <v>39939</v>
      </c>
      <c r="F650" s="193">
        <v>49</v>
      </c>
      <c r="G650" s="193">
        <v>6</v>
      </c>
      <c r="H650" s="166"/>
      <c r="I650" s="165"/>
      <c r="J650" s="193">
        <v>44</v>
      </c>
      <c r="K650" s="166" t="s">
        <v>28</v>
      </c>
      <c r="L650" s="166" t="s">
        <v>878</v>
      </c>
      <c r="M650" s="171" t="s">
        <v>1545</v>
      </c>
      <c r="N650" s="230">
        <f t="shared" si="9"/>
        <v>25711</v>
      </c>
    </row>
    <row r="651" spans="1:14" ht="25" customHeight="1">
      <c r="A651" s="165">
        <v>647</v>
      </c>
      <c r="B651" s="191">
        <v>1200240</v>
      </c>
      <c r="C651" s="215" t="s">
        <v>877</v>
      </c>
      <c r="D651" s="220">
        <v>39925</v>
      </c>
      <c r="E651" s="220">
        <v>39939</v>
      </c>
      <c r="F651" s="193">
        <v>49</v>
      </c>
      <c r="G651" s="193">
        <v>7</v>
      </c>
      <c r="H651" s="166"/>
      <c r="I651" s="165"/>
      <c r="J651" s="193">
        <v>62</v>
      </c>
      <c r="K651" s="166" t="s">
        <v>28</v>
      </c>
      <c r="L651" s="166" t="s">
        <v>878</v>
      </c>
      <c r="M651" s="171" t="s">
        <v>1546</v>
      </c>
      <c r="N651" s="230">
        <f t="shared" si="9"/>
        <v>25711</v>
      </c>
    </row>
    <row r="652" spans="1:14" ht="25" customHeight="1">
      <c r="A652" s="165">
        <v>648</v>
      </c>
      <c r="B652" s="191">
        <v>1200240</v>
      </c>
      <c r="C652" s="215" t="s">
        <v>877</v>
      </c>
      <c r="D652" s="220">
        <v>39919</v>
      </c>
      <c r="E652" s="220">
        <v>39939</v>
      </c>
      <c r="F652" s="193">
        <v>49</v>
      </c>
      <c r="G652" s="193">
        <v>8</v>
      </c>
      <c r="H652" s="166"/>
      <c r="I652" s="165"/>
      <c r="J652" s="193">
        <v>22</v>
      </c>
      <c r="K652" s="166" t="s">
        <v>28</v>
      </c>
      <c r="L652" s="166" t="s">
        <v>878</v>
      </c>
      <c r="M652" s="171" t="s">
        <v>1547</v>
      </c>
      <c r="N652" s="230">
        <f t="shared" si="9"/>
        <v>25711</v>
      </c>
    </row>
    <row r="653" spans="1:14" ht="25" customHeight="1">
      <c r="A653" s="165">
        <v>649</v>
      </c>
      <c r="B653" s="191">
        <v>1200240</v>
      </c>
      <c r="C653" s="215" t="s">
        <v>877</v>
      </c>
      <c r="D653" s="220">
        <v>39944</v>
      </c>
      <c r="E653" s="220">
        <v>40035</v>
      </c>
      <c r="F653" s="193">
        <v>49</v>
      </c>
      <c r="G653" s="193">
        <v>9</v>
      </c>
      <c r="H653" s="166"/>
      <c r="I653" s="165"/>
      <c r="J653" s="193">
        <v>24</v>
      </c>
      <c r="K653" s="166" t="s">
        <v>28</v>
      </c>
      <c r="L653" s="166" t="s">
        <v>878</v>
      </c>
      <c r="M653" s="171" t="s">
        <v>1548</v>
      </c>
      <c r="N653" s="230">
        <f t="shared" si="9"/>
        <v>25711</v>
      </c>
    </row>
    <row r="654" spans="1:14" ht="25" customHeight="1">
      <c r="A654" s="165">
        <v>650</v>
      </c>
      <c r="B654" s="191">
        <v>1200240</v>
      </c>
      <c r="C654" s="215" t="s">
        <v>877</v>
      </c>
      <c r="D654" s="220">
        <v>39944</v>
      </c>
      <c r="E654" s="220">
        <v>39953</v>
      </c>
      <c r="F654" s="193">
        <v>49</v>
      </c>
      <c r="G654" s="193">
        <v>10</v>
      </c>
      <c r="H654" s="166"/>
      <c r="I654" s="165"/>
      <c r="J654" s="193">
        <v>22</v>
      </c>
      <c r="K654" s="166" t="s">
        <v>28</v>
      </c>
      <c r="L654" s="166" t="s">
        <v>878</v>
      </c>
      <c r="M654" s="171" t="s">
        <v>1549</v>
      </c>
      <c r="N654" s="230">
        <f t="shared" si="9"/>
        <v>25711</v>
      </c>
    </row>
    <row r="655" spans="1:14" ht="25" customHeight="1">
      <c r="A655" s="165">
        <v>651</v>
      </c>
      <c r="B655" s="191">
        <v>1200240</v>
      </c>
      <c r="C655" s="215" t="s">
        <v>877</v>
      </c>
      <c r="D655" s="220">
        <v>39944</v>
      </c>
      <c r="E655" s="220">
        <v>39955</v>
      </c>
      <c r="F655" s="193">
        <v>49</v>
      </c>
      <c r="G655" s="193">
        <v>11</v>
      </c>
      <c r="H655" s="166"/>
      <c r="I655" s="165"/>
      <c r="J655" s="193">
        <v>23</v>
      </c>
      <c r="K655" s="166" t="s">
        <v>28</v>
      </c>
      <c r="L655" s="166" t="s">
        <v>878</v>
      </c>
      <c r="M655" s="171" t="s">
        <v>1550</v>
      </c>
      <c r="N655" s="230">
        <f t="shared" si="9"/>
        <v>25711</v>
      </c>
    </row>
    <row r="656" spans="1:14" ht="25" customHeight="1">
      <c r="A656" s="165">
        <v>652</v>
      </c>
      <c r="B656" s="191">
        <v>1200240</v>
      </c>
      <c r="C656" s="215" t="s">
        <v>877</v>
      </c>
      <c r="D656" s="220">
        <v>39923</v>
      </c>
      <c r="E656" s="220">
        <v>39937</v>
      </c>
      <c r="F656" s="193">
        <v>49</v>
      </c>
      <c r="G656" s="193">
        <v>12</v>
      </c>
      <c r="H656" s="166"/>
      <c r="I656" s="165"/>
      <c r="J656" s="193">
        <v>15</v>
      </c>
      <c r="K656" s="166" t="s">
        <v>28</v>
      </c>
      <c r="L656" s="166" t="s">
        <v>878</v>
      </c>
      <c r="M656" s="171" t="s">
        <v>1551</v>
      </c>
      <c r="N656" s="230">
        <f t="shared" si="9"/>
        <v>25711</v>
      </c>
    </row>
    <row r="657" spans="1:14" ht="25" customHeight="1">
      <c r="A657" s="165">
        <v>653</v>
      </c>
      <c r="B657" s="191">
        <v>1200240</v>
      </c>
      <c r="C657" s="215" t="s">
        <v>877</v>
      </c>
      <c r="D657" s="220">
        <v>39939</v>
      </c>
      <c r="E657" s="220">
        <v>39952</v>
      </c>
      <c r="F657" s="193">
        <v>49</v>
      </c>
      <c r="G657" s="193">
        <v>13</v>
      </c>
      <c r="H657" s="166"/>
      <c r="I657" s="165"/>
      <c r="J657" s="193">
        <v>12</v>
      </c>
      <c r="K657" s="166" t="s">
        <v>28</v>
      </c>
      <c r="L657" s="166" t="s">
        <v>878</v>
      </c>
      <c r="M657" s="171" t="s">
        <v>1552</v>
      </c>
      <c r="N657" s="230">
        <f t="shared" si="9"/>
        <v>25711</v>
      </c>
    </row>
    <row r="658" spans="1:14" ht="25" customHeight="1">
      <c r="A658" s="165">
        <v>654</v>
      </c>
      <c r="B658" s="191">
        <v>1200240</v>
      </c>
      <c r="C658" s="215" t="s">
        <v>877</v>
      </c>
      <c r="D658" s="220">
        <v>39939</v>
      </c>
      <c r="E658" s="220">
        <v>40023</v>
      </c>
      <c r="F658" s="193">
        <v>49</v>
      </c>
      <c r="G658" s="193">
        <v>14</v>
      </c>
      <c r="H658" s="166"/>
      <c r="I658" s="165"/>
      <c r="J658" s="193">
        <v>14</v>
      </c>
      <c r="K658" s="166" t="s">
        <v>28</v>
      </c>
      <c r="L658" s="166" t="s">
        <v>878</v>
      </c>
      <c r="M658" s="171" t="s">
        <v>1553</v>
      </c>
      <c r="N658" s="230">
        <f t="shared" ref="N658:N721" si="10">IF(F658=F657,N657,N657+1)</f>
        <v>25711</v>
      </c>
    </row>
    <row r="659" spans="1:14" ht="25" customHeight="1">
      <c r="A659" s="165">
        <v>655</v>
      </c>
      <c r="B659" s="191">
        <v>1200240</v>
      </c>
      <c r="C659" s="215" t="s">
        <v>877</v>
      </c>
      <c r="D659" s="220">
        <v>39937</v>
      </c>
      <c r="E659" s="220">
        <v>40000</v>
      </c>
      <c r="F659" s="193">
        <v>50</v>
      </c>
      <c r="G659" s="193">
        <v>1</v>
      </c>
      <c r="H659" s="166"/>
      <c r="I659" s="165"/>
      <c r="J659" s="193">
        <v>34</v>
      </c>
      <c r="K659" s="166" t="s">
        <v>28</v>
      </c>
      <c r="L659" s="166" t="s">
        <v>878</v>
      </c>
      <c r="M659" s="171" t="s">
        <v>1554</v>
      </c>
      <c r="N659" s="230">
        <f t="shared" si="10"/>
        <v>25712</v>
      </c>
    </row>
    <row r="660" spans="1:14" ht="25" customHeight="1">
      <c r="A660" s="165">
        <v>656</v>
      </c>
      <c r="B660" s="191">
        <v>1200240</v>
      </c>
      <c r="C660" s="215" t="s">
        <v>877</v>
      </c>
      <c r="D660" s="220">
        <v>39939</v>
      </c>
      <c r="E660" s="220">
        <v>39939</v>
      </c>
      <c r="F660" s="193">
        <v>50</v>
      </c>
      <c r="G660" s="193">
        <v>2</v>
      </c>
      <c r="H660" s="166"/>
      <c r="I660" s="165"/>
      <c r="J660" s="193">
        <v>28</v>
      </c>
      <c r="K660" s="166" t="s">
        <v>28</v>
      </c>
      <c r="L660" s="166" t="s">
        <v>878</v>
      </c>
      <c r="M660" s="171" t="s">
        <v>1555</v>
      </c>
      <c r="N660" s="230">
        <f t="shared" si="10"/>
        <v>25712</v>
      </c>
    </row>
    <row r="661" spans="1:14" ht="25" customHeight="1">
      <c r="A661" s="165">
        <v>657</v>
      </c>
      <c r="B661" s="191">
        <v>1200240</v>
      </c>
      <c r="C661" s="215" t="s">
        <v>877</v>
      </c>
      <c r="D661" s="220">
        <v>39939</v>
      </c>
      <c r="E661" s="220">
        <v>39952</v>
      </c>
      <c r="F661" s="193">
        <v>50</v>
      </c>
      <c r="G661" s="193">
        <v>3</v>
      </c>
      <c r="H661" s="166"/>
      <c r="I661" s="165"/>
      <c r="J661" s="193">
        <v>12</v>
      </c>
      <c r="K661" s="166" t="s">
        <v>28</v>
      </c>
      <c r="L661" s="166" t="s">
        <v>878</v>
      </c>
      <c r="M661" s="171" t="s">
        <v>1556</v>
      </c>
      <c r="N661" s="230">
        <f t="shared" si="10"/>
        <v>25712</v>
      </c>
    </row>
    <row r="662" spans="1:14" ht="25" customHeight="1">
      <c r="A662" s="165">
        <v>658</v>
      </c>
      <c r="B662" s="191">
        <v>1200240</v>
      </c>
      <c r="C662" s="215" t="s">
        <v>877</v>
      </c>
      <c r="D662" s="220">
        <v>39939</v>
      </c>
      <c r="E662" s="220">
        <v>39955</v>
      </c>
      <c r="F662" s="193">
        <v>50</v>
      </c>
      <c r="G662" s="193">
        <v>4</v>
      </c>
      <c r="H662" s="166"/>
      <c r="I662" s="165"/>
      <c r="J662" s="193">
        <v>16</v>
      </c>
      <c r="K662" s="166" t="s">
        <v>28</v>
      </c>
      <c r="L662" s="166" t="s">
        <v>878</v>
      </c>
      <c r="M662" s="171" t="s">
        <v>1557</v>
      </c>
      <c r="N662" s="230">
        <f t="shared" si="10"/>
        <v>25712</v>
      </c>
    </row>
    <row r="663" spans="1:14" ht="25" customHeight="1">
      <c r="A663" s="165">
        <v>659</v>
      </c>
      <c r="B663" s="191">
        <v>1200240</v>
      </c>
      <c r="C663" s="215" t="s">
        <v>877</v>
      </c>
      <c r="D663" s="220">
        <v>39932</v>
      </c>
      <c r="E663" s="220">
        <v>40011</v>
      </c>
      <c r="F663" s="193">
        <v>50</v>
      </c>
      <c r="G663" s="193">
        <v>5</v>
      </c>
      <c r="H663" s="166"/>
      <c r="I663" s="165"/>
      <c r="J663" s="193">
        <v>95</v>
      </c>
      <c r="K663" s="166" t="s">
        <v>28</v>
      </c>
      <c r="L663" s="166" t="s">
        <v>878</v>
      </c>
      <c r="M663" s="171" t="s">
        <v>1558</v>
      </c>
      <c r="N663" s="230">
        <f t="shared" si="10"/>
        <v>25712</v>
      </c>
    </row>
    <row r="664" spans="1:14" ht="25" customHeight="1">
      <c r="A664" s="165">
        <v>660</v>
      </c>
      <c r="B664" s="191">
        <v>1200240</v>
      </c>
      <c r="C664" s="215" t="s">
        <v>877</v>
      </c>
      <c r="D664" s="220">
        <v>39931</v>
      </c>
      <c r="E664" s="220">
        <v>39976</v>
      </c>
      <c r="F664" s="193">
        <v>50</v>
      </c>
      <c r="G664" s="193">
        <v>6</v>
      </c>
      <c r="H664" s="166"/>
      <c r="I664" s="165"/>
      <c r="J664" s="193">
        <v>105</v>
      </c>
      <c r="K664" s="166" t="s">
        <v>28</v>
      </c>
      <c r="L664" s="166" t="s">
        <v>878</v>
      </c>
      <c r="M664" s="171" t="s">
        <v>1559</v>
      </c>
      <c r="N664" s="230">
        <f t="shared" si="10"/>
        <v>25712</v>
      </c>
    </row>
    <row r="665" spans="1:14" ht="25" customHeight="1">
      <c r="A665" s="165">
        <v>661</v>
      </c>
      <c r="B665" s="191">
        <v>1200240</v>
      </c>
      <c r="C665" s="215" t="s">
        <v>877</v>
      </c>
      <c r="D665" s="220">
        <v>39941</v>
      </c>
      <c r="E665" s="220">
        <v>39954</v>
      </c>
      <c r="F665" s="193">
        <v>50</v>
      </c>
      <c r="G665" s="193">
        <v>7</v>
      </c>
      <c r="H665" s="166"/>
      <c r="I665" s="165"/>
      <c r="J665" s="193">
        <v>30</v>
      </c>
      <c r="K665" s="166" t="s">
        <v>28</v>
      </c>
      <c r="L665" s="166" t="s">
        <v>878</v>
      </c>
      <c r="M665" s="171" t="s">
        <v>1560</v>
      </c>
      <c r="N665" s="230">
        <f t="shared" si="10"/>
        <v>25712</v>
      </c>
    </row>
    <row r="666" spans="1:14" ht="25" customHeight="1">
      <c r="A666" s="165">
        <v>662</v>
      </c>
      <c r="B666" s="191">
        <v>1200240</v>
      </c>
      <c r="C666" s="215" t="s">
        <v>877</v>
      </c>
      <c r="D666" s="220">
        <v>39927</v>
      </c>
      <c r="E666" s="220">
        <v>39944</v>
      </c>
      <c r="F666" s="193">
        <v>50</v>
      </c>
      <c r="G666" s="193">
        <v>8</v>
      </c>
      <c r="H666" s="166"/>
      <c r="I666" s="165"/>
      <c r="J666" s="193">
        <v>73</v>
      </c>
      <c r="K666" s="166" t="s">
        <v>28</v>
      </c>
      <c r="L666" s="166" t="s">
        <v>878</v>
      </c>
      <c r="M666" s="171" t="s">
        <v>1561</v>
      </c>
      <c r="N666" s="230">
        <f t="shared" si="10"/>
        <v>25712</v>
      </c>
    </row>
    <row r="667" spans="1:14" ht="25" customHeight="1">
      <c r="A667" s="165">
        <v>663</v>
      </c>
      <c r="B667" s="191">
        <v>1200240</v>
      </c>
      <c r="C667" s="215" t="s">
        <v>877</v>
      </c>
      <c r="D667" s="220">
        <v>39944</v>
      </c>
      <c r="E667" s="220">
        <v>39960</v>
      </c>
      <c r="F667" s="193">
        <v>50</v>
      </c>
      <c r="G667" s="193">
        <v>9</v>
      </c>
      <c r="H667" s="166"/>
      <c r="I667" s="165"/>
      <c r="J667" s="193">
        <v>25</v>
      </c>
      <c r="K667" s="166" t="s">
        <v>28</v>
      </c>
      <c r="L667" s="166" t="s">
        <v>878</v>
      </c>
      <c r="M667" s="171" t="s">
        <v>1562</v>
      </c>
      <c r="N667" s="230">
        <f t="shared" si="10"/>
        <v>25712</v>
      </c>
    </row>
    <row r="668" spans="1:14" ht="25" customHeight="1">
      <c r="A668" s="165">
        <v>664</v>
      </c>
      <c r="B668" s="191">
        <v>1200240</v>
      </c>
      <c r="C668" s="215" t="s">
        <v>877</v>
      </c>
      <c r="D668" s="220">
        <v>39944</v>
      </c>
      <c r="E668" s="220">
        <v>40051</v>
      </c>
      <c r="F668" s="193">
        <v>50</v>
      </c>
      <c r="G668" s="193">
        <v>10</v>
      </c>
      <c r="H668" s="166"/>
      <c r="I668" s="165"/>
      <c r="J668" s="193">
        <v>5</v>
      </c>
      <c r="K668" s="166" t="s">
        <v>28</v>
      </c>
      <c r="L668" s="166" t="s">
        <v>878</v>
      </c>
      <c r="M668" s="171" t="s">
        <v>1563</v>
      </c>
      <c r="N668" s="230">
        <f t="shared" si="10"/>
        <v>25712</v>
      </c>
    </row>
    <row r="669" spans="1:14" ht="25" customHeight="1">
      <c r="A669" s="165">
        <v>665</v>
      </c>
      <c r="B669" s="191">
        <v>1200240</v>
      </c>
      <c r="C669" s="215" t="s">
        <v>877</v>
      </c>
      <c r="D669" s="220">
        <v>39944</v>
      </c>
      <c r="E669" s="220">
        <v>39944</v>
      </c>
      <c r="F669" s="193">
        <v>50</v>
      </c>
      <c r="G669" s="193">
        <v>11</v>
      </c>
      <c r="H669" s="166"/>
      <c r="I669" s="165"/>
      <c r="J669" s="193">
        <v>12</v>
      </c>
      <c r="K669" s="166" t="s">
        <v>28</v>
      </c>
      <c r="L669" s="166" t="s">
        <v>878</v>
      </c>
      <c r="M669" s="171" t="s">
        <v>1564</v>
      </c>
      <c r="N669" s="230">
        <f t="shared" si="10"/>
        <v>25712</v>
      </c>
    </row>
    <row r="670" spans="1:14" ht="25" customHeight="1">
      <c r="A670" s="165">
        <v>666</v>
      </c>
      <c r="B670" s="191">
        <v>1200240</v>
      </c>
      <c r="C670" s="215" t="s">
        <v>877</v>
      </c>
      <c r="D670" s="220">
        <v>39932</v>
      </c>
      <c r="E670" s="220">
        <v>39944</v>
      </c>
      <c r="F670" s="193">
        <v>50</v>
      </c>
      <c r="G670" s="193">
        <v>12</v>
      </c>
      <c r="H670" s="166"/>
      <c r="I670" s="165"/>
      <c r="J670" s="193">
        <v>108</v>
      </c>
      <c r="K670" s="166" t="s">
        <v>28</v>
      </c>
      <c r="L670" s="166" t="s">
        <v>878</v>
      </c>
      <c r="M670" s="171" t="s">
        <v>1565</v>
      </c>
      <c r="N670" s="230">
        <f t="shared" si="10"/>
        <v>25712</v>
      </c>
    </row>
    <row r="671" spans="1:14" ht="25" customHeight="1">
      <c r="A671" s="165">
        <v>667</v>
      </c>
      <c r="B671" s="191">
        <v>1200240</v>
      </c>
      <c r="C671" s="215" t="s">
        <v>877</v>
      </c>
      <c r="D671" s="220">
        <v>39941</v>
      </c>
      <c r="E671" s="220">
        <v>39961</v>
      </c>
      <c r="F671" s="193">
        <v>50</v>
      </c>
      <c r="G671" s="193">
        <v>13</v>
      </c>
      <c r="H671" s="166"/>
      <c r="I671" s="165"/>
      <c r="J671" s="193">
        <v>35</v>
      </c>
      <c r="K671" s="166" t="s">
        <v>28</v>
      </c>
      <c r="L671" s="166" t="s">
        <v>878</v>
      </c>
      <c r="M671" s="171" t="s">
        <v>1566</v>
      </c>
      <c r="N671" s="230">
        <f t="shared" si="10"/>
        <v>25712</v>
      </c>
    </row>
    <row r="672" spans="1:14" ht="25" customHeight="1">
      <c r="A672" s="165">
        <v>668</v>
      </c>
      <c r="B672" s="191">
        <v>1200240</v>
      </c>
      <c r="C672" s="215" t="s">
        <v>877</v>
      </c>
      <c r="D672" s="220">
        <v>39933</v>
      </c>
      <c r="E672" s="220">
        <v>40130</v>
      </c>
      <c r="F672" s="193">
        <v>50</v>
      </c>
      <c r="G672" s="193">
        <v>14</v>
      </c>
      <c r="H672" s="166"/>
      <c r="I672" s="165"/>
      <c r="J672" s="193">
        <v>8</v>
      </c>
      <c r="K672" s="166" t="s">
        <v>28</v>
      </c>
      <c r="L672" s="166" t="s">
        <v>878</v>
      </c>
      <c r="M672" s="171" t="s">
        <v>1567</v>
      </c>
      <c r="N672" s="230">
        <f t="shared" si="10"/>
        <v>25712</v>
      </c>
    </row>
    <row r="673" spans="1:14" ht="25" customHeight="1">
      <c r="A673" s="165">
        <v>669</v>
      </c>
      <c r="B673" s="191">
        <v>1200240</v>
      </c>
      <c r="C673" s="215" t="s">
        <v>877</v>
      </c>
      <c r="D673" s="220">
        <v>40009</v>
      </c>
      <c r="E673" s="220">
        <v>40009</v>
      </c>
      <c r="F673" s="193">
        <v>50</v>
      </c>
      <c r="G673" s="193">
        <v>15</v>
      </c>
      <c r="H673" s="166"/>
      <c r="I673" s="165"/>
      <c r="J673" s="193">
        <v>12</v>
      </c>
      <c r="K673" s="166" t="s">
        <v>28</v>
      </c>
      <c r="L673" s="166" t="s">
        <v>878</v>
      </c>
      <c r="M673" s="171" t="s">
        <v>1568</v>
      </c>
      <c r="N673" s="230">
        <f t="shared" si="10"/>
        <v>25712</v>
      </c>
    </row>
    <row r="674" spans="1:14" ht="25" customHeight="1">
      <c r="A674" s="165">
        <v>670</v>
      </c>
      <c r="B674" s="191">
        <v>1200240</v>
      </c>
      <c r="C674" s="215" t="s">
        <v>877</v>
      </c>
      <c r="D674" s="220">
        <v>39937</v>
      </c>
      <c r="E674" s="220">
        <v>39939</v>
      </c>
      <c r="F674" s="193">
        <v>51</v>
      </c>
      <c r="G674" s="193">
        <v>1</v>
      </c>
      <c r="H674" s="166"/>
      <c r="I674" s="165"/>
      <c r="J674" s="193">
        <v>22</v>
      </c>
      <c r="K674" s="166" t="s">
        <v>28</v>
      </c>
      <c r="L674" s="166" t="s">
        <v>878</v>
      </c>
      <c r="M674" s="171" t="s">
        <v>1569</v>
      </c>
      <c r="N674" s="230">
        <f t="shared" si="10"/>
        <v>25713</v>
      </c>
    </row>
    <row r="675" spans="1:14" ht="25" customHeight="1">
      <c r="A675" s="165">
        <v>671</v>
      </c>
      <c r="B675" s="191">
        <v>1200240</v>
      </c>
      <c r="C675" s="215" t="s">
        <v>877</v>
      </c>
      <c r="D675" s="220">
        <v>39937</v>
      </c>
      <c r="E675" s="220">
        <v>39944</v>
      </c>
      <c r="F675" s="193">
        <v>51</v>
      </c>
      <c r="G675" s="193">
        <v>2</v>
      </c>
      <c r="H675" s="166"/>
      <c r="I675" s="165"/>
      <c r="J675" s="193">
        <v>21</v>
      </c>
      <c r="K675" s="166" t="s">
        <v>28</v>
      </c>
      <c r="L675" s="166" t="s">
        <v>878</v>
      </c>
      <c r="M675" s="171" t="s">
        <v>1570</v>
      </c>
      <c r="N675" s="230">
        <f t="shared" si="10"/>
        <v>25713</v>
      </c>
    </row>
    <row r="676" spans="1:14" ht="25" customHeight="1">
      <c r="A676" s="165">
        <v>672</v>
      </c>
      <c r="B676" s="191">
        <v>1200240</v>
      </c>
      <c r="C676" s="215" t="s">
        <v>877</v>
      </c>
      <c r="D676" s="220">
        <v>39937</v>
      </c>
      <c r="E676" s="220">
        <v>39944</v>
      </c>
      <c r="F676" s="193">
        <v>51</v>
      </c>
      <c r="G676" s="193">
        <v>3</v>
      </c>
      <c r="H676" s="166"/>
      <c r="I676" s="165"/>
      <c r="J676" s="193">
        <v>39</v>
      </c>
      <c r="K676" s="166" t="s">
        <v>28</v>
      </c>
      <c r="L676" s="166" t="s">
        <v>878</v>
      </c>
      <c r="M676" s="171" t="s">
        <v>1571</v>
      </c>
      <c r="N676" s="230">
        <f t="shared" si="10"/>
        <v>25713</v>
      </c>
    </row>
    <row r="677" spans="1:14" ht="25" customHeight="1">
      <c r="A677" s="165">
        <v>673</v>
      </c>
      <c r="B677" s="191">
        <v>1200240</v>
      </c>
      <c r="C677" s="215" t="s">
        <v>877</v>
      </c>
      <c r="D677" s="220">
        <v>39931</v>
      </c>
      <c r="E677" s="220">
        <v>39939</v>
      </c>
      <c r="F677" s="193">
        <v>51</v>
      </c>
      <c r="G677" s="193">
        <v>4</v>
      </c>
      <c r="H677" s="166"/>
      <c r="I677" s="165"/>
      <c r="J677" s="193">
        <v>22</v>
      </c>
      <c r="K677" s="166" t="s">
        <v>28</v>
      </c>
      <c r="L677" s="166" t="s">
        <v>878</v>
      </c>
      <c r="M677" s="171" t="s">
        <v>1572</v>
      </c>
      <c r="N677" s="230">
        <f t="shared" si="10"/>
        <v>25713</v>
      </c>
    </row>
    <row r="678" spans="1:14" ht="25" customHeight="1">
      <c r="A678" s="165">
        <v>674</v>
      </c>
      <c r="B678" s="191">
        <v>1200240</v>
      </c>
      <c r="C678" s="215" t="s">
        <v>877</v>
      </c>
      <c r="D678" s="220">
        <v>39932</v>
      </c>
      <c r="E678" s="220">
        <v>39948</v>
      </c>
      <c r="F678" s="193">
        <v>51</v>
      </c>
      <c r="G678" s="193">
        <v>5</v>
      </c>
      <c r="H678" s="166"/>
      <c r="I678" s="165"/>
      <c r="J678" s="193">
        <v>28</v>
      </c>
      <c r="K678" s="166" t="s">
        <v>28</v>
      </c>
      <c r="L678" s="166" t="s">
        <v>878</v>
      </c>
      <c r="M678" s="171" t="s">
        <v>1573</v>
      </c>
      <c r="N678" s="230">
        <f t="shared" si="10"/>
        <v>25713</v>
      </c>
    </row>
    <row r="679" spans="1:14" ht="25" customHeight="1">
      <c r="A679" s="165">
        <v>675</v>
      </c>
      <c r="B679" s="191">
        <v>1200240</v>
      </c>
      <c r="C679" s="215" t="s">
        <v>877</v>
      </c>
      <c r="D679" s="220">
        <v>39932</v>
      </c>
      <c r="E679" s="220">
        <v>39945</v>
      </c>
      <c r="F679" s="193">
        <v>51</v>
      </c>
      <c r="G679" s="193">
        <v>6</v>
      </c>
      <c r="H679" s="166"/>
      <c r="I679" s="165"/>
      <c r="J679" s="193">
        <v>59</v>
      </c>
      <c r="K679" s="166" t="s">
        <v>28</v>
      </c>
      <c r="L679" s="166" t="s">
        <v>878</v>
      </c>
      <c r="M679" s="171" t="s">
        <v>1574</v>
      </c>
      <c r="N679" s="230">
        <f t="shared" si="10"/>
        <v>25713</v>
      </c>
    </row>
    <row r="680" spans="1:14" ht="25" customHeight="1">
      <c r="A680" s="165">
        <v>676</v>
      </c>
      <c r="B680" s="191">
        <v>1200240</v>
      </c>
      <c r="C680" s="215" t="s">
        <v>877</v>
      </c>
      <c r="D680" s="220">
        <v>39937</v>
      </c>
      <c r="E680" s="220">
        <v>39937</v>
      </c>
      <c r="F680" s="193">
        <v>51</v>
      </c>
      <c r="G680" s="193">
        <v>7</v>
      </c>
      <c r="H680" s="166"/>
      <c r="I680" s="165"/>
      <c r="J680" s="193">
        <v>20</v>
      </c>
      <c r="K680" s="166" t="s">
        <v>28</v>
      </c>
      <c r="L680" s="166" t="s">
        <v>878</v>
      </c>
      <c r="M680" s="171" t="s">
        <v>1575</v>
      </c>
      <c r="N680" s="230">
        <f t="shared" si="10"/>
        <v>25713</v>
      </c>
    </row>
    <row r="681" spans="1:14" ht="25" customHeight="1">
      <c r="A681" s="165">
        <v>677</v>
      </c>
      <c r="B681" s="191">
        <v>1200240</v>
      </c>
      <c r="C681" s="215" t="s">
        <v>877</v>
      </c>
      <c r="D681" s="220">
        <v>39937</v>
      </c>
      <c r="E681" s="220">
        <v>39953</v>
      </c>
      <c r="F681" s="193">
        <v>51</v>
      </c>
      <c r="G681" s="193">
        <v>8</v>
      </c>
      <c r="H681" s="166"/>
      <c r="I681" s="165"/>
      <c r="J681" s="193">
        <v>24</v>
      </c>
      <c r="K681" s="166" t="s">
        <v>28</v>
      </c>
      <c r="L681" s="166" t="s">
        <v>878</v>
      </c>
      <c r="M681" s="171" t="s">
        <v>1576</v>
      </c>
      <c r="N681" s="230">
        <f t="shared" si="10"/>
        <v>25713</v>
      </c>
    </row>
    <row r="682" spans="1:14" ht="25" customHeight="1">
      <c r="A682" s="165">
        <v>678</v>
      </c>
      <c r="B682" s="191">
        <v>1200240</v>
      </c>
      <c r="C682" s="215" t="s">
        <v>877</v>
      </c>
      <c r="D682" s="220">
        <v>39933</v>
      </c>
      <c r="E682" s="220">
        <v>39944</v>
      </c>
      <c r="F682" s="193">
        <v>51</v>
      </c>
      <c r="G682" s="193">
        <v>9</v>
      </c>
      <c r="H682" s="166"/>
      <c r="I682" s="165"/>
      <c r="J682" s="193">
        <v>21</v>
      </c>
      <c r="K682" s="166" t="s">
        <v>28</v>
      </c>
      <c r="L682" s="166" t="s">
        <v>878</v>
      </c>
      <c r="M682" s="171" t="s">
        <v>1577</v>
      </c>
      <c r="N682" s="230">
        <f t="shared" si="10"/>
        <v>25713</v>
      </c>
    </row>
    <row r="683" spans="1:14" ht="25" customHeight="1">
      <c r="A683" s="165">
        <v>679</v>
      </c>
      <c r="B683" s="191">
        <v>1200240</v>
      </c>
      <c r="C683" s="215" t="s">
        <v>877</v>
      </c>
      <c r="D683" s="220">
        <v>39933</v>
      </c>
      <c r="E683" s="220">
        <v>39981</v>
      </c>
      <c r="F683" s="193">
        <v>51</v>
      </c>
      <c r="G683" s="193">
        <v>10</v>
      </c>
      <c r="H683" s="166"/>
      <c r="I683" s="165"/>
      <c r="J683" s="193">
        <v>24</v>
      </c>
      <c r="K683" s="166" t="s">
        <v>28</v>
      </c>
      <c r="L683" s="166" t="s">
        <v>878</v>
      </c>
      <c r="M683" s="171" t="s">
        <v>1578</v>
      </c>
      <c r="N683" s="230">
        <f t="shared" si="10"/>
        <v>25713</v>
      </c>
    </row>
    <row r="684" spans="1:14" ht="25" customHeight="1">
      <c r="A684" s="165">
        <v>680</v>
      </c>
      <c r="B684" s="191">
        <v>1200240</v>
      </c>
      <c r="C684" s="215" t="s">
        <v>877</v>
      </c>
      <c r="D684" s="220">
        <v>39933</v>
      </c>
      <c r="E684" s="220">
        <v>39992</v>
      </c>
      <c r="F684" s="193">
        <v>51</v>
      </c>
      <c r="G684" s="193">
        <v>11</v>
      </c>
      <c r="H684" s="166"/>
      <c r="I684" s="165"/>
      <c r="J684" s="193">
        <v>11</v>
      </c>
      <c r="K684" s="166" t="s">
        <v>28</v>
      </c>
      <c r="L684" s="166" t="s">
        <v>878</v>
      </c>
      <c r="M684" s="171" t="s">
        <v>1579</v>
      </c>
      <c r="N684" s="230">
        <f t="shared" si="10"/>
        <v>25713</v>
      </c>
    </row>
    <row r="685" spans="1:14" ht="25" customHeight="1">
      <c r="A685" s="165">
        <v>681</v>
      </c>
      <c r="B685" s="191">
        <v>1200240</v>
      </c>
      <c r="C685" s="215" t="s">
        <v>877</v>
      </c>
      <c r="D685" s="220">
        <v>39937</v>
      </c>
      <c r="E685" s="220">
        <v>39937</v>
      </c>
      <c r="F685" s="193">
        <v>51</v>
      </c>
      <c r="G685" s="193">
        <v>12</v>
      </c>
      <c r="H685" s="166"/>
      <c r="I685" s="165"/>
      <c r="J685" s="193">
        <v>4</v>
      </c>
      <c r="K685" s="166" t="s">
        <v>28</v>
      </c>
      <c r="L685" s="166" t="s">
        <v>878</v>
      </c>
      <c r="M685" s="171" t="s">
        <v>1580</v>
      </c>
      <c r="N685" s="230">
        <f t="shared" si="10"/>
        <v>25713</v>
      </c>
    </row>
    <row r="686" spans="1:14" ht="25" customHeight="1">
      <c r="A686" s="165">
        <v>682</v>
      </c>
      <c r="B686" s="191">
        <v>1200240</v>
      </c>
      <c r="C686" s="215" t="s">
        <v>877</v>
      </c>
      <c r="D686" s="220">
        <v>39930</v>
      </c>
      <c r="E686" s="220">
        <v>39932</v>
      </c>
      <c r="F686" s="193">
        <v>51</v>
      </c>
      <c r="G686" s="193">
        <v>13</v>
      </c>
      <c r="H686" s="166"/>
      <c r="I686" s="165"/>
      <c r="J686" s="193">
        <v>11</v>
      </c>
      <c r="K686" s="166" t="s">
        <v>28</v>
      </c>
      <c r="L686" s="166" t="s">
        <v>878</v>
      </c>
      <c r="M686" s="171" t="s">
        <v>1581</v>
      </c>
      <c r="N686" s="230">
        <f t="shared" si="10"/>
        <v>25713</v>
      </c>
    </row>
    <row r="687" spans="1:14" ht="25" customHeight="1">
      <c r="A687" s="165">
        <v>683</v>
      </c>
      <c r="B687" s="191">
        <v>1200240</v>
      </c>
      <c r="C687" s="215" t="s">
        <v>877</v>
      </c>
      <c r="D687" s="220">
        <v>39931</v>
      </c>
      <c r="E687" s="220">
        <v>39941</v>
      </c>
      <c r="F687" s="193">
        <v>51</v>
      </c>
      <c r="G687" s="193">
        <v>14</v>
      </c>
      <c r="H687" s="166"/>
      <c r="I687" s="165"/>
      <c r="J687" s="193">
        <v>119</v>
      </c>
      <c r="K687" s="166" t="s">
        <v>28</v>
      </c>
      <c r="L687" s="166" t="s">
        <v>878</v>
      </c>
      <c r="M687" s="171" t="s">
        <v>1582</v>
      </c>
      <c r="N687" s="230">
        <f t="shared" si="10"/>
        <v>25713</v>
      </c>
    </row>
    <row r="688" spans="1:14" ht="25" customHeight="1">
      <c r="A688" s="165">
        <v>684</v>
      </c>
      <c r="B688" s="191">
        <v>1200240</v>
      </c>
      <c r="C688" s="215" t="s">
        <v>877</v>
      </c>
      <c r="D688" s="220">
        <v>39931</v>
      </c>
      <c r="E688" s="220">
        <v>39945</v>
      </c>
      <c r="F688" s="193">
        <v>51</v>
      </c>
      <c r="G688" s="193">
        <v>15</v>
      </c>
      <c r="H688" s="166"/>
      <c r="I688" s="165"/>
      <c r="J688" s="193">
        <v>25</v>
      </c>
      <c r="K688" s="166" t="s">
        <v>28</v>
      </c>
      <c r="L688" s="166" t="s">
        <v>878</v>
      </c>
      <c r="M688" s="171" t="s">
        <v>1583</v>
      </c>
      <c r="N688" s="230">
        <f t="shared" si="10"/>
        <v>25713</v>
      </c>
    </row>
    <row r="689" spans="1:14" ht="25" customHeight="1">
      <c r="A689" s="165">
        <v>685</v>
      </c>
      <c r="B689" s="191">
        <v>1200240</v>
      </c>
      <c r="C689" s="215" t="s">
        <v>877</v>
      </c>
      <c r="D689" s="220">
        <v>39931</v>
      </c>
      <c r="E689" s="220">
        <v>40206</v>
      </c>
      <c r="F689" s="193">
        <v>51</v>
      </c>
      <c r="G689" s="193">
        <v>16</v>
      </c>
      <c r="H689" s="166"/>
      <c r="I689" s="165"/>
      <c r="J689" s="193">
        <v>34</v>
      </c>
      <c r="K689" s="166" t="s">
        <v>28</v>
      </c>
      <c r="L689" s="166" t="s">
        <v>878</v>
      </c>
      <c r="M689" s="171" t="s">
        <v>1584</v>
      </c>
      <c r="N689" s="230">
        <f t="shared" si="10"/>
        <v>25713</v>
      </c>
    </row>
    <row r="690" spans="1:14" ht="25" customHeight="1">
      <c r="A690" s="165">
        <v>686</v>
      </c>
      <c r="B690" s="191">
        <v>1200240</v>
      </c>
      <c r="C690" s="215" t="s">
        <v>877</v>
      </c>
      <c r="D690" s="220">
        <v>39937</v>
      </c>
      <c r="E690" s="220">
        <v>40144</v>
      </c>
      <c r="F690" s="193">
        <v>52</v>
      </c>
      <c r="G690" s="193">
        <v>1</v>
      </c>
      <c r="H690" s="166"/>
      <c r="I690" s="165"/>
      <c r="J690" s="193">
        <v>70</v>
      </c>
      <c r="K690" s="166" t="s">
        <v>28</v>
      </c>
      <c r="L690" s="166" t="s">
        <v>878</v>
      </c>
      <c r="M690" s="171" t="s">
        <v>1585</v>
      </c>
      <c r="N690" s="230">
        <f t="shared" si="10"/>
        <v>25714</v>
      </c>
    </row>
    <row r="691" spans="1:14" ht="25" customHeight="1">
      <c r="A691" s="165">
        <v>687</v>
      </c>
      <c r="B691" s="191">
        <v>1200240</v>
      </c>
      <c r="C691" s="215" t="s">
        <v>877</v>
      </c>
      <c r="D691" s="220">
        <v>39927</v>
      </c>
      <c r="E691" s="220">
        <v>39945</v>
      </c>
      <c r="F691" s="193">
        <v>52</v>
      </c>
      <c r="G691" s="193">
        <v>2</v>
      </c>
      <c r="H691" s="166"/>
      <c r="I691" s="165"/>
      <c r="J691" s="193">
        <v>16</v>
      </c>
      <c r="K691" s="166" t="s">
        <v>28</v>
      </c>
      <c r="L691" s="166" t="s">
        <v>878</v>
      </c>
      <c r="M691" s="171" t="s">
        <v>1586</v>
      </c>
      <c r="N691" s="230">
        <f t="shared" si="10"/>
        <v>25714</v>
      </c>
    </row>
    <row r="692" spans="1:14" ht="25" customHeight="1">
      <c r="A692" s="165">
        <v>688</v>
      </c>
      <c r="B692" s="191">
        <v>1200240</v>
      </c>
      <c r="C692" s="215" t="s">
        <v>877</v>
      </c>
      <c r="D692" s="220">
        <v>39931</v>
      </c>
      <c r="E692" s="220">
        <v>39948</v>
      </c>
      <c r="F692" s="193">
        <v>52</v>
      </c>
      <c r="G692" s="193">
        <v>3</v>
      </c>
      <c r="H692" s="166"/>
      <c r="I692" s="165"/>
      <c r="J692" s="193">
        <v>25</v>
      </c>
      <c r="K692" s="166" t="s">
        <v>28</v>
      </c>
      <c r="L692" s="166" t="s">
        <v>878</v>
      </c>
      <c r="M692" s="171" t="s">
        <v>1587</v>
      </c>
      <c r="N692" s="230">
        <f t="shared" si="10"/>
        <v>25714</v>
      </c>
    </row>
    <row r="693" spans="1:14" ht="25" customHeight="1">
      <c r="A693" s="165">
        <v>689</v>
      </c>
      <c r="B693" s="191">
        <v>1200240</v>
      </c>
      <c r="C693" s="215" t="s">
        <v>877</v>
      </c>
      <c r="D693" s="220">
        <v>39937</v>
      </c>
      <c r="E693" s="220">
        <v>39995</v>
      </c>
      <c r="F693" s="193">
        <v>52</v>
      </c>
      <c r="G693" s="193">
        <v>4</v>
      </c>
      <c r="H693" s="166"/>
      <c r="I693" s="165"/>
      <c r="J693" s="193">
        <v>101</v>
      </c>
      <c r="K693" s="166" t="s">
        <v>28</v>
      </c>
      <c r="L693" s="166" t="s">
        <v>878</v>
      </c>
      <c r="M693" s="171" t="s">
        <v>1588</v>
      </c>
      <c r="N693" s="230">
        <f t="shared" si="10"/>
        <v>25714</v>
      </c>
    </row>
    <row r="694" spans="1:14" ht="25" customHeight="1">
      <c r="A694" s="165">
        <v>690</v>
      </c>
      <c r="B694" s="191">
        <v>1200240</v>
      </c>
      <c r="C694" s="215" t="s">
        <v>877</v>
      </c>
      <c r="D694" s="220">
        <v>39937</v>
      </c>
      <c r="E694" s="220">
        <v>39968</v>
      </c>
      <c r="F694" s="193">
        <v>52</v>
      </c>
      <c r="G694" s="193">
        <v>5</v>
      </c>
      <c r="H694" s="166"/>
      <c r="I694" s="165"/>
      <c r="J694" s="193">
        <v>111</v>
      </c>
      <c r="K694" s="166" t="s">
        <v>28</v>
      </c>
      <c r="L694" s="166" t="s">
        <v>878</v>
      </c>
      <c r="M694" s="171" t="s">
        <v>1589</v>
      </c>
      <c r="N694" s="230">
        <f t="shared" si="10"/>
        <v>25714</v>
      </c>
    </row>
    <row r="695" spans="1:14" ht="25" customHeight="1">
      <c r="A695" s="165">
        <v>691</v>
      </c>
      <c r="B695" s="191">
        <v>1200240</v>
      </c>
      <c r="C695" s="215" t="s">
        <v>877</v>
      </c>
      <c r="D695" s="220">
        <v>39937</v>
      </c>
      <c r="E695" s="220">
        <v>39954</v>
      </c>
      <c r="F695" s="193">
        <v>52</v>
      </c>
      <c r="G695" s="193">
        <v>6</v>
      </c>
      <c r="H695" s="166"/>
      <c r="I695" s="165"/>
      <c r="J695" s="193">
        <v>5</v>
      </c>
      <c r="K695" s="166" t="s">
        <v>28</v>
      </c>
      <c r="L695" s="166" t="s">
        <v>878</v>
      </c>
      <c r="M695" s="171" t="s">
        <v>1590</v>
      </c>
      <c r="N695" s="230">
        <f t="shared" si="10"/>
        <v>25714</v>
      </c>
    </row>
    <row r="696" spans="1:14" ht="25" customHeight="1">
      <c r="A696" s="165">
        <v>692</v>
      </c>
      <c r="B696" s="191">
        <v>1200240</v>
      </c>
      <c r="C696" s="215" t="s">
        <v>877</v>
      </c>
      <c r="D696" s="220">
        <v>39937</v>
      </c>
      <c r="E696" s="220">
        <v>39944</v>
      </c>
      <c r="F696" s="193">
        <v>52</v>
      </c>
      <c r="G696" s="193">
        <v>7</v>
      </c>
      <c r="H696" s="166"/>
      <c r="I696" s="165"/>
      <c r="J696" s="193">
        <v>76</v>
      </c>
      <c r="K696" s="166" t="s">
        <v>28</v>
      </c>
      <c r="L696" s="166" t="s">
        <v>878</v>
      </c>
      <c r="M696" s="171" t="s">
        <v>887</v>
      </c>
      <c r="N696" s="230">
        <f t="shared" si="10"/>
        <v>25714</v>
      </c>
    </row>
    <row r="697" spans="1:14" ht="25" customHeight="1">
      <c r="A697" s="165">
        <v>693</v>
      </c>
      <c r="B697" s="191">
        <v>1200240</v>
      </c>
      <c r="C697" s="215" t="s">
        <v>877</v>
      </c>
      <c r="D697" s="220">
        <v>39937</v>
      </c>
      <c r="E697" s="220">
        <v>40010</v>
      </c>
      <c r="F697" s="193">
        <v>52</v>
      </c>
      <c r="G697" s="193">
        <v>8</v>
      </c>
      <c r="H697" s="166"/>
      <c r="I697" s="165"/>
      <c r="J697" s="193">
        <v>24</v>
      </c>
      <c r="K697" s="166" t="s">
        <v>28</v>
      </c>
      <c r="L697" s="166" t="s">
        <v>878</v>
      </c>
      <c r="M697" s="171" t="s">
        <v>1591</v>
      </c>
      <c r="N697" s="230">
        <f t="shared" si="10"/>
        <v>25714</v>
      </c>
    </row>
    <row r="698" spans="1:14" ht="25" customHeight="1">
      <c r="A698" s="165">
        <v>694</v>
      </c>
      <c r="B698" s="191">
        <v>1200240</v>
      </c>
      <c r="C698" s="215" t="s">
        <v>877</v>
      </c>
      <c r="D698" s="220">
        <v>39938</v>
      </c>
      <c r="E698" s="220">
        <v>39952</v>
      </c>
      <c r="F698" s="193">
        <v>52</v>
      </c>
      <c r="G698" s="193">
        <v>9</v>
      </c>
      <c r="H698" s="166"/>
      <c r="I698" s="165"/>
      <c r="J698" s="193">
        <v>24</v>
      </c>
      <c r="K698" s="166" t="s">
        <v>28</v>
      </c>
      <c r="L698" s="166" t="s">
        <v>878</v>
      </c>
      <c r="M698" s="171" t="s">
        <v>1592</v>
      </c>
      <c r="N698" s="230">
        <f t="shared" si="10"/>
        <v>25714</v>
      </c>
    </row>
    <row r="699" spans="1:14" ht="25" customHeight="1">
      <c r="A699" s="165">
        <v>695</v>
      </c>
      <c r="B699" s="191">
        <v>1200240</v>
      </c>
      <c r="C699" s="215" t="s">
        <v>877</v>
      </c>
      <c r="D699" s="220">
        <v>39932</v>
      </c>
      <c r="E699" s="220">
        <v>39952</v>
      </c>
      <c r="F699" s="193">
        <v>52</v>
      </c>
      <c r="G699" s="193">
        <v>10</v>
      </c>
      <c r="H699" s="166"/>
      <c r="I699" s="165"/>
      <c r="J699" s="193">
        <v>18</v>
      </c>
      <c r="K699" s="166" t="s">
        <v>28</v>
      </c>
      <c r="L699" s="166" t="s">
        <v>878</v>
      </c>
      <c r="M699" s="171" t="s">
        <v>1593</v>
      </c>
      <c r="N699" s="230">
        <f t="shared" si="10"/>
        <v>25714</v>
      </c>
    </row>
    <row r="700" spans="1:14" ht="25" customHeight="1">
      <c r="A700" s="165">
        <v>696</v>
      </c>
      <c r="B700" s="191">
        <v>1200240</v>
      </c>
      <c r="C700" s="215" t="s">
        <v>877</v>
      </c>
      <c r="D700" s="220">
        <v>39932</v>
      </c>
      <c r="E700" s="220">
        <v>39940</v>
      </c>
      <c r="F700" s="193">
        <v>52</v>
      </c>
      <c r="G700" s="193">
        <v>11</v>
      </c>
      <c r="H700" s="166"/>
      <c r="I700" s="165"/>
      <c r="J700" s="193">
        <v>103</v>
      </c>
      <c r="K700" s="166" t="s">
        <v>28</v>
      </c>
      <c r="L700" s="166" t="s">
        <v>878</v>
      </c>
      <c r="M700" s="171" t="s">
        <v>1594</v>
      </c>
      <c r="N700" s="230">
        <f t="shared" si="10"/>
        <v>25714</v>
      </c>
    </row>
    <row r="701" spans="1:14" ht="25" customHeight="1">
      <c r="A701" s="165">
        <v>697</v>
      </c>
      <c r="B701" s="191">
        <v>1200240</v>
      </c>
      <c r="C701" s="215" t="s">
        <v>877</v>
      </c>
      <c r="D701" s="220">
        <v>39931</v>
      </c>
      <c r="E701" s="220">
        <v>39959</v>
      </c>
      <c r="F701" s="193">
        <v>52</v>
      </c>
      <c r="G701" s="193">
        <v>12</v>
      </c>
      <c r="H701" s="166"/>
      <c r="I701" s="165"/>
      <c r="J701" s="193">
        <v>110</v>
      </c>
      <c r="K701" s="166" t="s">
        <v>28</v>
      </c>
      <c r="L701" s="166" t="s">
        <v>878</v>
      </c>
      <c r="M701" s="171" t="s">
        <v>1595</v>
      </c>
      <c r="N701" s="230">
        <f t="shared" si="10"/>
        <v>25714</v>
      </c>
    </row>
    <row r="702" spans="1:14" ht="25" customHeight="1">
      <c r="A702" s="165">
        <v>698</v>
      </c>
      <c r="B702" s="191">
        <v>1200240</v>
      </c>
      <c r="C702" s="215" t="s">
        <v>877</v>
      </c>
      <c r="D702" s="220">
        <v>39937</v>
      </c>
      <c r="E702" s="220">
        <v>39952</v>
      </c>
      <c r="F702" s="193">
        <v>53</v>
      </c>
      <c r="G702" s="193">
        <v>1</v>
      </c>
      <c r="H702" s="166"/>
      <c r="I702" s="165"/>
      <c r="J702" s="193">
        <v>36</v>
      </c>
      <c r="K702" s="166" t="s">
        <v>28</v>
      </c>
      <c r="L702" s="166" t="s">
        <v>878</v>
      </c>
      <c r="M702" s="171" t="s">
        <v>1596</v>
      </c>
      <c r="N702" s="230">
        <f t="shared" si="10"/>
        <v>25715</v>
      </c>
    </row>
    <row r="703" spans="1:14" ht="25" customHeight="1">
      <c r="A703" s="165">
        <v>699</v>
      </c>
      <c r="B703" s="191">
        <v>1200240</v>
      </c>
      <c r="C703" s="215" t="s">
        <v>877</v>
      </c>
      <c r="D703" s="220">
        <v>39937</v>
      </c>
      <c r="E703" s="220">
        <v>40360</v>
      </c>
      <c r="F703" s="193">
        <v>53</v>
      </c>
      <c r="G703" s="193">
        <v>2</v>
      </c>
      <c r="H703" s="166"/>
      <c r="I703" s="165"/>
      <c r="J703" s="193">
        <v>45</v>
      </c>
      <c r="K703" s="166" t="s">
        <v>28</v>
      </c>
      <c r="L703" s="166" t="s">
        <v>878</v>
      </c>
      <c r="M703" s="171" t="s">
        <v>1597</v>
      </c>
      <c r="N703" s="230">
        <f t="shared" si="10"/>
        <v>25715</v>
      </c>
    </row>
    <row r="704" spans="1:14" ht="25" customHeight="1">
      <c r="A704" s="165">
        <v>700</v>
      </c>
      <c r="B704" s="191">
        <v>1200240</v>
      </c>
      <c r="C704" s="215" t="s">
        <v>877</v>
      </c>
      <c r="D704" s="220">
        <v>39931</v>
      </c>
      <c r="E704" s="220">
        <v>39940</v>
      </c>
      <c r="F704" s="193">
        <v>53</v>
      </c>
      <c r="G704" s="193">
        <v>3</v>
      </c>
      <c r="H704" s="166"/>
      <c r="I704" s="165"/>
      <c r="J704" s="193">
        <v>13</v>
      </c>
      <c r="K704" s="166" t="s">
        <v>28</v>
      </c>
      <c r="L704" s="166" t="s">
        <v>878</v>
      </c>
      <c r="M704" s="171" t="s">
        <v>1598</v>
      </c>
      <c r="N704" s="230">
        <f t="shared" si="10"/>
        <v>25715</v>
      </c>
    </row>
    <row r="705" spans="1:14" ht="25" customHeight="1">
      <c r="A705" s="165">
        <v>701</v>
      </c>
      <c r="B705" s="191">
        <v>1200240</v>
      </c>
      <c r="C705" s="215" t="s">
        <v>877</v>
      </c>
      <c r="D705" s="220">
        <v>39933</v>
      </c>
      <c r="E705" s="220">
        <v>40023</v>
      </c>
      <c r="F705" s="193">
        <v>53</v>
      </c>
      <c r="G705" s="193">
        <v>4</v>
      </c>
      <c r="H705" s="166"/>
      <c r="I705" s="165"/>
      <c r="J705" s="193">
        <v>86</v>
      </c>
      <c r="K705" s="166" t="s">
        <v>28</v>
      </c>
      <c r="L705" s="166" t="s">
        <v>878</v>
      </c>
      <c r="M705" s="171" t="s">
        <v>1599</v>
      </c>
      <c r="N705" s="230">
        <f t="shared" si="10"/>
        <v>25715</v>
      </c>
    </row>
    <row r="706" spans="1:14" ht="25" customHeight="1">
      <c r="A706" s="165">
        <v>702</v>
      </c>
      <c r="B706" s="191">
        <v>1200240</v>
      </c>
      <c r="C706" s="215" t="s">
        <v>877</v>
      </c>
      <c r="D706" s="220">
        <v>39933</v>
      </c>
      <c r="E706" s="220">
        <v>40036</v>
      </c>
      <c r="F706" s="193">
        <v>53</v>
      </c>
      <c r="G706" s="193">
        <v>5</v>
      </c>
      <c r="H706" s="166"/>
      <c r="I706" s="165"/>
      <c r="J706" s="193">
        <v>22</v>
      </c>
      <c r="K706" s="166" t="s">
        <v>28</v>
      </c>
      <c r="L706" s="166" t="s">
        <v>878</v>
      </c>
      <c r="M706" s="171" t="s">
        <v>1600</v>
      </c>
      <c r="N706" s="230">
        <f t="shared" si="10"/>
        <v>25715</v>
      </c>
    </row>
    <row r="707" spans="1:14" ht="25" customHeight="1">
      <c r="A707" s="165">
        <v>703</v>
      </c>
      <c r="B707" s="191">
        <v>1200240</v>
      </c>
      <c r="C707" s="215" t="s">
        <v>877</v>
      </c>
      <c r="D707" s="220">
        <v>39932</v>
      </c>
      <c r="E707" s="220">
        <v>40043</v>
      </c>
      <c r="F707" s="193">
        <v>53</v>
      </c>
      <c r="G707" s="193">
        <v>6</v>
      </c>
      <c r="H707" s="166"/>
      <c r="I707" s="165"/>
      <c r="J707" s="193">
        <v>62</v>
      </c>
      <c r="K707" s="166" t="s">
        <v>28</v>
      </c>
      <c r="L707" s="166" t="s">
        <v>878</v>
      </c>
      <c r="M707" s="171" t="s">
        <v>1601</v>
      </c>
      <c r="N707" s="230">
        <f t="shared" si="10"/>
        <v>25715</v>
      </c>
    </row>
    <row r="708" spans="1:14" ht="25" customHeight="1">
      <c r="A708" s="165">
        <v>704</v>
      </c>
      <c r="B708" s="191">
        <v>1200240</v>
      </c>
      <c r="C708" s="215" t="s">
        <v>877</v>
      </c>
      <c r="D708" s="220">
        <v>39932</v>
      </c>
      <c r="E708" s="220">
        <v>39990</v>
      </c>
      <c r="F708" s="193">
        <v>53</v>
      </c>
      <c r="G708" s="193">
        <v>7</v>
      </c>
      <c r="H708" s="166"/>
      <c r="I708" s="165"/>
      <c r="J708" s="193">
        <v>34</v>
      </c>
      <c r="K708" s="166" t="s">
        <v>28</v>
      </c>
      <c r="L708" s="166" t="s">
        <v>878</v>
      </c>
      <c r="M708" s="171" t="s">
        <v>1602</v>
      </c>
      <c r="N708" s="230">
        <f t="shared" si="10"/>
        <v>25715</v>
      </c>
    </row>
    <row r="709" spans="1:14" ht="25" customHeight="1">
      <c r="A709" s="165">
        <v>705</v>
      </c>
      <c r="B709" s="191">
        <v>1200240</v>
      </c>
      <c r="C709" s="215" t="s">
        <v>877</v>
      </c>
      <c r="D709" s="220">
        <v>39932</v>
      </c>
      <c r="E709" s="220">
        <v>40000</v>
      </c>
      <c r="F709" s="193">
        <v>53</v>
      </c>
      <c r="G709" s="193">
        <v>8</v>
      </c>
      <c r="H709" s="166"/>
      <c r="I709" s="165"/>
      <c r="J709" s="193">
        <v>23</v>
      </c>
      <c r="K709" s="166" t="s">
        <v>28</v>
      </c>
      <c r="L709" s="166" t="s">
        <v>878</v>
      </c>
      <c r="M709" s="171" t="s">
        <v>1603</v>
      </c>
      <c r="N709" s="230">
        <f t="shared" si="10"/>
        <v>25715</v>
      </c>
    </row>
    <row r="710" spans="1:14" ht="25" customHeight="1">
      <c r="A710" s="165">
        <v>706</v>
      </c>
      <c r="B710" s="191">
        <v>1200240</v>
      </c>
      <c r="C710" s="215" t="s">
        <v>877</v>
      </c>
      <c r="D710" s="220">
        <v>39925</v>
      </c>
      <c r="E710" s="220">
        <v>39940</v>
      </c>
      <c r="F710" s="193">
        <v>53</v>
      </c>
      <c r="G710" s="193">
        <v>9</v>
      </c>
      <c r="H710" s="166"/>
      <c r="I710" s="165"/>
      <c r="J710" s="193">
        <v>27</v>
      </c>
      <c r="K710" s="166" t="s">
        <v>28</v>
      </c>
      <c r="L710" s="166" t="s">
        <v>878</v>
      </c>
      <c r="M710" s="171" t="s">
        <v>1604</v>
      </c>
      <c r="N710" s="230">
        <f t="shared" si="10"/>
        <v>25715</v>
      </c>
    </row>
    <row r="711" spans="1:14" ht="25" customHeight="1">
      <c r="A711" s="165">
        <v>707</v>
      </c>
      <c r="B711" s="191">
        <v>1200240</v>
      </c>
      <c r="C711" s="215" t="s">
        <v>877</v>
      </c>
      <c r="D711" s="220">
        <v>39917</v>
      </c>
      <c r="E711" s="220">
        <v>40002</v>
      </c>
      <c r="F711" s="193">
        <v>53</v>
      </c>
      <c r="G711" s="193">
        <v>10</v>
      </c>
      <c r="H711" s="166"/>
      <c r="I711" s="165"/>
      <c r="J711" s="193">
        <v>15</v>
      </c>
      <c r="K711" s="166" t="s">
        <v>28</v>
      </c>
      <c r="L711" s="166" t="s">
        <v>878</v>
      </c>
      <c r="M711" s="171" t="s">
        <v>1605</v>
      </c>
      <c r="N711" s="230">
        <f t="shared" si="10"/>
        <v>25715</v>
      </c>
    </row>
    <row r="712" spans="1:14" ht="25" customHeight="1">
      <c r="A712" s="165">
        <v>708</v>
      </c>
      <c r="B712" s="191">
        <v>1200240</v>
      </c>
      <c r="C712" s="215" t="s">
        <v>877</v>
      </c>
      <c r="D712" s="220">
        <v>39948</v>
      </c>
      <c r="E712" s="220">
        <v>39965</v>
      </c>
      <c r="F712" s="193">
        <v>53</v>
      </c>
      <c r="G712" s="193">
        <v>11</v>
      </c>
      <c r="H712" s="166"/>
      <c r="I712" s="165"/>
      <c r="J712" s="193">
        <v>94</v>
      </c>
      <c r="K712" s="166" t="s">
        <v>28</v>
      </c>
      <c r="L712" s="166" t="s">
        <v>878</v>
      </c>
      <c r="M712" s="171" t="s">
        <v>1606</v>
      </c>
      <c r="N712" s="230">
        <f t="shared" si="10"/>
        <v>25715</v>
      </c>
    </row>
    <row r="713" spans="1:14" ht="25" customHeight="1">
      <c r="A713" s="165">
        <v>709</v>
      </c>
      <c r="B713" s="191">
        <v>1200240</v>
      </c>
      <c r="C713" s="215" t="s">
        <v>877</v>
      </c>
      <c r="D713" s="220">
        <v>39926</v>
      </c>
      <c r="E713" s="220">
        <v>39939</v>
      </c>
      <c r="F713" s="193">
        <v>54</v>
      </c>
      <c r="G713" s="193">
        <v>1</v>
      </c>
      <c r="H713" s="166"/>
      <c r="I713" s="165"/>
      <c r="J713" s="193">
        <v>19</v>
      </c>
      <c r="K713" s="166" t="s">
        <v>28</v>
      </c>
      <c r="L713" s="166" t="s">
        <v>878</v>
      </c>
      <c r="M713" s="171" t="s">
        <v>1607</v>
      </c>
      <c r="N713" s="230">
        <f t="shared" si="10"/>
        <v>25716</v>
      </c>
    </row>
    <row r="714" spans="1:14" ht="25" customHeight="1">
      <c r="A714" s="165">
        <v>710</v>
      </c>
      <c r="B714" s="191">
        <v>1200240</v>
      </c>
      <c r="C714" s="215" t="s">
        <v>877</v>
      </c>
      <c r="D714" s="220">
        <v>39925</v>
      </c>
      <c r="E714" s="220">
        <v>39946</v>
      </c>
      <c r="F714" s="193">
        <v>54</v>
      </c>
      <c r="G714" s="193">
        <v>2</v>
      </c>
      <c r="H714" s="166"/>
      <c r="I714" s="165"/>
      <c r="J714" s="193">
        <v>26</v>
      </c>
      <c r="K714" s="166" t="s">
        <v>28</v>
      </c>
      <c r="L714" s="166" t="s">
        <v>878</v>
      </c>
      <c r="M714" s="171" t="s">
        <v>1608</v>
      </c>
      <c r="N714" s="230">
        <f t="shared" si="10"/>
        <v>25716</v>
      </c>
    </row>
    <row r="715" spans="1:14" ht="25" customHeight="1">
      <c r="A715" s="165">
        <v>711</v>
      </c>
      <c r="B715" s="191">
        <v>1200240</v>
      </c>
      <c r="C715" s="215" t="s">
        <v>877</v>
      </c>
      <c r="D715" s="220">
        <v>39926</v>
      </c>
      <c r="E715" s="220">
        <v>39926</v>
      </c>
      <c r="F715" s="193">
        <v>54</v>
      </c>
      <c r="G715" s="193">
        <v>3</v>
      </c>
      <c r="H715" s="166"/>
      <c r="I715" s="165"/>
      <c r="J715" s="193">
        <v>17</v>
      </c>
      <c r="K715" s="166" t="s">
        <v>28</v>
      </c>
      <c r="L715" s="166" t="s">
        <v>878</v>
      </c>
      <c r="M715" s="171" t="s">
        <v>1609</v>
      </c>
      <c r="N715" s="230">
        <f t="shared" si="10"/>
        <v>25716</v>
      </c>
    </row>
    <row r="716" spans="1:14" ht="25" customHeight="1">
      <c r="A716" s="165">
        <v>712</v>
      </c>
      <c r="B716" s="191">
        <v>1200240</v>
      </c>
      <c r="C716" s="215" t="s">
        <v>877</v>
      </c>
      <c r="D716" s="220">
        <v>39927</v>
      </c>
      <c r="E716" s="220">
        <v>39927</v>
      </c>
      <c r="F716" s="193">
        <v>54</v>
      </c>
      <c r="G716" s="193">
        <v>4</v>
      </c>
      <c r="H716" s="166"/>
      <c r="I716" s="165"/>
      <c r="J716" s="193">
        <v>17</v>
      </c>
      <c r="K716" s="166" t="s">
        <v>28</v>
      </c>
      <c r="L716" s="166" t="s">
        <v>878</v>
      </c>
      <c r="M716" s="171" t="s">
        <v>1610</v>
      </c>
      <c r="N716" s="230">
        <f t="shared" si="10"/>
        <v>25716</v>
      </c>
    </row>
    <row r="717" spans="1:14" ht="25" customHeight="1">
      <c r="A717" s="165">
        <v>713</v>
      </c>
      <c r="B717" s="191">
        <v>1200240</v>
      </c>
      <c r="C717" s="215" t="s">
        <v>877</v>
      </c>
      <c r="D717" s="220">
        <v>39926</v>
      </c>
      <c r="E717" s="220">
        <v>39933</v>
      </c>
      <c r="F717" s="193">
        <v>54</v>
      </c>
      <c r="G717" s="193">
        <v>5</v>
      </c>
      <c r="H717" s="166"/>
      <c r="I717" s="165"/>
      <c r="J717" s="193">
        <v>23</v>
      </c>
      <c r="K717" s="166" t="s">
        <v>28</v>
      </c>
      <c r="L717" s="166" t="s">
        <v>878</v>
      </c>
      <c r="M717" s="171" t="s">
        <v>1611</v>
      </c>
      <c r="N717" s="230">
        <f t="shared" si="10"/>
        <v>25716</v>
      </c>
    </row>
    <row r="718" spans="1:14" ht="25" customHeight="1">
      <c r="A718" s="165">
        <v>714</v>
      </c>
      <c r="B718" s="191">
        <v>1200240</v>
      </c>
      <c r="C718" s="215" t="s">
        <v>877</v>
      </c>
      <c r="D718" s="220">
        <v>39925</v>
      </c>
      <c r="E718" s="220">
        <v>39926</v>
      </c>
      <c r="F718" s="193">
        <v>54</v>
      </c>
      <c r="G718" s="193">
        <v>6</v>
      </c>
      <c r="H718" s="166"/>
      <c r="I718" s="165"/>
      <c r="J718" s="193">
        <v>16</v>
      </c>
      <c r="K718" s="166" t="s">
        <v>28</v>
      </c>
      <c r="L718" s="166" t="s">
        <v>878</v>
      </c>
      <c r="M718" s="171" t="s">
        <v>1612</v>
      </c>
      <c r="N718" s="230">
        <f t="shared" si="10"/>
        <v>25716</v>
      </c>
    </row>
    <row r="719" spans="1:14" ht="25" customHeight="1">
      <c r="A719" s="165">
        <v>715</v>
      </c>
      <c r="B719" s="191">
        <v>1200240</v>
      </c>
      <c r="C719" s="215" t="s">
        <v>877</v>
      </c>
      <c r="D719" s="220">
        <v>39926</v>
      </c>
      <c r="E719" s="220">
        <v>40052</v>
      </c>
      <c r="F719" s="193">
        <v>54</v>
      </c>
      <c r="G719" s="193">
        <v>7</v>
      </c>
      <c r="H719" s="166"/>
      <c r="I719" s="165"/>
      <c r="J719" s="193">
        <v>27</v>
      </c>
      <c r="K719" s="166" t="s">
        <v>28</v>
      </c>
      <c r="L719" s="166" t="s">
        <v>878</v>
      </c>
      <c r="M719" s="171" t="s">
        <v>1613</v>
      </c>
      <c r="N719" s="230">
        <f t="shared" si="10"/>
        <v>25716</v>
      </c>
    </row>
    <row r="720" spans="1:14" ht="25" customHeight="1">
      <c r="A720" s="165">
        <v>716</v>
      </c>
      <c r="B720" s="191">
        <v>1200240</v>
      </c>
      <c r="C720" s="215" t="s">
        <v>877</v>
      </c>
      <c r="D720" s="220">
        <v>39930</v>
      </c>
      <c r="E720" s="220">
        <v>40029</v>
      </c>
      <c r="F720" s="193">
        <v>54</v>
      </c>
      <c r="G720" s="193">
        <v>8</v>
      </c>
      <c r="H720" s="166"/>
      <c r="I720" s="165"/>
      <c r="J720" s="193">
        <v>31</v>
      </c>
      <c r="K720" s="166" t="s">
        <v>28</v>
      </c>
      <c r="L720" s="166" t="s">
        <v>878</v>
      </c>
      <c r="M720" s="171" t="s">
        <v>1614</v>
      </c>
      <c r="N720" s="230">
        <f t="shared" si="10"/>
        <v>25716</v>
      </c>
    </row>
    <row r="721" spans="1:14" ht="25" customHeight="1">
      <c r="A721" s="165">
        <v>717</v>
      </c>
      <c r="B721" s="191">
        <v>1200240</v>
      </c>
      <c r="C721" s="215" t="s">
        <v>877</v>
      </c>
      <c r="D721" s="220">
        <v>39931</v>
      </c>
      <c r="E721" s="220">
        <v>39940</v>
      </c>
      <c r="F721" s="193">
        <v>54</v>
      </c>
      <c r="G721" s="193">
        <v>9</v>
      </c>
      <c r="H721" s="166"/>
      <c r="I721" s="165"/>
      <c r="J721" s="193">
        <v>99</v>
      </c>
      <c r="K721" s="166" t="s">
        <v>28</v>
      </c>
      <c r="L721" s="166" t="s">
        <v>878</v>
      </c>
      <c r="M721" s="171" t="s">
        <v>1615</v>
      </c>
      <c r="N721" s="230">
        <f t="shared" si="10"/>
        <v>25716</v>
      </c>
    </row>
    <row r="722" spans="1:14" ht="25" customHeight="1">
      <c r="A722" s="165">
        <v>718</v>
      </c>
      <c r="B722" s="191">
        <v>1200240</v>
      </c>
      <c r="C722" s="215" t="s">
        <v>877</v>
      </c>
      <c r="D722" s="220">
        <v>39931</v>
      </c>
      <c r="E722" s="220">
        <v>39955</v>
      </c>
      <c r="F722" s="193">
        <v>54</v>
      </c>
      <c r="G722" s="193">
        <v>10</v>
      </c>
      <c r="H722" s="166"/>
      <c r="I722" s="165"/>
      <c r="J722" s="193">
        <v>25</v>
      </c>
      <c r="K722" s="166" t="s">
        <v>28</v>
      </c>
      <c r="L722" s="166" t="s">
        <v>878</v>
      </c>
      <c r="M722" s="171" t="s">
        <v>1616</v>
      </c>
      <c r="N722" s="230">
        <f t="shared" ref="N722:N785" si="11">IF(F722=F721,N721,N721+1)</f>
        <v>25716</v>
      </c>
    </row>
    <row r="723" spans="1:14" ht="25" customHeight="1">
      <c r="A723" s="165">
        <v>719</v>
      </c>
      <c r="B723" s="191">
        <v>1200240</v>
      </c>
      <c r="C723" s="215" t="s">
        <v>877</v>
      </c>
      <c r="D723" s="220">
        <v>39931</v>
      </c>
      <c r="E723" s="220">
        <v>39944</v>
      </c>
      <c r="F723" s="193">
        <v>54</v>
      </c>
      <c r="G723" s="193">
        <v>11</v>
      </c>
      <c r="H723" s="166"/>
      <c r="I723" s="165"/>
      <c r="J723" s="193">
        <v>10</v>
      </c>
      <c r="K723" s="166" t="s">
        <v>28</v>
      </c>
      <c r="L723" s="166" t="s">
        <v>878</v>
      </c>
      <c r="M723" s="171" t="s">
        <v>1617</v>
      </c>
      <c r="N723" s="230">
        <f t="shared" si="11"/>
        <v>25716</v>
      </c>
    </row>
    <row r="724" spans="1:14" ht="25" customHeight="1">
      <c r="A724" s="165">
        <v>720</v>
      </c>
      <c r="B724" s="191">
        <v>1200240</v>
      </c>
      <c r="C724" s="215" t="s">
        <v>877</v>
      </c>
      <c r="D724" s="220">
        <v>39925</v>
      </c>
      <c r="E724" s="220">
        <v>39947</v>
      </c>
      <c r="F724" s="193">
        <v>54</v>
      </c>
      <c r="G724" s="193">
        <v>12</v>
      </c>
      <c r="H724" s="166"/>
      <c r="I724" s="165"/>
      <c r="J724" s="193">
        <v>18</v>
      </c>
      <c r="K724" s="166" t="s">
        <v>28</v>
      </c>
      <c r="L724" s="166" t="s">
        <v>878</v>
      </c>
      <c r="M724" s="171" t="s">
        <v>1618</v>
      </c>
      <c r="N724" s="230">
        <f t="shared" si="11"/>
        <v>25716</v>
      </c>
    </row>
    <row r="725" spans="1:14" ht="25" customHeight="1">
      <c r="A725" s="165">
        <v>721</v>
      </c>
      <c r="B725" s="191">
        <v>1200240</v>
      </c>
      <c r="C725" s="215" t="s">
        <v>877</v>
      </c>
      <c r="D725" s="220">
        <v>39925</v>
      </c>
      <c r="E725" s="220">
        <v>39941</v>
      </c>
      <c r="F725" s="193">
        <v>54</v>
      </c>
      <c r="G725" s="193">
        <v>13</v>
      </c>
      <c r="H725" s="166"/>
      <c r="I725" s="165"/>
      <c r="J725" s="193">
        <v>27</v>
      </c>
      <c r="K725" s="166" t="s">
        <v>28</v>
      </c>
      <c r="L725" s="166" t="s">
        <v>878</v>
      </c>
      <c r="M725" s="171" t="s">
        <v>1619</v>
      </c>
      <c r="N725" s="230">
        <f t="shared" si="11"/>
        <v>25716</v>
      </c>
    </row>
    <row r="726" spans="1:14" ht="25" customHeight="1">
      <c r="A726" s="165">
        <v>722</v>
      </c>
      <c r="B726" s="191">
        <v>1200240</v>
      </c>
      <c r="C726" s="215" t="s">
        <v>877</v>
      </c>
      <c r="D726" s="220">
        <v>39930</v>
      </c>
      <c r="E726" s="220">
        <v>39939</v>
      </c>
      <c r="F726" s="193">
        <v>54</v>
      </c>
      <c r="G726" s="193">
        <v>14</v>
      </c>
      <c r="H726" s="166"/>
      <c r="I726" s="165"/>
      <c r="J726" s="193">
        <v>96</v>
      </c>
      <c r="K726" s="166" t="s">
        <v>28</v>
      </c>
      <c r="L726" s="166" t="s">
        <v>878</v>
      </c>
      <c r="M726" s="171" t="s">
        <v>1620</v>
      </c>
      <c r="N726" s="230">
        <f t="shared" si="11"/>
        <v>25716</v>
      </c>
    </row>
    <row r="727" spans="1:14" ht="25" customHeight="1">
      <c r="A727" s="165">
        <v>723</v>
      </c>
      <c r="B727" s="191">
        <v>1200240</v>
      </c>
      <c r="C727" s="215" t="s">
        <v>877</v>
      </c>
      <c r="D727" s="220">
        <v>39927</v>
      </c>
      <c r="E727" s="220">
        <v>39981</v>
      </c>
      <c r="F727" s="193">
        <v>55</v>
      </c>
      <c r="G727" s="193">
        <v>1</v>
      </c>
      <c r="H727" s="166"/>
      <c r="I727" s="165"/>
      <c r="J727" s="193">
        <v>31</v>
      </c>
      <c r="K727" s="166" t="s">
        <v>28</v>
      </c>
      <c r="L727" s="166" t="s">
        <v>878</v>
      </c>
      <c r="M727" s="171" t="s">
        <v>1621</v>
      </c>
      <c r="N727" s="230">
        <f t="shared" si="11"/>
        <v>25717</v>
      </c>
    </row>
    <row r="728" spans="1:14" ht="25" customHeight="1">
      <c r="A728" s="165">
        <v>724</v>
      </c>
      <c r="B728" s="191">
        <v>1200240</v>
      </c>
      <c r="C728" s="215" t="s">
        <v>877</v>
      </c>
      <c r="D728" s="220">
        <v>39948</v>
      </c>
      <c r="E728" s="220">
        <v>39966</v>
      </c>
      <c r="F728" s="193">
        <v>55</v>
      </c>
      <c r="G728" s="193">
        <v>2</v>
      </c>
      <c r="H728" s="166"/>
      <c r="I728" s="165"/>
      <c r="J728" s="193">
        <v>34</v>
      </c>
      <c r="K728" s="166" t="s">
        <v>28</v>
      </c>
      <c r="L728" s="166" t="s">
        <v>878</v>
      </c>
      <c r="M728" s="171" t="s">
        <v>1622</v>
      </c>
      <c r="N728" s="230">
        <f t="shared" si="11"/>
        <v>25717</v>
      </c>
    </row>
    <row r="729" spans="1:14" ht="25" customHeight="1">
      <c r="A729" s="165">
        <v>725</v>
      </c>
      <c r="B729" s="191">
        <v>1200240</v>
      </c>
      <c r="C729" s="215" t="s">
        <v>877</v>
      </c>
      <c r="D729" s="220">
        <v>39924</v>
      </c>
      <c r="E729" s="220">
        <v>39974</v>
      </c>
      <c r="F729" s="193">
        <v>55</v>
      </c>
      <c r="G729" s="193">
        <v>3</v>
      </c>
      <c r="H729" s="166"/>
      <c r="I729" s="165"/>
      <c r="J729" s="193">
        <v>86</v>
      </c>
      <c r="K729" s="166" t="s">
        <v>28</v>
      </c>
      <c r="L729" s="166" t="s">
        <v>878</v>
      </c>
      <c r="M729" s="171" t="s">
        <v>1623</v>
      </c>
      <c r="N729" s="230">
        <f t="shared" si="11"/>
        <v>25717</v>
      </c>
    </row>
    <row r="730" spans="1:14" ht="25" customHeight="1">
      <c r="A730" s="165">
        <v>726</v>
      </c>
      <c r="B730" s="191">
        <v>1200240</v>
      </c>
      <c r="C730" s="215" t="s">
        <v>877</v>
      </c>
      <c r="D730" s="220">
        <v>39924</v>
      </c>
      <c r="E730" s="220">
        <v>39924</v>
      </c>
      <c r="F730" s="193">
        <v>55</v>
      </c>
      <c r="G730" s="193">
        <v>4</v>
      </c>
      <c r="H730" s="166"/>
      <c r="I730" s="165"/>
      <c r="J730" s="193">
        <v>11</v>
      </c>
      <c r="K730" s="166" t="s">
        <v>28</v>
      </c>
      <c r="L730" s="166" t="s">
        <v>878</v>
      </c>
      <c r="M730" s="171" t="s">
        <v>1624</v>
      </c>
      <c r="N730" s="230">
        <f t="shared" si="11"/>
        <v>25717</v>
      </c>
    </row>
    <row r="731" spans="1:14" ht="25" customHeight="1">
      <c r="A731" s="165">
        <v>727</v>
      </c>
      <c r="B731" s="191">
        <v>1200240</v>
      </c>
      <c r="C731" s="215" t="s">
        <v>877</v>
      </c>
      <c r="D731" s="220">
        <v>39924</v>
      </c>
      <c r="E731" s="220">
        <v>39944</v>
      </c>
      <c r="F731" s="193">
        <v>55</v>
      </c>
      <c r="G731" s="193">
        <v>5</v>
      </c>
      <c r="H731" s="166"/>
      <c r="I731" s="165"/>
      <c r="J731" s="193">
        <v>18</v>
      </c>
      <c r="K731" s="166" t="s">
        <v>28</v>
      </c>
      <c r="L731" s="166" t="s">
        <v>878</v>
      </c>
      <c r="M731" s="171" t="s">
        <v>1625</v>
      </c>
      <c r="N731" s="230">
        <f t="shared" si="11"/>
        <v>25717</v>
      </c>
    </row>
    <row r="732" spans="1:14" ht="25" customHeight="1">
      <c r="A732" s="165">
        <v>728</v>
      </c>
      <c r="B732" s="191">
        <v>1200240</v>
      </c>
      <c r="C732" s="215" t="s">
        <v>877</v>
      </c>
      <c r="D732" s="220">
        <v>39927</v>
      </c>
      <c r="E732" s="220">
        <v>40010</v>
      </c>
      <c r="F732" s="193">
        <v>55</v>
      </c>
      <c r="G732" s="193">
        <v>6</v>
      </c>
      <c r="H732" s="166"/>
      <c r="I732" s="165"/>
      <c r="J732" s="193">
        <v>189</v>
      </c>
      <c r="K732" s="166" t="s">
        <v>28</v>
      </c>
      <c r="L732" s="166" t="s">
        <v>878</v>
      </c>
      <c r="M732" s="171" t="s">
        <v>1626</v>
      </c>
      <c r="N732" s="230">
        <f t="shared" si="11"/>
        <v>25717</v>
      </c>
    </row>
    <row r="733" spans="1:14" ht="25" customHeight="1">
      <c r="A733" s="165">
        <v>729</v>
      </c>
      <c r="B733" s="191">
        <v>1200240</v>
      </c>
      <c r="C733" s="215" t="s">
        <v>877</v>
      </c>
      <c r="D733" s="220">
        <v>39897</v>
      </c>
      <c r="E733" s="220">
        <v>39897</v>
      </c>
      <c r="F733" s="193">
        <v>55</v>
      </c>
      <c r="G733" s="193">
        <v>7</v>
      </c>
      <c r="H733" s="166"/>
      <c r="I733" s="165"/>
      <c r="J733" s="193">
        <v>4</v>
      </c>
      <c r="K733" s="166" t="s">
        <v>28</v>
      </c>
      <c r="L733" s="166" t="s">
        <v>878</v>
      </c>
      <c r="M733" s="171" t="s">
        <v>1627</v>
      </c>
      <c r="N733" s="230">
        <f t="shared" si="11"/>
        <v>25717</v>
      </c>
    </row>
    <row r="734" spans="1:14" ht="25" customHeight="1">
      <c r="A734" s="165">
        <v>730</v>
      </c>
      <c r="B734" s="191">
        <v>1200240</v>
      </c>
      <c r="C734" s="215" t="s">
        <v>877</v>
      </c>
      <c r="D734" s="220">
        <v>39923</v>
      </c>
      <c r="E734" s="220">
        <v>39980</v>
      </c>
      <c r="F734" s="193">
        <v>55</v>
      </c>
      <c r="G734" s="193">
        <v>8</v>
      </c>
      <c r="H734" s="166"/>
      <c r="I734" s="165"/>
      <c r="J734" s="193">
        <v>26</v>
      </c>
      <c r="K734" s="166" t="s">
        <v>28</v>
      </c>
      <c r="L734" s="166" t="s">
        <v>878</v>
      </c>
      <c r="M734" s="171" t="s">
        <v>1628</v>
      </c>
      <c r="N734" s="230">
        <f t="shared" si="11"/>
        <v>25717</v>
      </c>
    </row>
    <row r="735" spans="1:14" ht="25" customHeight="1">
      <c r="A735" s="165">
        <v>731</v>
      </c>
      <c r="B735" s="191">
        <v>1200240</v>
      </c>
      <c r="C735" s="215" t="s">
        <v>877</v>
      </c>
      <c r="D735" s="220">
        <v>39923</v>
      </c>
      <c r="E735" s="220">
        <v>39939</v>
      </c>
      <c r="F735" s="193">
        <v>55</v>
      </c>
      <c r="G735" s="193">
        <v>9</v>
      </c>
      <c r="H735" s="166"/>
      <c r="I735" s="165"/>
      <c r="J735" s="193">
        <v>18</v>
      </c>
      <c r="K735" s="166" t="s">
        <v>28</v>
      </c>
      <c r="L735" s="166" t="s">
        <v>878</v>
      </c>
      <c r="M735" s="171" t="s">
        <v>1629</v>
      </c>
      <c r="N735" s="230">
        <f t="shared" si="11"/>
        <v>25717</v>
      </c>
    </row>
    <row r="736" spans="1:14" ht="25" customHeight="1">
      <c r="A736" s="165">
        <v>732</v>
      </c>
      <c r="B736" s="191">
        <v>1200240</v>
      </c>
      <c r="C736" s="215" t="s">
        <v>877</v>
      </c>
      <c r="D736" s="220">
        <v>39919</v>
      </c>
      <c r="E736" s="220">
        <v>39923</v>
      </c>
      <c r="F736" s="193">
        <v>55</v>
      </c>
      <c r="G736" s="193">
        <v>10</v>
      </c>
      <c r="H736" s="166"/>
      <c r="I736" s="165"/>
      <c r="J736" s="193">
        <v>31</v>
      </c>
      <c r="K736" s="166" t="s">
        <v>28</v>
      </c>
      <c r="L736" s="166" t="s">
        <v>878</v>
      </c>
      <c r="M736" s="171" t="s">
        <v>1630</v>
      </c>
      <c r="N736" s="230">
        <f t="shared" si="11"/>
        <v>25717</v>
      </c>
    </row>
    <row r="737" spans="1:14" ht="25" customHeight="1">
      <c r="A737" s="165">
        <v>733</v>
      </c>
      <c r="B737" s="191">
        <v>1200240</v>
      </c>
      <c r="C737" s="215" t="s">
        <v>877</v>
      </c>
      <c r="D737" s="220">
        <v>39941</v>
      </c>
      <c r="E737" s="220">
        <v>39945</v>
      </c>
      <c r="F737" s="193">
        <v>55</v>
      </c>
      <c r="G737" s="193">
        <v>11</v>
      </c>
      <c r="H737" s="166"/>
      <c r="I737" s="165"/>
      <c r="J737" s="193">
        <v>4</v>
      </c>
      <c r="K737" s="166" t="s">
        <v>28</v>
      </c>
      <c r="L737" s="166" t="s">
        <v>878</v>
      </c>
      <c r="M737" s="171" t="s">
        <v>1631</v>
      </c>
      <c r="N737" s="230">
        <f t="shared" si="11"/>
        <v>25717</v>
      </c>
    </row>
    <row r="738" spans="1:14" ht="25" customHeight="1">
      <c r="A738" s="165">
        <v>734</v>
      </c>
      <c r="B738" s="191">
        <v>1200240</v>
      </c>
      <c r="C738" s="215" t="s">
        <v>877</v>
      </c>
      <c r="D738" s="220">
        <v>39918</v>
      </c>
      <c r="E738" s="220">
        <v>40000</v>
      </c>
      <c r="F738" s="193">
        <v>55</v>
      </c>
      <c r="G738" s="193">
        <v>12</v>
      </c>
      <c r="H738" s="166"/>
      <c r="I738" s="165"/>
      <c r="J738" s="193">
        <v>26</v>
      </c>
      <c r="K738" s="166" t="s">
        <v>28</v>
      </c>
      <c r="L738" s="166" t="s">
        <v>878</v>
      </c>
      <c r="M738" s="171" t="s">
        <v>1632</v>
      </c>
      <c r="N738" s="230">
        <f t="shared" si="11"/>
        <v>25717</v>
      </c>
    </row>
    <row r="739" spans="1:14" ht="25" customHeight="1">
      <c r="A739" s="165">
        <v>735</v>
      </c>
      <c r="B739" s="191">
        <v>1200240</v>
      </c>
      <c r="C739" s="215" t="s">
        <v>877</v>
      </c>
      <c r="D739" s="220">
        <v>39924</v>
      </c>
      <c r="E739" s="220">
        <v>39944</v>
      </c>
      <c r="F739" s="193">
        <v>55</v>
      </c>
      <c r="G739" s="193">
        <v>13</v>
      </c>
      <c r="H739" s="166"/>
      <c r="I739" s="165"/>
      <c r="J739" s="193">
        <v>112</v>
      </c>
      <c r="K739" s="166" t="s">
        <v>28</v>
      </c>
      <c r="L739" s="166" t="s">
        <v>878</v>
      </c>
      <c r="M739" s="171" t="s">
        <v>1633</v>
      </c>
      <c r="N739" s="230">
        <f t="shared" si="11"/>
        <v>25717</v>
      </c>
    </row>
    <row r="740" spans="1:14" ht="25" customHeight="1">
      <c r="A740" s="165">
        <v>736</v>
      </c>
      <c r="B740" s="191">
        <v>1200240</v>
      </c>
      <c r="C740" s="215" t="s">
        <v>877</v>
      </c>
      <c r="D740" s="220">
        <v>39918</v>
      </c>
      <c r="E740" s="220">
        <v>39969</v>
      </c>
      <c r="F740" s="193">
        <v>56</v>
      </c>
      <c r="G740" s="193">
        <v>1</v>
      </c>
      <c r="H740" s="166"/>
      <c r="I740" s="165"/>
      <c r="J740" s="193">
        <v>104</v>
      </c>
      <c r="K740" s="166" t="s">
        <v>28</v>
      </c>
      <c r="L740" s="166" t="s">
        <v>878</v>
      </c>
      <c r="M740" s="171" t="s">
        <v>1634</v>
      </c>
      <c r="N740" s="230">
        <f t="shared" si="11"/>
        <v>25718</v>
      </c>
    </row>
    <row r="741" spans="1:14" ht="25" customHeight="1">
      <c r="A741" s="165">
        <v>737</v>
      </c>
      <c r="B741" s="191">
        <v>1200240</v>
      </c>
      <c r="C741" s="215" t="s">
        <v>877</v>
      </c>
      <c r="D741" s="220">
        <v>39924</v>
      </c>
      <c r="E741" s="220">
        <v>39930</v>
      </c>
      <c r="F741" s="193">
        <v>56</v>
      </c>
      <c r="G741" s="193">
        <v>2</v>
      </c>
      <c r="H741" s="166"/>
      <c r="I741" s="165"/>
      <c r="J741" s="193">
        <v>99</v>
      </c>
      <c r="K741" s="166" t="s">
        <v>28</v>
      </c>
      <c r="L741" s="166" t="s">
        <v>878</v>
      </c>
      <c r="M741" s="171" t="s">
        <v>1635</v>
      </c>
      <c r="N741" s="230">
        <f t="shared" si="11"/>
        <v>25718</v>
      </c>
    </row>
    <row r="742" spans="1:14" ht="25" customHeight="1">
      <c r="A742" s="165">
        <v>738</v>
      </c>
      <c r="B742" s="191">
        <v>1200240</v>
      </c>
      <c r="C742" s="215" t="s">
        <v>877</v>
      </c>
      <c r="D742" s="220">
        <v>39923</v>
      </c>
      <c r="E742" s="220">
        <v>39932</v>
      </c>
      <c r="F742" s="193">
        <v>56</v>
      </c>
      <c r="G742" s="193">
        <v>3</v>
      </c>
      <c r="H742" s="166"/>
      <c r="I742" s="165"/>
      <c r="J742" s="193">
        <v>10</v>
      </c>
      <c r="K742" s="166" t="s">
        <v>28</v>
      </c>
      <c r="L742" s="166" t="s">
        <v>878</v>
      </c>
      <c r="M742" s="171" t="s">
        <v>1636</v>
      </c>
      <c r="N742" s="230">
        <f t="shared" si="11"/>
        <v>25718</v>
      </c>
    </row>
    <row r="743" spans="1:14" ht="25" customHeight="1">
      <c r="A743" s="165">
        <v>739</v>
      </c>
      <c r="B743" s="191">
        <v>1200240</v>
      </c>
      <c r="C743" s="215" t="s">
        <v>877</v>
      </c>
      <c r="D743" s="220">
        <v>39920</v>
      </c>
      <c r="E743" s="220">
        <v>39924</v>
      </c>
      <c r="F743" s="193">
        <v>56</v>
      </c>
      <c r="G743" s="193">
        <v>4</v>
      </c>
      <c r="H743" s="166"/>
      <c r="I743" s="165"/>
      <c r="J743" s="193">
        <v>16</v>
      </c>
      <c r="K743" s="166" t="s">
        <v>28</v>
      </c>
      <c r="L743" s="166" t="s">
        <v>878</v>
      </c>
      <c r="M743" s="171" t="s">
        <v>1637</v>
      </c>
      <c r="N743" s="230">
        <f t="shared" si="11"/>
        <v>25718</v>
      </c>
    </row>
    <row r="744" spans="1:14" ht="25" customHeight="1">
      <c r="A744" s="165">
        <v>740</v>
      </c>
      <c r="B744" s="191">
        <v>1200240</v>
      </c>
      <c r="C744" s="215" t="s">
        <v>877</v>
      </c>
      <c r="D744" s="220">
        <v>39924</v>
      </c>
      <c r="E744" s="220">
        <v>39939</v>
      </c>
      <c r="F744" s="193">
        <v>56</v>
      </c>
      <c r="G744" s="193">
        <v>5</v>
      </c>
      <c r="H744" s="166"/>
      <c r="I744" s="165"/>
      <c r="J744" s="193">
        <v>19</v>
      </c>
      <c r="K744" s="166" t="s">
        <v>28</v>
      </c>
      <c r="L744" s="166" t="s">
        <v>878</v>
      </c>
      <c r="M744" s="171" t="s">
        <v>1638</v>
      </c>
      <c r="N744" s="230">
        <f t="shared" si="11"/>
        <v>25718</v>
      </c>
    </row>
    <row r="745" spans="1:14" ht="25" customHeight="1">
      <c r="A745" s="165">
        <v>741</v>
      </c>
      <c r="B745" s="191">
        <v>1200240</v>
      </c>
      <c r="C745" s="215" t="s">
        <v>877</v>
      </c>
      <c r="D745" s="220">
        <v>39924</v>
      </c>
      <c r="E745" s="220">
        <v>39946</v>
      </c>
      <c r="F745" s="193">
        <v>56</v>
      </c>
      <c r="G745" s="193">
        <v>6</v>
      </c>
      <c r="H745" s="166"/>
      <c r="I745" s="165"/>
      <c r="J745" s="193">
        <v>24</v>
      </c>
      <c r="K745" s="166" t="s">
        <v>28</v>
      </c>
      <c r="L745" s="166" t="s">
        <v>878</v>
      </c>
      <c r="M745" s="171" t="s">
        <v>1639</v>
      </c>
      <c r="N745" s="230">
        <f t="shared" si="11"/>
        <v>25718</v>
      </c>
    </row>
    <row r="746" spans="1:14" ht="25" customHeight="1">
      <c r="A746" s="165">
        <v>742</v>
      </c>
      <c r="B746" s="191">
        <v>1200240</v>
      </c>
      <c r="C746" s="215" t="s">
        <v>877</v>
      </c>
      <c r="D746" s="220">
        <v>39924</v>
      </c>
      <c r="E746" s="220">
        <v>39937</v>
      </c>
      <c r="F746" s="193">
        <v>56</v>
      </c>
      <c r="G746" s="193">
        <v>7</v>
      </c>
      <c r="H746" s="166"/>
      <c r="I746" s="165"/>
      <c r="J746" s="193">
        <v>24</v>
      </c>
      <c r="K746" s="166" t="s">
        <v>28</v>
      </c>
      <c r="L746" s="166" t="s">
        <v>878</v>
      </c>
      <c r="M746" s="171" t="s">
        <v>1640</v>
      </c>
      <c r="N746" s="230">
        <f t="shared" si="11"/>
        <v>25718</v>
      </c>
    </row>
    <row r="747" spans="1:14" ht="25" customHeight="1">
      <c r="A747" s="165">
        <v>743</v>
      </c>
      <c r="B747" s="191">
        <v>1200240</v>
      </c>
      <c r="C747" s="215" t="s">
        <v>877</v>
      </c>
      <c r="D747" s="220">
        <v>39924</v>
      </c>
      <c r="E747" s="220">
        <v>39939</v>
      </c>
      <c r="F747" s="193">
        <v>56</v>
      </c>
      <c r="G747" s="193">
        <v>8</v>
      </c>
      <c r="H747" s="166"/>
      <c r="I747" s="165"/>
      <c r="J747" s="193">
        <v>19</v>
      </c>
      <c r="K747" s="166" t="s">
        <v>28</v>
      </c>
      <c r="L747" s="166" t="s">
        <v>878</v>
      </c>
      <c r="M747" s="171" t="s">
        <v>1641</v>
      </c>
      <c r="N747" s="230">
        <f t="shared" si="11"/>
        <v>25718</v>
      </c>
    </row>
    <row r="748" spans="1:14" ht="25" customHeight="1">
      <c r="A748" s="165">
        <v>744</v>
      </c>
      <c r="B748" s="191">
        <v>1200240</v>
      </c>
      <c r="C748" s="215" t="s">
        <v>877</v>
      </c>
      <c r="D748" s="220">
        <v>39924</v>
      </c>
      <c r="E748" s="220">
        <v>39937</v>
      </c>
      <c r="F748" s="193">
        <v>56</v>
      </c>
      <c r="G748" s="193">
        <v>9</v>
      </c>
      <c r="H748" s="166"/>
      <c r="I748" s="165"/>
      <c r="J748" s="193">
        <v>23</v>
      </c>
      <c r="K748" s="166" t="s">
        <v>28</v>
      </c>
      <c r="L748" s="166" t="s">
        <v>878</v>
      </c>
      <c r="M748" s="171" t="s">
        <v>1642</v>
      </c>
      <c r="N748" s="230">
        <f t="shared" si="11"/>
        <v>25718</v>
      </c>
    </row>
    <row r="749" spans="1:14" ht="25" customHeight="1">
      <c r="A749" s="165">
        <v>745</v>
      </c>
      <c r="B749" s="191">
        <v>1200240</v>
      </c>
      <c r="C749" s="215" t="s">
        <v>877</v>
      </c>
      <c r="D749" s="220">
        <v>39924</v>
      </c>
      <c r="E749" s="220">
        <v>40008</v>
      </c>
      <c r="F749" s="193">
        <v>56</v>
      </c>
      <c r="G749" s="193">
        <v>10</v>
      </c>
      <c r="H749" s="166"/>
      <c r="I749" s="165"/>
      <c r="J749" s="193">
        <v>101</v>
      </c>
      <c r="K749" s="166" t="s">
        <v>28</v>
      </c>
      <c r="L749" s="166" t="s">
        <v>878</v>
      </c>
      <c r="M749" s="171" t="s">
        <v>1643</v>
      </c>
      <c r="N749" s="230">
        <f t="shared" si="11"/>
        <v>25718</v>
      </c>
    </row>
    <row r="750" spans="1:14" ht="25" customHeight="1">
      <c r="A750" s="165">
        <v>746</v>
      </c>
      <c r="B750" s="191">
        <v>1200240</v>
      </c>
      <c r="C750" s="215" t="s">
        <v>877</v>
      </c>
      <c r="D750" s="220">
        <v>39923</v>
      </c>
      <c r="E750" s="220">
        <v>39939</v>
      </c>
      <c r="F750" s="193">
        <v>56</v>
      </c>
      <c r="G750" s="193">
        <v>11</v>
      </c>
      <c r="H750" s="166"/>
      <c r="I750" s="165"/>
      <c r="J750" s="193">
        <v>10</v>
      </c>
      <c r="K750" s="166" t="s">
        <v>28</v>
      </c>
      <c r="L750" s="166" t="s">
        <v>878</v>
      </c>
      <c r="M750" s="171" t="s">
        <v>1644</v>
      </c>
      <c r="N750" s="230">
        <f t="shared" si="11"/>
        <v>25718</v>
      </c>
    </row>
    <row r="751" spans="1:14" ht="25" customHeight="1">
      <c r="A751" s="165">
        <v>747</v>
      </c>
      <c r="B751" s="191">
        <v>1200240</v>
      </c>
      <c r="C751" s="215" t="s">
        <v>877</v>
      </c>
      <c r="D751" s="220">
        <v>39920</v>
      </c>
      <c r="E751" s="220">
        <v>39976</v>
      </c>
      <c r="F751" s="193">
        <v>56</v>
      </c>
      <c r="G751" s="193">
        <v>12</v>
      </c>
      <c r="H751" s="166"/>
      <c r="I751" s="165"/>
      <c r="J751" s="193">
        <v>23</v>
      </c>
      <c r="K751" s="166" t="s">
        <v>28</v>
      </c>
      <c r="L751" s="166" t="s">
        <v>878</v>
      </c>
      <c r="M751" s="171" t="s">
        <v>1645</v>
      </c>
      <c r="N751" s="230">
        <f t="shared" si="11"/>
        <v>25718</v>
      </c>
    </row>
    <row r="752" spans="1:14" ht="25" customHeight="1">
      <c r="A752" s="165">
        <v>748</v>
      </c>
      <c r="B752" s="191">
        <v>1200240</v>
      </c>
      <c r="C752" s="215" t="s">
        <v>877</v>
      </c>
      <c r="D752" s="220">
        <v>39920</v>
      </c>
      <c r="E752" s="220">
        <v>39952</v>
      </c>
      <c r="F752" s="193">
        <v>56</v>
      </c>
      <c r="G752" s="193">
        <v>13</v>
      </c>
      <c r="H752" s="166"/>
      <c r="I752" s="165"/>
      <c r="J752" s="193">
        <v>30</v>
      </c>
      <c r="K752" s="166" t="s">
        <v>28</v>
      </c>
      <c r="L752" s="166" t="s">
        <v>878</v>
      </c>
      <c r="M752" s="171" t="s">
        <v>1646</v>
      </c>
      <c r="N752" s="230">
        <f t="shared" si="11"/>
        <v>25718</v>
      </c>
    </row>
    <row r="753" spans="1:14" ht="25" customHeight="1">
      <c r="A753" s="165">
        <v>749</v>
      </c>
      <c r="B753" s="191">
        <v>1200240</v>
      </c>
      <c r="C753" s="215" t="s">
        <v>877</v>
      </c>
      <c r="D753" s="220">
        <v>39920</v>
      </c>
      <c r="E753" s="220">
        <v>39952</v>
      </c>
      <c r="F753" s="193">
        <v>57</v>
      </c>
      <c r="G753" s="193">
        <v>1</v>
      </c>
      <c r="H753" s="166"/>
      <c r="I753" s="165"/>
      <c r="J753" s="193">
        <v>80</v>
      </c>
      <c r="K753" s="166" t="s">
        <v>28</v>
      </c>
      <c r="L753" s="166" t="s">
        <v>878</v>
      </c>
      <c r="M753" s="171" t="s">
        <v>1647</v>
      </c>
      <c r="N753" s="230">
        <f t="shared" si="11"/>
        <v>25719</v>
      </c>
    </row>
    <row r="754" spans="1:14" ht="25" customHeight="1">
      <c r="A754" s="165">
        <v>750</v>
      </c>
      <c r="B754" s="191">
        <v>1200240</v>
      </c>
      <c r="C754" s="215" t="s">
        <v>877</v>
      </c>
      <c r="D754" s="220">
        <v>39920</v>
      </c>
      <c r="E754" s="220">
        <v>39933</v>
      </c>
      <c r="F754" s="193">
        <v>57</v>
      </c>
      <c r="G754" s="193">
        <v>2</v>
      </c>
      <c r="H754" s="166"/>
      <c r="I754" s="165"/>
      <c r="J754" s="193">
        <v>16</v>
      </c>
      <c r="K754" s="166" t="s">
        <v>28</v>
      </c>
      <c r="L754" s="166" t="s">
        <v>878</v>
      </c>
      <c r="M754" s="171" t="s">
        <v>1648</v>
      </c>
      <c r="N754" s="230">
        <f t="shared" si="11"/>
        <v>25719</v>
      </c>
    </row>
    <row r="755" spans="1:14" ht="25" customHeight="1">
      <c r="A755" s="165">
        <v>751</v>
      </c>
      <c r="B755" s="191">
        <v>1200240</v>
      </c>
      <c r="C755" s="215" t="s">
        <v>877</v>
      </c>
      <c r="D755" s="220">
        <v>39920</v>
      </c>
      <c r="E755" s="220">
        <v>40000</v>
      </c>
      <c r="F755" s="193">
        <v>57</v>
      </c>
      <c r="G755" s="193">
        <v>3</v>
      </c>
      <c r="H755" s="166"/>
      <c r="I755" s="165"/>
      <c r="J755" s="193">
        <v>104</v>
      </c>
      <c r="K755" s="166" t="s">
        <v>28</v>
      </c>
      <c r="L755" s="166" t="s">
        <v>878</v>
      </c>
      <c r="M755" s="171" t="s">
        <v>1649</v>
      </c>
      <c r="N755" s="230">
        <f t="shared" si="11"/>
        <v>25719</v>
      </c>
    </row>
    <row r="756" spans="1:14" ht="25" customHeight="1">
      <c r="A756" s="165">
        <v>752</v>
      </c>
      <c r="B756" s="191">
        <v>1200240</v>
      </c>
      <c r="C756" s="215" t="s">
        <v>877</v>
      </c>
      <c r="D756" s="220">
        <v>39920</v>
      </c>
      <c r="E756" s="220">
        <v>39939</v>
      </c>
      <c r="F756" s="193">
        <v>57</v>
      </c>
      <c r="G756" s="193">
        <v>4</v>
      </c>
      <c r="H756" s="166"/>
      <c r="I756" s="165"/>
      <c r="J756" s="193">
        <v>23</v>
      </c>
      <c r="K756" s="166" t="s">
        <v>28</v>
      </c>
      <c r="L756" s="166" t="s">
        <v>878</v>
      </c>
      <c r="M756" s="171" t="s">
        <v>1650</v>
      </c>
      <c r="N756" s="230">
        <f t="shared" si="11"/>
        <v>25719</v>
      </c>
    </row>
    <row r="757" spans="1:14" ht="25" customHeight="1">
      <c r="A757" s="165">
        <v>753</v>
      </c>
      <c r="B757" s="191">
        <v>1200240</v>
      </c>
      <c r="C757" s="215" t="s">
        <v>877</v>
      </c>
      <c r="D757" s="220">
        <v>39920</v>
      </c>
      <c r="E757" s="220">
        <v>39920</v>
      </c>
      <c r="F757" s="193">
        <v>57</v>
      </c>
      <c r="G757" s="193">
        <v>5</v>
      </c>
      <c r="H757" s="166"/>
      <c r="I757" s="165"/>
      <c r="J757" s="193">
        <v>55</v>
      </c>
      <c r="K757" s="166" t="s">
        <v>28</v>
      </c>
      <c r="L757" s="166" t="s">
        <v>878</v>
      </c>
      <c r="M757" s="171" t="s">
        <v>1651</v>
      </c>
      <c r="N757" s="230">
        <f t="shared" si="11"/>
        <v>25719</v>
      </c>
    </row>
    <row r="758" spans="1:14" ht="25" customHeight="1">
      <c r="A758" s="165">
        <v>754</v>
      </c>
      <c r="B758" s="191">
        <v>1200240</v>
      </c>
      <c r="C758" s="215" t="s">
        <v>877</v>
      </c>
      <c r="D758" s="220">
        <v>39944</v>
      </c>
      <c r="E758" s="220">
        <v>39951</v>
      </c>
      <c r="F758" s="193">
        <v>57</v>
      </c>
      <c r="G758" s="193">
        <v>6</v>
      </c>
      <c r="H758" s="166"/>
      <c r="I758" s="165"/>
      <c r="J758" s="193">
        <v>30</v>
      </c>
      <c r="K758" s="166" t="s">
        <v>28</v>
      </c>
      <c r="L758" s="166" t="s">
        <v>878</v>
      </c>
      <c r="M758" s="171" t="s">
        <v>1652</v>
      </c>
      <c r="N758" s="230">
        <f t="shared" si="11"/>
        <v>25719</v>
      </c>
    </row>
    <row r="759" spans="1:14" ht="25" customHeight="1">
      <c r="A759" s="165">
        <v>755</v>
      </c>
      <c r="B759" s="191">
        <v>1200240</v>
      </c>
      <c r="C759" s="215" t="s">
        <v>877</v>
      </c>
      <c r="D759" s="220">
        <v>39931</v>
      </c>
      <c r="E759" s="220">
        <v>40086</v>
      </c>
      <c r="F759" s="193">
        <v>57</v>
      </c>
      <c r="G759" s="193">
        <v>7</v>
      </c>
      <c r="H759" s="166"/>
      <c r="I759" s="165"/>
      <c r="J759" s="193">
        <v>101</v>
      </c>
      <c r="K759" s="166" t="s">
        <v>28</v>
      </c>
      <c r="L759" s="166" t="s">
        <v>878</v>
      </c>
      <c r="M759" s="171" t="s">
        <v>1653</v>
      </c>
      <c r="N759" s="230">
        <f t="shared" si="11"/>
        <v>25719</v>
      </c>
    </row>
    <row r="760" spans="1:14" ht="25" customHeight="1">
      <c r="A760" s="165">
        <v>756</v>
      </c>
      <c r="B760" s="191">
        <v>1200240</v>
      </c>
      <c r="C760" s="215" t="s">
        <v>877</v>
      </c>
      <c r="D760" s="220">
        <v>39941</v>
      </c>
      <c r="E760" s="220">
        <v>40025</v>
      </c>
      <c r="F760" s="193">
        <v>57</v>
      </c>
      <c r="G760" s="193">
        <v>8</v>
      </c>
      <c r="H760" s="166"/>
      <c r="I760" s="165"/>
      <c r="J760" s="193">
        <v>106</v>
      </c>
      <c r="K760" s="166" t="s">
        <v>28</v>
      </c>
      <c r="L760" s="166" t="s">
        <v>878</v>
      </c>
      <c r="M760" s="171" t="s">
        <v>1654</v>
      </c>
      <c r="N760" s="230">
        <f t="shared" si="11"/>
        <v>25719</v>
      </c>
    </row>
    <row r="761" spans="1:14" ht="25" customHeight="1">
      <c r="A761" s="165">
        <v>757</v>
      </c>
      <c r="B761" s="191">
        <v>1200240</v>
      </c>
      <c r="C761" s="215" t="s">
        <v>877</v>
      </c>
      <c r="D761" s="220">
        <v>39941</v>
      </c>
      <c r="E761" s="220">
        <v>39951</v>
      </c>
      <c r="F761" s="193">
        <v>57</v>
      </c>
      <c r="G761" s="193">
        <v>9</v>
      </c>
      <c r="H761" s="166"/>
      <c r="I761" s="165"/>
      <c r="J761" s="193">
        <v>12</v>
      </c>
      <c r="K761" s="166" t="s">
        <v>28</v>
      </c>
      <c r="L761" s="166" t="s">
        <v>878</v>
      </c>
      <c r="M761" s="171" t="s">
        <v>1655</v>
      </c>
      <c r="N761" s="230">
        <f t="shared" si="11"/>
        <v>25719</v>
      </c>
    </row>
    <row r="762" spans="1:14" ht="25" customHeight="1">
      <c r="A762" s="165">
        <v>758</v>
      </c>
      <c r="B762" s="191">
        <v>1200240</v>
      </c>
      <c r="C762" s="215" t="s">
        <v>877</v>
      </c>
      <c r="D762" s="220">
        <v>39941</v>
      </c>
      <c r="E762" s="220">
        <v>40002</v>
      </c>
      <c r="F762" s="193">
        <v>57</v>
      </c>
      <c r="G762" s="193">
        <v>10</v>
      </c>
      <c r="H762" s="166"/>
      <c r="I762" s="165"/>
      <c r="J762" s="193">
        <v>77</v>
      </c>
      <c r="K762" s="166" t="s">
        <v>28</v>
      </c>
      <c r="L762" s="166" t="s">
        <v>878</v>
      </c>
      <c r="M762" s="171" t="s">
        <v>1656</v>
      </c>
      <c r="N762" s="230">
        <f t="shared" si="11"/>
        <v>25719</v>
      </c>
    </row>
    <row r="763" spans="1:14" ht="25" customHeight="1">
      <c r="A763" s="165">
        <v>759</v>
      </c>
      <c r="B763" s="191">
        <v>1200240</v>
      </c>
      <c r="C763" s="215" t="s">
        <v>877</v>
      </c>
      <c r="D763" s="220">
        <v>39944</v>
      </c>
      <c r="E763" s="220">
        <v>39951</v>
      </c>
      <c r="F763" s="193">
        <v>57</v>
      </c>
      <c r="G763" s="193">
        <v>11</v>
      </c>
      <c r="H763" s="166"/>
      <c r="I763" s="165"/>
      <c r="J763" s="193">
        <v>8</v>
      </c>
      <c r="K763" s="166" t="s">
        <v>28</v>
      </c>
      <c r="L763" s="166" t="s">
        <v>878</v>
      </c>
      <c r="M763" s="171" t="s">
        <v>1657</v>
      </c>
      <c r="N763" s="230">
        <f t="shared" si="11"/>
        <v>25719</v>
      </c>
    </row>
    <row r="764" spans="1:14" ht="25" customHeight="1">
      <c r="A764" s="165">
        <v>760</v>
      </c>
      <c r="B764" s="191">
        <v>1200240</v>
      </c>
      <c r="C764" s="215" t="s">
        <v>877</v>
      </c>
      <c r="D764" s="220">
        <v>39945</v>
      </c>
      <c r="E764" s="220">
        <v>39953</v>
      </c>
      <c r="F764" s="193">
        <v>57</v>
      </c>
      <c r="G764" s="193">
        <v>12</v>
      </c>
      <c r="H764" s="166"/>
      <c r="I764" s="165"/>
      <c r="J764" s="193">
        <v>23</v>
      </c>
      <c r="K764" s="166" t="s">
        <v>28</v>
      </c>
      <c r="L764" s="166" t="s">
        <v>878</v>
      </c>
      <c r="M764" s="171" t="s">
        <v>1658</v>
      </c>
      <c r="N764" s="230">
        <f t="shared" si="11"/>
        <v>25719</v>
      </c>
    </row>
    <row r="765" spans="1:14" ht="25" customHeight="1">
      <c r="A765" s="165">
        <v>761</v>
      </c>
      <c r="B765" s="191">
        <v>1200240</v>
      </c>
      <c r="C765" s="215" t="s">
        <v>877</v>
      </c>
      <c r="D765" s="220">
        <v>39945</v>
      </c>
      <c r="E765" s="220">
        <v>39955</v>
      </c>
      <c r="F765" s="193">
        <v>57</v>
      </c>
      <c r="G765" s="193">
        <v>13</v>
      </c>
      <c r="H765" s="166"/>
      <c r="I765" s="165"/>
      <c r="J765" s="193">
        <v>24</v>
      </c>
      <c r="K765" s="166" t="s">
        <v>28</v>
      </c>
      <c r="L765" s="166" t="s">
        <v>878</v>
      </c>
      <c r="M765" s="171" t="s">
        <v>1659</v>
      </c>
      <c r="N765" s="230">
        <f t="shared" si="11"/>
        <v>25719</v>
      </c>
    </row>
    <row r="766" spans="1:14" ht="25" customHeight="1">
      <c r="A766" s="165">
        <v>762</v>
      </c>
      <c r="B766" s="191">
        <v>1200240</v>
      </c>
      <c r="C766" s="215" t="s">
        <v>877</v>
      </c>
      <c r="D766" s="220">
        <v>39945</v>
      </c>
      <c r="E766" s="220">
        <v>39953</v>
      </c>
      <c r="F766" s="193">
        <v>57</v>
      </c>
      <c r="G766" s="193">
        <v>14</v>
      </c>
      <c r="H766" s="166"/>
      <c r="I766" s="165"/>
      <c r="J766" s="193">
        <v>23</v>
      </c>
      <c r="K766" s="166" t="s">
        <v>28</v>
      </c>
      <c r="L766" s="166" t="s">
        <v>878</v>
      </c>
      <c r="M766" s="171" t="s">
        <v>1660</v>
      </c>
      <c r="N766" s="230">
        <f t="shared" si="11"/>
        <v>25719</v>
      </c>
    </row>
    <row r="767" spans="1:14" ht="25" customHeight="1">
      <c r="A767" s="165">
        <v>763</v>
      </c>
      <c r="B767" s="191">
        <v>1200240</v>
      </c>
      <c r="C767" s="215" t="s">
        <v>877</v>
      </c>
      <c r="D767" s="220">
        <v>39945</v>
      </c>
      <c r="E767" s="220">
        <v>39960</v>
      </c>
      <c r="F767" s="193">
        <v>57</v>
      </c>
      <c r="G767" s="193">
        <v>15</v>
      </c>
      <c r="H767" s="166"/>
      <c r="I767" s="165"/>
      <c r="J767" s="193">
        <v>24</v>
      </c>
      <c r="K767" s="166" t="s">
        <v>28</v>
      </c>
      <c r="L767" s="166" t="s">
        <v>878</v>
      </c>
      <c r="M767" s="171" t="s">
        <v>1661</v>
      </c>
      <c r="N767" s="230">
        <f t="shared" si="11"/>
        <v>25719</v>
      </c>
    </row>
    <row r="768" spans="1:14" ht="25" customHeight="1">
      <c r="A768" s="165">
        <v>764</v>
      </c>
      <c r="B768" s="191">
        <v>1200240</v>
      </c>
      <c r="C768" s="215" t="s">
        <v>877</v>
      </c>
      <c r="D768" s="220">
        <v>39945</v>
      </c>
      <c r="E768" s="220">
        <v>39960</v>
      </c>
      <c r="F768" s="193">
        <v>57</v>
      </c>
      <c r="G768" s="193">
        <v>16</v>
      </c>
      <c r="H768" s="166"/>
      <c r="I768" s="165"/>
      <c r="J768" s="193">
        <v>17</v>
      </c>
      <c r="K768" s="166" t="s">
        <v>28</v>
      </c>
      <c r="L768" s="166" t="s">
        <v>878</v>
      </c>
      <c r="M768" s="171" t="s">
        <v>1662</v>
      </c>
      <c r="N768" s="230">
        <f t="shared" si="11"/>
        <v>25719</v>
      </c>
    </row>
    <row r="769" spans="1:14" ht="25" customHeight="1">
      <c r="A769" s="165">
        <v>765</v>
      </c>
      <c r="B769" s="191">
        <v>1200240</v>
      </c>
      <c r="C769" s="215" t="s">
        <v>877</v>
      </c>
      <c r="D769" s="220">
        <v>39944</v>
      </c>
      <c r="E769" s="220">
        <v>39948</v>
      </c>
      <c r="F769" s="193">
        <v>58</v>
      </c>
      <c r="G769" s="193">
        <v>1</v>
      </c>
      <c r="H769" s="166"/>
      <c r="I769" s="165"/>
      <c r="J769" s="193">
        <v>21</v>
      </c>
      <c r="K769" s="166" t="s">
        <v>28</v>
      </c>
      <c r="L769" s="166" t="s">
        <v>878</v>
      </c>
      <c r="M769" s="171" t="s">
        <v>1663</v>
      </c>
      <c r="N769" s="230">
        <f t="shared" si="11"/>
        <v>25720</v>
      </c>
    </row>
    <row r="770" spans="1:14" ht="25" customHeight="1">
      <c r="A770" s="165">
        <v>766</v>
      </c>
      <c r="B770" s="191">
        <v>1200240</v>
      </c>
      <c r="C770" s="215" t="s">
        <v>877</v>
      </c>
      <c r="D770" s="220">
        <v>39945</v>
      </c>
      <c r="E770" s="220">
        <v>40039</v>
      </c>
      <c r="F770" s="193">
        <v>58</v>
      </c>
      <c r="G770" s="193">
        <v>2</v>
      </c>
      <c r="H770" s="166"/>
      <c r="I770" s="165"/>
      <c r="J770" s="193">
        <v>21</v>
      </c>
      <c r="K770" s="166" t="s">
        <v>28</v>
      </c>
      <c r="L770" s="166" t="s">
        <v>878</v>
      </c>
      <c r="M770" s="171" t="s">
        <v>888</v>
      </c>
      <c r="N770" s="230">
        <f t="shared" si="11"/>
        <v>25720</v>
      </c>
    </row>
    <row r="771" spans="1:14" ht="25" customHeight="1">
      <c r="A771" s="165">
        <v>767</v>
      </c>
      <c r="B771" s="191">
        <v>1200240</v>
      </c>
      <c r="C771" s="215" t="s">
        <v>877</v>
      </c>
      <c r="D771" s="220">
        <v>39945</v>
      </c>
      <c r="E771" s="220">
        <v>39952</v>
      </c>
      <c r="F771" s="193">
        <v>58</v>
      </c>
      <c r="G771" s="193">
        <v>3</v>
      </c>
      <c r="H771" s="166"/>
      <c r="I771" s="165"/>
      <c r="J771" s="193">
        <v>96</v>
      </c>
      <c r="K771" s="166" t="s">
        <v>28</v>
      </c>
      <c r="L771" s="166" t="s">
        <v>878</v>
      </c>
      <c r="M771" s="171" t="s">
        <v>1664</v>
      </c>
      <c r="N771" s="230">
        <f t="shared" si="11"/>
        <v>25720</v>
      </c>
    </row>
    <row r="772" spans="1:14" ht="25" customHeight="1">
      <c r="A772" s="165">
        <v>768</v>
      </c>
      <c r="B772" s="191">
        <v>1200240</v>
      </c>
      <c r="C772" s="215" t="s">
        <v>877</v>
      </c>
      <c r="D772" s="220">
        <v>39947</v>
      </c>
      <c r="E772" s="220">
        <v>39953</v>
      </c>
      <c r="F772" s="193">
        <v>58</v>
      </c>
      <c r="G772" s="193">
        <v>4</v>
      </c>
      <c r="H772" s="166"/>
      <c r="I772" s="165"/>
      <c r="J772" s="193">
        <v>30</v>
      </c>
      <c r="K772" s="166" t="s">
        <v>28</v>
      </c>
      <c r="L772" s="166" t="s">
        <v>878</v>
      </c>
      <c r="M772" s="171" t="s">
        <v>1665</v>
      </c>
      <c r="N772" s="230">
        <f t="shared" si="11"/>
        <v>25720</v>
      </c>
    </row>
    <row r="773" spans="1:14" ht="25" customHeight="1">
      <c r="A773" s="165">
        <v>769</v>
      </c>
      <c r="B773" s="191">
        <v>1200240</v>
      </c>
      <c r="C773" s="215" t="s">
        <v>877</v>
      </c>
      <c r="D773" s="220">
        <v>39945</v>
      </c>
      <c r="E773" s="220">
        <v>40015</v>
      </c>
      <c r="F773" s="193">
        <v>58</v>
      </c>
      <c r="G773" s="193">
        <v>5</v>
      </c>
      <c r="H773" s="166"/>
      <c r="I773" s="165"/>
      <c r="J773" s="193">
        <v>101</v>
      </c>
      <c r="K773" s="166" t="s">
        <v>28</v>
      </c>
      <c r="L773" s="166" t="s">
        <v>878</v>
      </c>
      <c r="M773" s="171" t="s">
        <v>1666</v>
      </c>
      <c r="N773" s="230">
        <f t="shared" si="11"/>
        <v>25720</v>
      </c>
    </row>
    <row r="774" spans="1:14" ht="25" customHeight="1">
      <c r="A774" s="165">
        <v>770</v>
      </c>
      <c r="B774" s="191">
        <v>1200240</v>
      </c>
      <c r="C774" s="215" t="s">
        <v>877</v>
      </c>
      <c r="D774" s="220">
        <v>39944</v>
      </c>
      <c r="E774" s="220">
        <v>39988</v>
      </c>
      <c r="F774" s="193">
        <v>58</v>
      </c>
      <c r="G774" s="193">
        <v>6</v>
      </c>
      <c r="H774" s="166"/>
      <c r="I774" s="165"/>
      <c r="J774" s="193">
        <v>35</v>
      </c>
      <c r="K774" s="166" t="s">
        <v>28</v>
      </c>
      <c r="L774" s="166" t="s">
        <v>878</v>
      </c>
      <c r="M774" s="171" t="s">
        <v>1667</v>
      </c>
      <c r="N774" s="230">
        <f t="shared" si="11"/>
        <v>25720</v>
      </c>
    </row>
    <row r="775" spans="1:14" ht="25" customHeight="1">
      <c r="A775" s="165">
        <v>771</v>
      </c>
      <c r="B775" s="191">
        <v>1200240</v>
      </c>
      <c r="C775" s="215" t="s">
        <v>877</v>
      </c>
      <c r="D775" s="220">
        <v>39944</v>
      </c>
      <c r="E775" s="220">
        <v>39960</v>
      </c>
      <c r="F775" s="193">
        <v>58</v>
      </c>
      <c r="G775" s="193">
        <v>7</v>
      </c>
      <c r="H775" s="166"/>
      <c r="I775" s="165"/>
      <c r="J775" s="193">
        <v>31</v>
      </c>
      <c r="K775" s="166" t="s">
        <v>28</v>
      </c>
      <c r="L775" s="166" t="s">
        <v>878</v>
      </c>
      <c r="M775" s="171" t="s">
        <v>1668</v>
      </c>
      <c r="N775" s="230">
        <f t="shared" si="11"/>
        <v>25720</v>
      </c>
    </row>
    <row r="776" spans="1:14" ht="25" customHeight="1">
      <c r="A776" s="165">
        <v>772</v>
      </c>
      <c r="B776" s="191">
        <v>1200240</v>
      </c>
      <c r="C776" s="215" t="s">
        <v>877</v>
      </c>
      <c r="D776" s="220">
        <v>39944</v>
      </c>
      <c r="E776" s="220">
        <v>39959</v>
      </c>
      <c r="F776" s="193">
        <v>58</v>
      </c>
      <c r="G776" s="193">
        <v>8</v>
      </c>
      <c r="H776" s="166"/>
      <c r="I776" s="165"/>
      <c r="J776" s="193">
        <v>13</v>
      </c>
      <c r="K776" s="166" t="s">
        <v>28</v>
      </c>
      <c r="L776" s="166" t="s">
        <v>878</v>
      </c>
      <c r="M776" s="171" t="s">
        <v>1669</v>
      </c>
      <c r="N776" s="230">
        <f t="shared" si="11"/>
        <v>25720</v>
      </c>
    </row>
    <row r="777" spans="1:14" ht="25" customHeight="1">
      <c r="A777" s="165">
        <v>773</v>
      </c>
      <c r="B777" s="191">
        <v>1200240</v>
      </c>
      <c r="C777" s="215" t="s">
        <v>877</v>
      </c>
      <c r="D777" s="220">
        <v>39944</v>
      </c>
      <c r="E777" s="220">
        <v>39960</v>
      </c>
      <c r="F777" s="193">
        <v>58</v>
      </c>
      <c r="G777" s="193">
        <v>9</v>
      </c>
      <c r="H777" s="166"/>
      <c r="I777" s="165"/>
      <c r="J777" s="193">
        <v>24</v>
      </c>
      <c r="K777" s="166" t="s">
        <v>28</v>
      </c>
      <c r="L777" s="166" t="s">
        <v>878</v>
      </c>
      <c r="M777" s="171" t="s">
        <v>1670</v>
      </c>
      <c r="N777" s="230">
        <f t="shared" si="11"/>
        <v>25720</v>
      </c>
    </row>
    <row r="778" spans="1:14" ht="25" customHeight="1">
      <c r="A778" s="165">
        <v>774</v>
      </c>
      <c r="B778" s="191">
        <v>1200240</v>
      </c>
      <c r="C778" s="215" t="s">
        <v>877</v>
      </c>
      <c r="D778" s="220">
        <v>39944</v>
      </c>
      <c r="E778" s="220">
        <v>39951</v>
      </c>
      <c r="F778" s="193">
        <v>58</v>
      </c>
      <c r="G778" s="193">
        <v>10</v>
      </c>
      <c r="H778" s="166"/>
      <c r="I778" s="165"/>
      <c r="J778" s="193">
        <v>26</v>
      </c>
      <c r="K778" s="166" t="s">
        <v>28</v>
      </c>
      <c r="L778" s="166" t="s">
        <v>878</v>
      </c>
      <c r="M778" s="171" t="s">
        <v>1671</v>
      </c>
      <c r="N778" s="230">
        <f t="shared" si="11"/>
        <v>25720</v>
      </c>
    </row>
    <row r="779" spans="1:14" ht="25" customHeight="1">
      <c r="A779" s="165">
        <v>775</v>
      </c>
      <c r="B779" s="191">
        <v>1200240</v>
      </c>
      <c r="C779" s="215" t="s">
        <v>877</v>
      </c>
      <c r="D779" s="220">
        <v>39947</v>
      </c>
      <c r="E779" s="220">
        <v>40010</v>
      </c>
      <c r="F779" s="193">
        <v>58</v>
      </c>
      <c r="G779" s="193">
        <v>11</v>
      </c>
      <c r="H779" s="166"/>
      <c r="I779" s="165"/>
      <c r="J779" s="193">
        <v>97</v>
      </c>
      <c r="K779" s="166" t="s">
        <v>28</v>
      </c>
      <c r="L779" s="166" t="s">
        <v>878</v>
      </c>
      <c r="M779" s="171" t="s">
        <v>1672</v>
      </c>
      <c r="N779" s="230">
        <f t="shared" si="11"/>
        <v>25720</v>
      </c>
    </row>
    <row r="780" spans="1:14" ht="25" customHeight="1">
      <c r="A780" s="165">
        <v>776</v>
      </c>
      <c r="B780" s="191">
        <v>1200240</v>
      </c>
      <c r="C780" s="215" t="s">
        <v>877</v>
      </c>
      <c r="D780" s="220">
        <v>39948</v>
      </c>
      <c r="E780" s="220">
        <v>39966</v>
      </c>
      <c r="F780" s="193">
        <v>58</v>
      </c>
      <c r="G780" s="193">
        <v>12</v>
      </c>
      <c r="H780" s="166"/>
      <c r="I780" s="165"/>
      <c r="J780" s="193">
        <v>24</v>
      </c>
      <c r="K780" s="166" t="s">
        <v>28</v>
      </c>
      <c r="L780" s="166" t="s">
        <v>878</v>
      </c>
      <c r="M780" s="171" t="s">
        <v>1673</v>
      </c>
      <c r="N780" s="230">
        <f t="shared" si="11"/>
        <v>25720</v>
      </c>
    </row>
    <row r="781" spans="1:14" ht="25" customHeight="1">
      <c r="A781" s="165">
        <v>777</v>
      </c>
      <c r="B781" s="191">
        <v>1200240</v>
      </c>
      <c r="C781" s="215" t="s">
        <v>877</v>
      </c>
      <c r="D781" s="220">
        <v>39948</v>
      </c>
      <c r="E781" s="220">
        <v>39997</v>
      </c>
      <c r="F781" s="193">
        <v>58</v>
      </c>
      <c r="G781" s="193">
        <v>13</v>
      </c>
      <c r="H781" s="166"/>
      <c r="I781" s="165"/>
      <c r="J781" s="193">
        <v>20</v>
      </c>
      <c r="K781" s="166" t="s">
        <v>28</v>
      </c>
      <c r="L781" s="166" t="s">
        <v>878</v>
      </c>
      <c r="M781" s="171" t="s">
        <v>1674</v>
      </c>
      <c r="N781" s="230">
        <f t="shared" si="11"/>
        <v>25720</v>
      </c>
    </row>
    <row r="782" spans="1:14" ht="25" customHeight="1">
      <c r="A782" s="165">
        <v>778</v>
      </c>
      <c r="B782" s="191">
        <v>1200240</v>
      </c>
      <c r="C782" s="215" t="s">
        <v>877</v>
      </c>
      <c r="D782" s="220">
        <v>39945</v>
      </c>
      <c r="E782" s="220">
        <v>39954</v>
      </c>
      <c r="F782" s="193">
        <v>58</v>
      </c>
      <c r="G782" s="193">
        <v>14</v>
      </c>
      <c r="H782" s="166"/>
      <c r="I782" s="165"/>
      <c r="J782" s="193">
        <v>38</v>
      </c>
      <c r="K782" s="166" t="s">
        <v>28</v>
      </c>
      <c r="L782" s="166" t="s">
        <v>878</v>
      </c>
      <c r="M782" s="171" t="s">
        <v>1675</v>
      </c>
      <c r="N782" s="230">
        <f t="shared" si="11"/>
        <v>25720</v>
      </c>
    </row>
    <row r="783" spans="1:14" ht="25" customHeight="1">
      <c r="A783" s="165">
        <v>779</v>
      </c>
      <c r="B783" s="191">
        <v>1200240</v>
      </c>
      <c r="C783" s="215" t="s">
        <v>877</v>
      </c>
      <c r="D783" s="220">
        <v>39945</v>
      </c>
      <c r="E783" s="220">
        <v>39954</v>
      </c>
      <c r="F783" s="193">
        <v>59</v>
      </c>
      <c r="G783" s="193">
        <v>1</v>
      </c>
      <c r="H783" s="166"/>
      <c r="I783" s="165"/>
      <c r="J783" s="193">
        <v>6</v>
      </c>
      <c r="K783" s="166" t="s">
        <v>28</v>
      </c>
      <c r="L783" s="166" t="s">
        <v>878</v>
      </c>
      <c r="M783" s="171" t="s">
        <v>1676</v>
      </c>
      <c r="N783" s="230">
        <f t="shared" si="11"/>
        <v>25721</v>
      </c>
    </row>
    <row r="784" spans="1:14" ht="25" customHeight="1">
      <c r="A784" s="165">
        <v>780</v>
      </c>
      <c r="B784" s="191">
        <v>1200240</v>
      </c>
      <c r="C784" s="215" t="s">
        <v>877</v>
      </c>
      <c r="D784" s="220">
        <v>39941</v>
      </c>
      <c r="E784" s="220">
        <v>39952</v>
      </c>
      <c r="F784" s="193">
        <v>59</v>
      </c>
      <c r="G784" s="193">
        <v>2</v>
      </c>
      <c r="H784" s="166"/>
      <c r="I784" s="165"/>
      <c r="J784" s="193">
        <v>20</v>
      </c>
      <c r="K784" s="166" t="s">
        <v>28</v>
      </c>
      <c r="L784" s="166" t="s">
        <v>878</v>
      </c>
      <c r="M784" s="171" t="s">
        <v>1677</v>
      </c>
      <c r="N784" s="230">
        <f t="shared" si="11"/>
        <v>25721</v>
      </c>
    </row>
    <row r="785" spans="1:14" ht="25" customHeight="1">
      <c r="A785" s="165">
        <v>781</v>
      </c>
      <c r="B785" s="191">
        <v>1200240</v>
      </c>
      <c r="C785" s="215" t="s">
        <v>877</v>
      </c>
      <c r="D785" s="220">
        <v>39944</v>
      </c>
      <c r="E785" s="220">
        <v>39948</v>
      </c>
      <c r="F785" s="193">
        <v>59</v>
      </c>
      <c r="G785" s="193">
        <v>3</v>
      </c>
      <c r="H785" s="166"/>
      <c r="I785" s="165"/>
      <c r="J785" s="193">
        <v>40</v>
      </c>
      <c r="K785" s="166" t="s">
        <v>28</v>
      </c>
      <c r="L785" s="166" t="s">
        <v>878</v>
      </c>
      <c r="M785" s="171" t="s">
        <v>1678</v>
      </c>
      <c r="N785" s="230">
        <f t="shared" si="11"/>
        <v>25721</v>
      </c>
    </row>
    <row r="786" spans="1:14" ht="25" customHeight="1">
      <c r="A786" s="165">
        <v>782</v>
      </c>
      <c r="B786" s="191">
        <v>1200240</v>
      </c>
      <c r="C786" s="215" t="s">
        <v>877</v>
      </c>
      <c r="D786" s="220">
        <v>39939</v>
      </c>
      <c r="E786" s="220">
        <v>39944</v>
      </c>
      <c r="F786" s="193">
        <v>59</v>
      </c>
      <c r="G786" s="193">
        <v>4</v>
      </c>
      <c r="H786" s="166"/>
      <c r="I786" s="165"/>
      <c r="J786" s="193">
        <v>6</v>
      </c>
      <c r="K786" s="166" t="s">
        <v>28</v>
      </c>
      <c r="L786" s="166" t="s">
        <v>878</v>
      </c>
      <c r="M786" s="171" t="s">
        <v>1679</v>
      </c>
      <c r="N786" s="230">
        <f t="shared" ref="N786:N849" si="12">IF(F786=F785,N785,N785+1)</f>
        <v>25721</v>
      </c>
    </row>
    <row r="787" spans="1:14" ht="25" customHeight="1">
      <c r="A787" s="165">
        <v>783</v>
      </c>
      <c r="B787" s="191">
        <v>1200240</v>
      </c>
      <c r="C787" s="215" t="s">
        <v>877</v>
      </c>
      <c r="D787" s="220">
        <v>39932</v>
      </c>
      <c r="E787" s="220">
        <v>39952</v>
      </c>
      <c r="F787" s="193">
        <v>59</v>
      </c>
      <c r="G787" s="193">
        <v>5</v>
      </c>
      <c r="H787" s="166"/>
      <c r="I787" s="165"/>
      <c r="J787" s="193">
        <v>14</v>
      </c>
      <c r="K787" s="166" t="s">
        <v>28</v>
      </c>
      <c r="L787" s="166" t="s">
        <v>878</v>
      </c>
      <c r="M787" s="171" t="s">
        <v>1680</v>
      </c>
      <c r="N787" s="230">
        <f t="shared" si="12"/>
        <v>25721</v>
      </c>
    </row>
    <row r="788" spans="1:14" ht="25" customHeight="1">
      <c r="A788" s="165">
        <v>784</v>
      </c>
      <c r="B788" s="191">
        <v>1200240</v>
      </c>
      <c r="C788" s="215" t="s">
        <v>877</v>
      </c>
      <c r="D788" s="220">
        <v>39944</v>
      </c>
      <c r="E788" s="220">
        <v>39974</v>
      </c>
      <c r="F788" s="193">
        <v>59</v>
      </c>
      <c r="G788" s="193">
        <v>6</v>
      </c>
      <c r="H788" s="166"/>
      <c r="I788" s="165"/>
      <c r="J788" s="193">
        <v>21</v>
      </c>
      <c r="K788" s="166" t="s">
        <v>28</v>
      </c>
      <c r="L788" s="166" t="s">
        <v>878</v>
      </c>
      <c r="M788" s="171" t="s">
        <v>1681</v>
      </c>
      <c r="N788" s="230">
        <f t="shared" si="12"/>
        <v>25721</v>
      </c>
    </row>
    <row r="789" spans="1:14" ht="25" customHeight="1">
      <c r="A789" s="165">
        <v>785</v>
      </c>
      <c r="B789" s="191">
        <v>1200240</v>
      </c>
      <c r="C789" s="215" t="s">
        <v>877</v>
      </c>
      <c r="D789" s="220">
        <v>39944</v>
      </c>
      <c r="E789" s="220">
        <v>39952</v>
      </c>
      <c r="F789" s="193">
        <v>59</v>
      </c>
      <c r="G789" s="193">
        <v>7</v>
      </c>
      <c r="H789" s="166"/>
      <c r="I789" s="165"/>
      <c r="J789" s="193">
        <v>19</v>
      </c>
      <c r="K789" s="166" t="s">
        <v>28</v>
      </c>
      <c r="L789" s="166" t="s">
        <v>878</v>
      </c>
      <c r="M789" s="171" t="s">
        <v>1682</v>
      </c>
      <c r="N789" s="230">
        <f t="shared" si="12"/>
        <v>25721</v>
      </c>
    </row>
    <row r="790" spans="1:14" ht="25" customHeight="1">
      <c r="A790" s="165">
        <v>786</v>
      </c>
      <c r="B790" s="191">
        <v>1200240</v>
      </c>
      <c r="C790" s="215" t="s">
        <v>877</v>
      </c>
      <c r="D790" s="220">
        <v>39944</v>
      </c>
      <c r="E790" s="220">
        <v>39953</v>
      </c>
      <c r="F790" s="193">
        <v>59</v>
      </c>
      <c r="G790" s="193">
        <v>8</v>
      </c>
      <c r="H790" s="166"/>
      <c r="I790" s="165"/>
      <c r="J790" s="193">
        <v>44</v>
      </c>
      <c r="K790" s="166" t="s">
        <v>28</v>
      </c>
      <c r="L790" s="166" t="s">
        <v>878</v>
      </c>
      <c r="M790" s="171" t="s">
        <v>1683</v>
      </c>
      <c r="N790" s="230">
        <f t="shared" si="12"/>
        <v>25721</v>
      </c>
    </row>
    <row r="791" spans="1:14" ht="25" customHeight="1">
      <c r="A791" s="165">
        <v>787</v>
      </c>
      <c r="B791" s="191">
        <v>1200240</v>
      </c>
      <c r="C791" s="215" t="s">
        <v>877</v>
      </c>
      <c r="D791" s="220">
        <v>39944</v>
      </c>
      <c r="E791" s="220">
        <v>40007</v>
      </c>
      <c r="F791" s="193">
        <v>59</v>
      </c>
      <c r="G791" s="193">
        <v>9</v>
      </c>
      <c r="H791" s="166"/>
      <c r="I791" s="165"/>
      <c r="J791" s="193">
        <v>16</v>
      </c>
      <c r="K791" s="166" t="s">
        <v>28</v>
      </c>
      <c r="L791" s="166" t="s">
        <v>878</v>
      </c>
      <c r="M791" s="171" t="s">
        <v>1684</v>
      </c>
      <c r="N791" s="230">
        <f t="shared" si="12"/>
        <v>25721</v>
      </c>
    </row>
    <row r="792" spans="1:14" ht="25" customHeight="1">
      <c r="A792" s="165">
        <v>788</v>
      </c>
      <c r="B792" s="191">
        <v>1200240</v>
      </c>
      <c r="C792" s="215" t="s">
        <v>877</v>
      </c>
      <c r="D792" s="220">
        <v>39941</v>
      </c>
      <c r="E792" s="220">
        <v>39999</v>
      </c>
      <c r="F792" s="193">
        <v>59</v>
      </c>
      <c r="G792" s="193">
        <v>10</v>
      </c>
      <c r="H792" s="166"/>
      <c r="I792" s="165"/>
      <c r="J792" s="193">
        <v>45</v>
      </c>
      <c r="K792" s="166" t="s">
        <v>28</v>
      </c>
      <c r="L792" s="166" t="s">
        <v>878</v>
      </c>
      <c r="M792" s="171" t="s">
        <v>1685</v>
      </c>
      <c r="N792" s="230">
        <f t="shared" si="12"/>
        <v>25721</v>
      </c>
    </row>
    <row r="793" spans="1:14" ht="25" customHeight="1">
      <c r="A793" s="165">
        <v>789</v>
      </c>
      <c r="B793" s="191">
        <v>1200240</v>
      </c>
      <c r="C793" s="215" t="s">
        <v>877</v>
      </c>
      <c r="D793" s="220">
        <v>39944</v>
      </c>
      <c r="E793" s="220">
        <v>40000</v>
      </c>
      <c r="F793" s="193">
        <v>59</v>
      </c>
      <c r="G793" s="193">
        <v>11</v>
      </c>
      <c r="H793" s="166"/>
      <c r="I793" s="165"/>
      <c r="J793" s="193">
        <v>26</v>
      </c>
      <c r="K793" s="166" t="s">
        <v>28</v>
      </c>
      <c r="L793" s="166" t="s">
        <v>878</v>
      </c>
      <c r="M793" s="171" t="s">
        <v>1686</v>
      </c>
      <c r="N793" s="230">
        <f t="shared" si="12"/>
        <v>25721</v>
      </c>
    </row>
    <row r="794" spans="1:14" ht="25" customHeight="1">
      <c r="A794" s="165">
        <v>790</v>
      </c>
      <c r="B794" s="191">
        <v>1200240</v>
      </c>
      <c r="C794" s="215" t="s">
        <v>877</v>
      </c>
      <c r="D794" s="220">
        <v>39948</v>
      </c>
      <c r="E794" s="220">
        <v>39966</v>
      </c>
      <c r="F794" s="193">
        <v>59</v>
      </c>
      <c r="G794" s="193">
        <v>12</v>
      </c>
      <c r="H794" s="166"/>
      <c r="I794" s="165"/>
      <c r="J794" s="193">
        <v>45</v>
      </c>
      <c r="K794" s="166" t="s">
        <v>28</v>
      </c>
      <c r="L794" s="166" t="s">
        <v>878</v>
      </c>
      <c r="M794" s="171" t="s">
        <v>1687</v>
      </c>
      <c r="N794" s="230">
        <f t="shared" si="12"/>
        <v>25721</v>
      </c>
    </row>
    <row r="795" spans="1:14" ht="25" customHeight="1">
      <c r="A795" s="165">
        <v>791</v>
      </c>
      <c r="B795" s="191">
        <v>1200240</v>
      </c>
      <c r="C795" s="215" t="s">
        <v>877</v>
      </c>
      <c r="D795" s="220">
        <v>39932</v>
      </c>
      <c r="E795" s="220">
        <v>39974</v>
      </c>
      <c r="F795" s="193">
        <v>59</v>
      </c>
      <c r="G795" s="193">
        <v>13</v>
      </c>
      <c r="H795" s="166"/>
      <c r="I795" s="165"/>
      <c r="J795" s="193">
        <v>86</v>
      </c>
      <c r="K795" s="166" t="s">
        <v>28</v>
      </c>
      <c r="L795" s="166" t="s">
        <v>878</v>
      </c>
      <c r="M795" s="171" t="s">
        <v>1688</v>
      </c>
      <c r="N795" s="230">
        <f t="shared" si="12"/>
        <v>25721</v>
      </c>
    </row>
    <row r="796" spans="1:14" ht="25" customHeight="1">
      <c r="A796" s="165">
        <v>792</v>
      </c>
      <c r="B796" s="191">
        <v>1200240</v>
      </c>
      <c r="C796" s="215" t="s">
        <v>877</v>
      </c>
      <c r="D796" s="220">
        <v>39944</v>
      </c>
      <c r="E796" s="220">
        <v>39996</v>
      </c>
      <c r="F796" s="193">
        <v>59</v>
      </c>
      <c r="G796" s="193">
        <v>14</v>
      </c>
      <c r="H796" s="166"/>
      <c r="I796" s="165"/>
      <c r="J796" s="193">
        <v>27</v>
      </c>
      <c r="K796" s="166" t="s">
        <v>28</v>
      </c>
      <c r="L796" s="166" t="s">
        <v>878</v>
      </c>
      <c r="M796" s="171" t="s">
        <v>1689</v>
      </c>
      <c r="N796" s="230">
        <f t="shared" si="12"/>
        <v>25721</v>
      </c>
    </row>
    <row r="797" spans="1:14" ht="25" customHeight="1">
      <c r="A797" s="165">
        <v>793</v>
      </c>
      <c r="B797" s="191">
        <v>1200240</v>
      </c>
      <c r="C797" s="215" t="s">
        <v>877</v>
      </c>
      <c r="D797" s="220">
        <v>39947</v>
      </c>
      <c r="E797" s="220">
        <v>39959</v>
      </c>
      <c r="F797" s="193">
        <v>59</v>
      </c>
      <c r="G797" s="193">
        <v>15</v>
      </c>
      <c r="H797" s="166"/>
      <c r="I797" s="165"/>
      <c r="J797" s="193">
        <v>35</v>
      </c>
      <c r="K797" s="166" t="s">
        <v>28</v>
      </c>
      <c r="L797" s="166" t="s">
        <v>878</v>
      </c>
      <c r="M797" s="171" t="s">
        <v>1690</v>
      </c>
      <c r="N797" s="230">
        <f t="shared" si="12"/>
        <v>25721</v>
      </c>
    </row>
    <row r="798" spans="1:14" ht="25" customHeight="1">
      <c r="A798" s="165">
        <v>794</v>
      </c>
      <c r="B798" s="191">
        <v>1200240</v>
      </c>
      <c r="C798" s="215" t="s">
        <v>877</v>
      </c>
      <c r="D798" s="220">
        <v>39947</v>
      </c>
      <c r="E798" s="220">
        <v>39953</v>
      </c>
      <c r="F798" s="193">
        <v>60</v>
      </c>
      <c r="G798" s="193">
        <v>1</v>
      </c>
      <c r="H798" s="166"/>
      <c r="I798" s="165"/>
      <c r="J798" s="193">
        <v>24</v>
      </c>
      <c r="K798" s="166" t="s">
        <v>28</v>
      </c>
      <c r="L798" s="166" t="s">
        <v>878</v>
      </c>
      <c r="M798" s="171" t="s">
        <v>1691</v>
      </c>
      <c r="N798" s="230">
        <f t="shared" si="12"/>
        <v>25722</v>
      </c>
    </row>
    <row r="799" spans="1:14" ht="25" customHeight="1">
      <c r="A799" s="165">
        <v>795</v>
      </c>
      <c r="B799" s="191">
        <v>1200240</v>
      </c>
      <c r="C799" s="215" t="s">
        <v>877</v>
      </c>
      <c r="D799" s="220">
        <v>39947</v>
      </c>
      <c r="E799" s="220">
        <v>39953</v>
      </c>
      <c r="F799" s="193">
        <v>60</v>
      </c>
      <c r="G799" s="193">
        <v>2</v>
      </c>
      <c r="H799" s="166"/>
      <c r="I799" s="165"/>
      <c r="J799" s="193">
        <v>23</v>
      </c>
      <c r="K799" s="166" t="s">
        <v>28</v>
      </c>
      <c r="L799" s="166" t="s">
        <v>878</v>
      </c>
      <c r="M799" s="171" t="s">
        <v>1692</v>
      </c>
      <c r="N799" s="230">
        <f t="shared" si="12"/>
        <v>25722</v>
      </c>
    </row>
    <row r="800" spans="1:14" ht="25" customHeight="1">
      <c r="A800" s="165">
        <v>796</v>
      </c>
      <c r="B800" s="191">
        <v>1200240</v>
      </c>
      <c r="C800" s="215" t="s">
        <v>877</v>
      </c>
      <c r="D800" s="220">
        <v>39947</v>
      </c>
      <c r="E800" s="220">
        <v>39948</v>
      </c>
      <c r="F800" s="193">
        <v>60</v>
      </c>
      <c r="G800" s="193">
        <v>3</v>
      </c>
      <c r="H800" s="166"/>
      <c r="I800" s="165"/>
      <c r="J800" s="193">
        <v>23</v>
      </c>
      <c r="K800" s="166" t="s">
        <v>28</v>
      </c>
      <c r="L800" s="166" t="s">
        <v>878</v>
      </c>
      <c r="M800" s="171" t="s">
        <v>1693</v>
      </c>
      <c r="N800" s="230">
        <f t="shared" si="12"/>
        <v>25722</v>
      </c>
    </row>
    <row r="801" spans="1:14" ht="25" customHeight="1">
      <c r="A801" s="165">
        <v>797</v>
      </c>
      <c r="B801" s="191">
        <v>1200240</v>
      </c>
      <c r="C801" s="215" t="s">
        <v>877</v>
      </c>
      <c r="D801" s="220">
        <v>39947</v>
      </c>
      <c r="E801" s="220">
        <v>39953</v>
      </c>
      <c r="F801" s="193">
        <v>60</v>
      </c>
      <c r="G801" s="193">
        <v>4</v>
      </c>
      <c r="H801" s="166"/>
      <c r="I801" s="165"/>
      <c r="J801" s="193">
        <v>23</v>
      </c>
      <c r="K801" s="166" t="s">
        <v>28</v>
      </c>
      <c r="L801" s="166" t="s">
        <v>878</v>
      </c>
      <c r="M801" s="171" t="s">
        <v>1694</v>
      </c>
      <c r="N801" s="230">
        <f t="shared" si="12"/>
        <v>25722</v>
      </c>
    </row>
    <row r="802" spans="1:14" ht="25" customHeight="1">
      <c r="A802" s="165">
        <v>798</v>
      </c>
      <c r="B802" s="191">
        <v>1200240</v>
      </c>
      <c r="C802" s="215" t="s">
        <v>877</v>
      </c>
      <c r="D802" s="220">
        <v>39947</v>
      </c>
      <c r="E802" s="220">
        <v>39960</v>
      </c>
      <c r="F802" s="193">
        <v>60</v>
      </c>
      <c r="G802" s="193">
        <v>5</v>
      </c>
      <c r="H802" s="166"/>
      <c r="I802" s="165"/>
      <c r="J802" s="193">
        <v>26</v>
      </c>
      <c r="K802" s="166" t="s">
        <v>28</v>
      </c>
      <c r="L802" s="166" t="s">
        <v>878</v>
      </c>
      <c r="M802" s="171" t="s">
        <v>1695</v>
      </c>
      <c r="N802" s="230">
        <f t="shared" si="12"/>
        <v>25722</v>
      </c>
    </row>
    <row r="803" spans="1:14" ht="25" customHeight="1">
      <c r="A803" s="165">
        <v>799</v>
      </c>
      <c r="B803" s="191">
        <v>1200240</v>
      </c>
      <c r="C803" s="215" t="s">
        <v>877</v>
      </c>
      <c r="D803" s="220">
        <v>39947</v>
      </c>
      <c r="E803" s="220">
        <v>39961</v>
      </c>
      <c r="F803" s="193">
        <v>60</v>
      </c>
      <c r="G803" s="193">
        <v>6</v>
      </c>
      <c r="H803" s="166"/>
      <c r="I803" s="165"/>
      <c r="J803" s="193">
        <v>34</v>
      </c>
      <c r="K803" s="166" t="s">
        <v>28</v>
      </c>
      <c r="L803" s="166" t="s">
        <v>878</v>
      </c>
      <c r="M803" s="171" t="s">
        <v>1696</v>
      </c>
      <c r="N803" s="230">
        <f t="shared" si="12"/>
        <v>25722</v>
      </c>
    </row>
    <row r="804" spans="1:14" ht="25" customHeight="1">
      <c r="A804" s="165">
        <v>800</v>
      </c>
      <c r="B804" s="191">
        <v>1200240</v>
      </c>
      <c r="C804" s="215" t="s">
        <v>877</v>
      </c>
      <c r="D804" s="220">
        <v>39947</v>
      </c>
      <c r="E804" s="220">
        <v>39961</v>
      </c>
      <c r="F804" s="193">
        <v>60</v>
      </c>
      <c r="G804" s="193">
        <v>7</v>
      </c>
      <c r="H804" s="166"/>
      <c r="I804" s="165"/>
      <c r="J804" s="193">
        <v>17</v>
      </c>
      <c r="K804" s="166" t="s">
        <v>28</v>
      </c>
      <c r="L804" s="166" t="s">
        <v>878</v>
      </c>
      <c r="M804" s="171" t="s">
        <v>1697</v>
      </c>
      <c r="N804" s="230">
        <f t="shared" si="12"/>
        <v>25722</v>
      </c>
    </row>
    <row r="805" spans="1:14" ht="25" customHeight="1">
      <c r="A805" s="165">
        <v>801</v>
      </c>
      <c r="B805" s="191">
        <v>1200240</v>
      </c>
      <c r="C805" s="215" t="s">
        <v>877</v>
      </c>
      <c r="D805" s="220">
        <v>39947</v>
      </c>
      <c r="E805" s="220">
        <v>39955</v>
      </c>
      <c r="F805" s="193">
        <v>60</v>
      </c>
      <c r="G805" s="193">
        <v>8</v>
      </c>
      <c r="H805" s="166"/>
      <c r="I805" s="165"/>
      <c r="J805" s="193">
        <v>99</v>
      </c>
      <c r="K805" s="166" t="s">
        <v>28</v>
      </c>
      <c r="L805" s="166" t="s">
        <v>878</v>
      </c>
      <c r="M805" s="171" t="s">
        <v>1698</v>
      </c>
      <c r="N805" s="230">
        <f t="shared" si="12"/>
        <v>25722</v>
      </c>
    </row>
    <row r="806" spans="1:14" ht="25" customHeight="1">
      <c r="A806" s="165">
        <v>802</v>
      </c>
      <c r="B806" s="191">
        <v>1200240</v>
      </c>
      <c r="C806" s="215" t="s">
        <v>877</v>
      </c>
      <c r="D806" s="220">
        <v>39947</v>
      </c>
      <c r="E806" s="220">
        <v>40532</v>
      </c>
      <c r="F806" s="193">
        <v>60</v>
      </c>
      <c r="G806" s="193">
        <v>9</v>
      </c>
      <c r="H806" s="166"/>
      <c r="I806" s="165"/>
      <c r="J806" s="193">
        <v>155</v>
      </c>
      <c r="K806" s="166" t="s">
        <v>28</v>
      </c>
      <c r="L806" s="166" t="s">
        <v>878</v>
      </c>
      <c r="M806" s="171" t="s">
        <v>1699</v>
      </c>
      <c r="N806" s="230">
        <f t="shared" si="12"/>
        <v>25722</v>
      </c>
    </row>
    <row r="807" spans="1:14" ht="25" customHeight="1">
      <c r="A807" s="165">
        <v>803</v>
      </c>
      <c r="B807" s="191">
        <v>1200240</v>
      </c>
      <c r="C807" s="215" t="s">
        <v>877</v>
      </c>
      <c r="D807" s="220">
        <v>39948</v>
      </c>
      <c r="E807" s="220">
        <v>39961</v>
      </c>
      <c r="F807" s="193">
        <v>60</v>
      </c>
      <c r="G807" s="193">
        <v>10</v>
      </c>
      <c r="H807" s="166"/>
      <c r="I807" s="165"/>
      <c r="J807" s="193">
        <v>21</v>
      </c>
      <c r="K807" s="166" t="s">
        <v>28</v>
      </c>
      <c r="L807" s="166" t="s">
        <v>878</v>
      </c>
      <c r="M807" s="171" t="s">
        <v>1700</v>
      </c>
      <c r="N807" s="230">
        <f t="shared" si="12"/>
        <v>25722</v>
      </c>
    </row>
    <row r="808" spans="1:14" ht="25" customHeight="1">
      <c r="A808" s="165">
        <v>804</v>
      </c>
      <c r="B808" s="191">
        <v>1200240</v>
      </c>
      <c r="C808" s="215" t="s">
        <v>877</v>
      </c>
      <c r="D808" s="220">
        <v>39948</v>
      </c>
      <c r="E808" s="220">
        <v>39966</v>
      </c>
      <c r="F808" s="193">
        <v>60</v>
      </c>
      <c r="G808" s="193">
        <v>11</v>
      </c>
      <c r="H808" s="166"/>
      <c r="I808" s="165"/>
      <c r="J808" s="193">
        <v>24</v>
      </c>
      <c r="K808" s="166" t="s">
        <v>28</v>
      </c>
      <c r="L808" s="166" t="s">
        <v>878</v>
      </c>
      <c r="M808" s="171" t="s">
        <v>1701</v>
      </c>
      <c r="N808" s="230">
        <f t="shared" si="12"/>
        <v>25722</v>
      </c>
    </row>
    <row r="809" spans="1:14" ht="25" customHeight="1">
      <c r="A809" s="165">
        <v>805</v>
      </c>
      <c r="B809" s="191">
        <v>1200240</v>
      </c>
      <c r="C809" s="215" t="s">
        <v>877</v>
      </c>
      <c r="D809" s="220">
        <v>39927</v>
      </c>
      <c r="E809" s="220">
        <v>39946</v>
      </c>
      <c r="F809" s="193">
        <v>60</v>
      </c>
      <c r="G809" s="193">
        <v>12</v>
      </c>
      <c r="H809" s="166"/>
      <c r="I809" s="165"/>
      <c r="J809" s="193">
        <v>33</v>
      </c>
      <c r="K809" s="166" t="s">
        <v>28</v>
      </c>
      <c r="L809" s="166" t="s">
        <v>878</v>
      </c>
      <c r="M809" s="171" t="s">
        <v>1702</v>
      </c>
      <c r="N809" s="230">
        <f t="shared" si="12"/>
        <v>25722</v>
      </c>
    </row>
    <row r="810" spans="1:14" ht="25" customHeight="1">
      <c r="A810" s="165">
        <v>806</v>
      </c>
      <c r="B810" s="191">
        <v>1200240</v>
      </c>
      <c r="C810" s="215" t="s">
        <v>877</v>
      </c>
      <c r="D810" s="220">
        <v>39946</v>
      </c>
      <c r="E810" s="220">
        <v>39966</v>
      </c>
      <c r="F810" s="193">
        <v>60</v>
      </c>
      <c r="G810" s="193">
        <v>13</v>
      </c>
      <c r="H810" s="166"/>
      <c r="I810" s="165"/>
      <c r="J810" s="193">
        <v>13</v>
      </c>
      <c r="K810" s="166" t="s">
        <v>28</v>
      </c>
      <c r="L810" s="166" t="s">
        <v>878</v>
      </c>
      <c r="M810" s="171" t="s">
        <v>1703</v>
      </c>
      <c r="N810" s="230">
        <f t="shared" si="12"/>
        <v>25722</v>
      </c>
    </row>
    <row r="811" spans="1:14" ht="25" customHeight="1">
      <c r="A811" s="165">
        <v>807</v>
      </c>
      <c r="B811" s="191">
        <v>1200240</v>
      </c>
      <c r="C811" s="215" t="s">
        <v>877</v>
      </c>
      <c r="D811" s="220">
        <v>39946</v>
      </c>
      <c r="E811" s="220">
        <v>39959</v>
      </c>
      <c r="F811" s="193">
        <v>60</v>
      </c>
      <c r="G811" s="193">
        <v>14</v>
      </c>
      <c r="H811" s="166"/>
      <c r="I811" s="165"/>
      <c r="J811" s="193">
        <v>41</v>
      </c>
      <c r="K811" s="166" t="s">
        <v>28</v>
      </c>
      <c r="L811" s="166" t="s">
        <v>878</v>
      </c>
      <c r="M811" s="171" t="s">
        <v>1704</v>
      </c>
      <c r="N811" s="230">
        <f t="shared" si="12"/>
        <v>25722</v>
      </c>
    </row>
    <row r="812" spans="1:14" ht="25" customHeight="1">
      <c r="A812" s="165">
        <v>808</v>
      </c>
      <c r="B812" s="191">
        <v>1200240</v>
      </c>
      <c r="C812" s="215" t="s">
        <v>877</v>
      </c>
      <c r="D812" s="220">
        <v>39946</v>
      </c>
      <c r="E812" s="220">
        <v>39953</v>
      </c>
      <c r="F812" s="193">
        <v>60</v>
      </c>
      <c r="G812" s="193">
        <v>15</v>
      </c>
      <c r="H812" s="166"/>
      <c r="I812" s="165"/>
      <c r="J812" s="193">
        <v>104</v>
      </c>
      <c r="K812" s="166" t="s">
        <v>28</v>
      </c>
      <c r="L812" s="166" t="s">
        <v>878</v>
      </c>
      <c r="M812" s="171" t="s">
        <v>1705</v>
      </c>
      <c r="N812" s="230">
        <f t="shared" si="12"/>
        <v>25722</v>
      </c>
    </row>
    <row r="813" spans="1:14" ht="25" customHeight="1">
      <c r="A813" s="165">
        <v>809</v>
      </c>
      <c r="B813" s="191">
        <v>1200240</v>
      </c>
      <c r="C813" s="215" t="s">
        <v>877</v>
      </c>
      <c r="D813" s="220">
        <v>39945</v>
      </c>
      <c r="E813" s="220">
        <v>39953</v>
      </c>
      <c r="F813" s="193">
        <v>61</v>
      </c>
      <c r="G813" s="193">
        <v>1</v>
      </c>
      <c r="H813" s="166"/>
      <c r="I813" s="165"/>
      <c r="J813" s="193">
        <v>43</v>
      </c>
      <c r="K813" s="166" t="s">
        <v>28</v>
      </c>
      <c r="L813" s="166" t="s">
        <v>878</v>
      </c>
      <c r="M813" s="171" t="s">
        <v>1706</v>
      </c>
      <c r="N813" s="230">
        <f t="shared" si="12"/>
        <v>25723</v>
      </c>
    </row>
    <row r="814" spans="1:14" ht="25" customHeight="1">
      <c r="A814" s="165">
        <v>810</v>
      </c>
      <c r="B814" s="191">
        <v>1200240</v>
      </c>
      <c r="C814" s="215" t="s">
        <v>877</v>
      </c>
      <c r="D814" s="220">
        <v>39945</v>
      </c>
      <c r="E814" s="220">
        <v>40135</v>
      </c>
      <c r="F814" s="193">
        <v>61</v>
      </c>
      <c r="G814" s="193">
        <v>2</v>
      </c>
      <c r="H814" s="166"/>
      <c r="I814" s="165"/>
      <c r="J814" s="193">
        <v>13</v>
      </c>
      <c r="K814" s="166" t="s">
        <v>28</v>
      </c>
      <c r="L814" s="166" t="s">
        <v>878</v>
      </c>
      <c r="M814" s="171" t="s">
        <v>1707</v>
      </c>
      <c r="N814" s="230">
        <f t="shared" si="12"/>
        <v>25723</v>
      </c>
    </row>
    <row r="815" spans="1:14" ht="25" customHeight="1">
      <c r="A815" s="165">
        <v>811</v>
      </c>
      <c r="B815" s="191">
        <v>1200240</v>
      </c>
      <c r="C815" s="215" t="s">
        <v>877</v>
      </c>
      <c r="D815" s="220">
        <v>39945</v>
      </c>
      <c r="E815" s="220">
        <v>39972</v>
      </c>
      <c r="F815" s="193">
        <v>61</v>
      </c>
      <c r="G815" s="193">
        <v>3</v>
      </c>
      <c r="H815" s="166"/>
      <c r="I815" s="165"/>
      <c r="J815" s="193">
        <v>22</v>
      </c>
      <c r="K815" s="166" t="s">
        <v>28</v>
      </c>
      <c r="L815" s="166" t="s">
        <v>878</v>
      </c>
      <c r="M815" s="171" t="s">
        <v>1708</v>
      </c>
      <c r="N815" s="230">
        <f t="shared" si="12"/>
        <v>25723</v>
      </c>
    </row>
    <row r="816" spans="1:14" ht="25" customHeight="1">
      <c r="A816" s="165">
        <v>812</v>
      </c>
      <c r="B816" s="191">
        <v>1200240</v>
      </c>
      <c r="C816" s="215" t="s">
        <v>877</v>
      </c>
      <c r="D816" s="220">
        <v>39945</v>
      </c>
      <c r="E816" s="220">
        <v>39966</v>
      </c>
      <c r="F816" s="193">
        <v>61</v>
      </c>
      <c r="G816" s="193">
        <v>4</v>
      </c>
      <c r="H816" s="166"/>
      <c r="I816" s="165"/>
      <c r="J816" s="193">
        <v>26</v>
      </c>
      <c r="K816" s="166" t="s">
        <v>28</v>
      </c>
      <c r="L816" s="166" t="s">
        <v>878</v>
      </c>
      <c r="M816" s="171" t="s">
        <v>1709</v>
      </c>
      <c r="N816" s="230">
        <f t="shared" si="12"/>
        <v>25723</v>
      </c>
    </row>
    <row r="817" spans="1:14" ht="25" customHeight="1">
      <c r="A817" s="165">
        <v>813</v>
      </c>
      <c r="B817" s="191">
        <v>1200240</v>
      </c>
      <c r="C817" s="215" t="s">
        <v>877</v>
      </c>
      <c r="D817" s="220">
        <v>39945</v>
      </c>
      <c r="E817" s="220">
        <v>39973</v>
      </c>
      <c r="F817" s="193">
        <v>61</v>
      </c>
      <c r="G817" s="193">
        <v>5</v>
      </c>
      <c r="H817" s="166"/>
      <c r="I817" s="165"/>
      <c r="J817" s="193">
        <v>37</v>
      </c>
      <c r="K817" s="166" t="s">
        <v>28</v>
      </c>
      <c r="L817" s="166" t="s">
        <v>878</v>
      </c>
      <c r="M817" s="171" t="s">
        <v>1710</v>
      </c>
      <c r="N817" s="230">
        <f t="shared" si="12"/>
        <v>25723</v>
      </c>
    </row>
    <row r="818" spans="1:14" ht="25" customHeight="1">
      <c r="A818" s="165">
        <v>814</v>
      </c>
      <c r="B818" s="191">
        <v>1200240</v>
      </c>
      <c r="C818" s="215" t="s">
        <v>877</v>
      </c>
      <c r="D818" s="220">
        <v>39945</v>
      </c>
      <c r="E818" s="220">
        <v>39973</v>
      </c>
      <c r="F818" s="193">
        <v>61</v>
      </c>
      <c r="G818" s="193">
        <v>6</v>
      </c>
      <c r="H818" s="166"/>
      <c r="I818" s="165"/>
      <c r="J818" s="193">
        <v>49</v>
      </c>
      <c r="K818" s="166" t="s">
        <v>28</v>
      </c>
      <c r="L818" s="166" t="s">
        <v>878</v>
      </c>
      <c r="M818" s="171" t="s">
        <v>1711</v>
      </c>
      <c r="N818" s="230">
        <f t="shared" si="12"/>
        <v>25723</v>
      </c>
    </row>
    <row r="819" spans="1:14" ht="25" customHeight="1">
      <c r="A819" s="165">
        <v>815</v>
      </c>
      <c r="B819" s="191">
        <v>1200240</v>
      </c>
      <c r="C819" s="215" t="s">
        <v>877</v>
      </c>
      <c r="D819" s="220">
        <v>39945</v>
      </c>
      <c r="E819" s="220">
        <v>39959</v>
      </c>
      <c r="F819" s="193">
        <v>61</v>
      </c>
      <c r="G819" s="193">
        <v>7</v>
      </c>
      <c r="H819" s="166"/>
      <c r="I819" s="165"/>
      <c r="J819" s="193">
        <v>85</v>
      </c>
      <c r="K819" s="166" t="s">
        <v>28</v>
      </c>
      <c r="L819" s="166" t="s">
        <v>878</v>
      </c>
      <c r="M819" s="171" t="s">
        <v>1712</v>
      </c>
      <c r="N819" s="230">
        <f t="shared" si="12"/>
        <v>25723</v>
      </c>
    </row>
    <row r="820" spans="1:14" ht="25" customHeight="1">
      <c r="A820" s="165">
        <v>816</v>
      </c>
      <c r="B820" s="191">
        <v>1200240</v>
      </c>
      <c r="C820" s="215" t="s">
        <v>877</v>
      </c>
      <c r="D820" s="220">
        <v>39946</v>
      </c>
      <c r="E820" s="220">
        <v>39946</v>
      </c>
      <c r="F820" s="193">
        <v>61</v>
      </c>
      <c r="G820" s="193">
        <v>8</v>
      </c>
      <c r="H820" s="166"/>
      <c r="I820" s="165"/>
      <c r="J820" s="193">
        <v>12</v>
      </c>
      <c r="K820" s="166" t="s">
        <v>28</v>
      </c>
      <c r="L820" s="166" t="s">
        <v>878</v>
      </c>
      <c r="M820" s="171" t="s">
        <v>1713</v>
      </c>
      <c r="N820" s="230">
        <f t="shared" si="12"/>
        <v>25723</v>
      </c>
    </row>
    <row r="821" spans="1:14" ht="25" customHeight="1">
      <c r="A821" s="165">
        <v>817</v>
      </c>
      <c r="B821" s="191">
        <v>1200240</v>
      </c>
      <c r="C821" s="215" t="s">
        <v>877</v>
      </c>
      <c r="D821" s="220">
        <v>39948</v>
      </c>
      <c r="E821" s="220">
        <v>40017</v>
      </c>
      <c r="F821" s="193">
        <v>61</v>
      </c>
      <c r="G821" s="193">
        <v>9</v>
      </c>
      <c r="H821" s="166"/>
      <c r="I821" s="165"/>
      <c r="J821" s="193">
        <v>45</v>
      </c>
      <c r="K821" s="166" t="s">
        <v>28</v>
      </c>
      <c r="L821" s="166" t="s">
        <v>878</v>
      </c>
      <c r="M821" s="171" t="s">
        <v>1714</v>
      </c>
      <c r="N821" s="230">
        <f t="shared" si="12"/>
        <v>25723</v>
      </c>
    </row>
    <row r="822" spans="1:14" ht="25" customHeight="1">
      <c r="A822" s="165">
        <v>818</v>
      </c>
      <c r="B822" s="191">
        <v>1200240</v>
      </c>
      <c r="C822" s="215" t="s">
        <v>877</v>
      </c>
      <c r="D822" s="220">
        <v>39932</v>
      </c>
      <c r="E822" s="220">
        <v>39944</v>
      </c>
      <c r="F822" s="193">
        <v>61</v>
      </c>
      <c r="G822" s="193">
        <v>10</v>
      </c>
      <c r="H822" s="166"/>
      <c r="I822" s="165"/>
      <c r="J822" s="193">
        <v>58</v>
      </c>
      <c r="K822" s="166" t="s">
        <v>28</v>
      </c>
      <c r="L822" s="166" t="s">
        <v>878</v>
      </c>
      <c r="M822" s="171" t="s">
        <v>1715</v>
      </c>
      <c r="N822" s="230">
        <f t="shared" si="12"/>
        <v>25723</v>
      </c>
    </row>
    <row r="823" spans="1:14" ht="25" customHeight="1">
      <c r="A823" s="165">
        <v>819</v>
      </c>
      <c r="B823" s="191">
        <v>1200240</v>
      </c>
      <c r="C823" s="215" t="s">
        <v>877</v>
      </c>
      <c r="D823" s="220">
        <v>39946</v>
      </c>
      <c r="E823" s="220">
        <v>39966</v>
      </c>
      <c r="F823" s="193">
        <v>61</v>
      </c>
      <c r="G823" s="193">
        <v>11</v>
      </c>
      <c r="H823" s="166"/>
      <c r="I823" s="165"/>
      <c r="J823" s="193">
        <v>25</v>
      </c>
      <c r="K823" s="166" t="s">
        <v>28</v>
      </c>
      <c r="L823" s="166" t="s">
        <v>878</v>
      </c>
      <c r="M823" s="171" t="s">
        <v>1716</v>
      </c>
      <c r="N823" s="230">
        <f t="shared" si="12"/>
        <v>25723</v>
      </c>
    </row>
    <row r="824" spans="1:14" ht="25" customHeight="1">
      <c r="A824" s="165">
        <v>820</v>
      </c>
      <c r="B824" s="191">
        <v>1200240</v>
      </c>
      <c r="C824" s="215" t="s">
        <v>877</v>
      </c>
      <c r="D824" s="220">
        <v>39946</v>
      </c>
      <c r="E824" s="220">
        <v>40000</v>
      </c>
      <c r="F824" s="193">
        <v>61</v>
      </c>
      <c r="G824" s="193">
        <v>12</v>
      </c>
      <c r="H824" s="166"/>
      <c r="I824" s="165"/>
      <c r="J824" s="193">
        <v>44</v>
      </c>
      <c r="K824" s="166" t="s">
        <v>28</v>
      </c>
      <c r="L824" s="166" t="s">
        <v>878</v>
      </c>
      <c r="M824" s="171" t="s">
        <v>1717</v>
      </c>
      <c r="N824" s="230">
        <f t="shared" si="12"/>
        <v>25723</v>
      </c>
    </row>
    <row r="825" spans="1:14" ht="25" customHeight="1">
      <c r="A825" s="165">
        <v>821</v>
      </c>
      <c r="B825" s="191">
        <v>1200240</v>
      </c>
      <c r="C825" s="215" t="s">
        <v>877</v>
      </c>
      <c r="D825" s="220">
        <v>39919</v>
      </c>
      <c r="E825" s="220">
        <v>39937</v>
      </c>
      <c r="F825" s="193">
        <v>61</v>
      </c>
      <c r="G825" s="193">
        <v>13</v>
      </c>
      <c r="H825" s="166"/>
      <c r="I825" s="165"/>
      <c r="J825" s="193">
        <v>94</v>
      </c>
      <c r="K825" s="166" t="s">
        <v>28</v>
      </c>
      <c r="L825" s="166" t="s">
        <v>878</v>
      </c>
      <c r="M825" s="171" t="s">
        <v>1718</v>
      </c>
      <c r="N825" s="230">
        <f t="shared" si="12"/>
        <v>25723</v>
      </c>
    </row>
    <row r="826" spans="1:14" ht="25" customHeight="1">
      <c r="A826" s="165">
        <v>822</v>
      </c>
      <c r="B826" s="191">
        <v>1200240</v>
      </c>
      <c r="C826" s="215" t="s">
        <v>877</v>
      </c>
      <c r="D826" s="220">
        <v>39927</v>
      </c>
      <c r="E826" s="220">
        <v>39939</v>
      </c>
      <c r="F826" s="193">
        <v>61</v>
      </c>
      <c r="G826" s="193">
        <v>14</v>
      </c>
      <c r="H826" s="166"/>
      <c r="I826" s="165"/>
      <c r="J826" s="193">
        <v>35</v>
      </c>
      <c r="K826" s="166" t="s">
        <v>28</v>
      </c>
      <c r="L826" s="166" t="s">
        <v>878</v>
      </c>
      <c r="M826" s="171" t="s">
        <v>1719</v>
      </c>
      <c r="N826" s="230">
        <f t="shared" si="12"/>
        <v>25723</v>
      </c>
    </row>
    <row r="827" spans="1:14" ht="25" customHeight="1">
      <c r="A827" s="165">
        <v>823</v>
      </c>
      <c r="B827" s="191">
        <v>1200240</v>
      </c>
      <c r="C827" s="215" t="s">
        <v>877</v>
      </c>
      <c r="D827" s="220">
        <v>39938</v>
      </c>
      <c r="E827" s="220">
        <v>39947</v>
      </c>
      <c r="F827" s="193">
        <v>61</v>
      </c>
      <c r="G827" s="193">
        <v>15</v>
      </c>
      <c r="H827" s="166"/>
      <c r="I827" s="165"/>
      <c r="J827" s="193">
        <v>24</v>
      </c>
      <c r="K827" s="166" t="s">
        <v>28</v>
      </c>
      <c r="L827" s="166" t="s">
        <v>878</v>
      </c>
      <c r="M827" s="171" t="s">
        <v>1720</v>
      </c>
      <c r="N827" s="230">
        <f t="shared" si="12"/>
        <v>25723</v>
      </c>
    </row>
    <row r="828" spans="1:14" ht="25" customHeight="1">
      <c r="A828" s="165">
        <v>824</v>
      </c>
      <c r="B828" s="191">
        <v>1200240</v>
      </c>
      <c r="C828" s="215" t="s">
        <v>877</v>
      </c>
      <c r="D828" s="220">
        <v>39938</v>
      </c>
      <c r="E828" s="220">
        <v>39955</v>
      </c>
      <c r="F828" s="193">
        <v>61</v>
      </c>
      <c r="G828" s="193">
        <v>16</v>
      </c>
      <c r="H828" s="166"/>
      <c r="I828" s="165"/>
      <c r="J828" s="193">
        <v>3</v>
      </c>
      <c r="K828" s="166" t="s">
        <v>28</v>
      </c>
      <c r="L828" s="166" t="s">
        <v>878</v>
      </c>
      <c r="M828" s="171" t="s">
        <v>1721</v>
      </c>
      <c r="N828" s="230">
        <f t="shared" si="12"/>
        <v>25723</v>
      </c>
    </row>
    <row r="829" spans="1:14" ht="25" customHeight="1">
      <c r="A829" s="165">
        <v>825</v>
      </c>
      <c r="B829" s="191">
        <v>1200240</v>
      </c>
      <c r="C829" s="215" t="s">
        <v>877</v>
      </c>
      <c r="D829" s="220">
        <v>39938</v>
      </c>
      <c r="E829" s="220">
        <v>39995</v>
      </c>
      <c r="F829" s="193">
        <v>62</v>
      </c>
      <c r="G829" s="193">
        <v>1</v>
      </c>
      <c r="H829" s="166"/>
      <c r="I829" s="165"/>
      <c r="J829" s="193">
        <v>23</v>
      </c>
      <c r="K829" s="166" t="s">
        <v>28</v>
      </c>
      <c r="L829" s="166" t="s">
        <v>878</v>
      </c>
      <c r="M829" s="171" t="s">
        <v>1722</v>
      </c>
      <c r="N829" s="230">
        <f t="shared" si="12"/>
        <v>25724</v>
      </c>
    </row>
    <row r="830" spans="1:14" ht="25" customHeight="1">
      <c r="A830" s="165">
        <v>826</v>
      </c>
      <c r="B830" s="191">
        <v>1200240</v>
      </c>
      <c r="C830" s="215" t="s">
        <v>877</v>
      </c>
      <c r="D830" s="220">
        <v>39932</v>
      </c>
      <c r="E830" s="220">
        <v>40008</v>
      </c>
      <c r="F830" s="193">
        <v>62</v>
      </c>
      <c r="G830" s="193">
        <v>2</v>
      </c>
      <c r="H830" s="166"/>
      <c r="I830" s="165"/>
      <c r="J830" s="193">
        <v>26</v>
      </c>
      <c r="K830" s="166" t="s">
        <v>28</v>
      </c>
      <c r="L830" s="166" t="s">
        <v>878</v>
      </c>
      <c r="M830" s="171" t="s">
        <v>1723</v>
      </c>
      <c r="N830" s="230">
        <f t="shared" si="12"/>
        <v>25724</v>
      </c>
    </row>
    <row r="831" spans="1:14" ht="25" customHeight="1">
      <c r="A831" s="165">
        <v>827</v>
      </c>
      <c r="B831" s="191">
        <v>1200240</v>
      </c>
      <c r="C831" s="215" t="s">
        <v>877</v>
      </c>
      <c r="D831" s="220">
        <v>39925</v>
      </c>
      <c r="E831" s="220">
        <v>39982</v>
      </c>
      <c r="F831" s="193">
        <v>62</v>
      </c>
      <c r="G831" s="193">
        <v>3</v>
      </c>
      <c r="H831" s="166"/>
      <c r="I831" s="165"/>
      <c r="J831" s="193">
        <v>13</v>
      </c>
      <c r="K831" s="166" t="s">
        <v>28</v>
      </c>
      <c r="L831" s="166" t="s">
        <v>878</v>
      </c>
      <c r="M831" s="171" t="s">
        <v>1724</v>
      </c>
      <c r="N831" s="230">
        <f t="shared" si="12"/>
        <v>25724</v>
      </c>
    </row>
    <row r="832" spans="1:14" ht="25" customHeight="1">
      <c r="A832" s="165">
        <v>828</v>
      </c>
      <c r="B832" s="191">
        <v>1200240</v>
      </c>
      <c r="C832" s="215" t="s">
        <v>877</v>
      </c>
      <c r="D832" s="220">
        <v>39926</v>
      </c>
      <c r="E832" s="220">
        <v>39937</v>
      </c>
      <c r="F832" s="193">
        <v>62</v>
      </c>
      <c r="G832" s="193">
        <v>4</v>
      </c>
      <c r="H832" s="166"/>
      <c r="I832" s="165"/>
      <c r="J832" s="193">
        <v>23</v>
      </c>
      <c r="K832" s="166" t="s">
        <v>28</v>
      </c>
      <c r="L832" s="166" t="s">
        <v>878</v>
      </c>
      <c r="M832" s="171" t="s">
        <v>1725</v>
      </c>
      <c r="N832" s="230">
        <f t="shared" si="12"/>
        <v>25724</v>
      </c>
    </row>
    <row r="833" spans="1:14" ht="25" customHeight="1">
      <c r="A833" s="165">
        <v>829</v>
      </c>
      <c r="B833" s="191">
        <v>1200240</v>
      </c>
      <c r="C833" s="215" t="s">
        <v>877</v>
      </c>
      <c r="D833" s="220">
        <v>39926</v>
      </c>
      <c r="E833" s="220">
        <v>39941</v>
      </c>
      <c r="F833" s="193">
        <v>62</v>
      </c>
      <c r="G833" s="193">
        <v>5</v>
      </c>
      <c r="H833" s="166"/>
      <c r="I833" s="165"/>
      <c r="J833" s="193">
        <v>24</v>
      </c>
      <c r="K833" s="166" t="s">
        <v>28</v>
      </c>
      <c r="L833" s="166" t="s">
        <v>878</v>
      </c>
      <c r="M833" s="171" t="s">
        <v>1726</v>
      </c>
      <c r="N833" s="230">
        <f t="shared" si="12"/>
        <v>25724</v>
      </c>
    </row>
    <row r="834" spans="1:14" ht="25" customHeight="1">
      <c r="A834" s="165">
        <v>830</v>
      </c>
      <c r="B834" s="191">
        <v>1200240</v>
      </c>
      <c r="C834" s="215" t="s">
        <v>877</v>
      </c>
      <c r="D834" s="220">
        <v>39930</v>
      </c>
      <c r="E834" s="220">
        <v>39965</v>
      </c>
      <c r="F834" s="193">
        <v>62</v>
      </c>
      <c r="G834" s="193">
        <v>6</v>
      </c>
      <c r="H834" s="166"/>
      <c r="I834" s="165"/>
      <c r="J834" s="193">
        <v>85</v>
      </c>
      <c r="K834" s="166" t="s">
        <v>28</v>
      </c>
      <c r="L834" s="166" t="s">
        <v>878</v>
      </c>
      <c r="M834" s="171" t="s">
        <v>1727</v>
      </c>
      <c r="N834" s="230">
        <f t="shared" si="12"/>
        <v>25724</v>
      </c>
    </row>
    <row r="835" spans="1:14" ht="25" customHeight="1">
      <c r="A835" s="165">
        <v>831</v>
      </c>
      <c r="B835" s="191">
        <v>1200240</v>
      </c>
      <c r="C835" s="215" t="s">
        <v>877</v>
      </c>
      <c r="D835" s="220">
        <v>39930</v>
      </c>
      <c r="E835" s="220">
        <v>39939</v>
      </c>
      <c r="F835" s="193">
        <v>62</v>
      </c>
      <c r="G835" s="193">
        <v>7</v>
      </c>
      <c r="H835" s="166"/>
      <c r="I835" s="165"/>
      <c r="J835" s="193">
        <v>95</v>
      </c>
      <c r="K835" s="166" t="s">
        <v>28</v>
      </c>
      <c r="L835" s="166" t="s">
        <v>878</v>
      </c>
      <c r="M835" s="171" t="s">
        <v>1728</v>
      </c>
      <c r="N835" s="230">
        <f t="shared" si="12"/>
        <v>25724</v>
      </c>
    </row>
    <row r="836" spans="1:14" ht="25" customHeight="1">
      <c r="A836" s="165">
        <v>832</v>
      </c>
      <c r="B836" s="191">
        <v>1200240</v>
      </c>
      <c r="C836" s="215" t="s">
        <v>877</v>
      </c>
      <c r="D836" s="220">
        <v>39930</v>
      </c>
      <c r="E836" s="220">
        <v>39945</v>
      </c>
      <c r="F836" s="193">
        <v>62</v>
      </c>
      <c r="G836" s="193">
        <v>8</v>
      </c>
      <c r="H836" s="166"/>
      <c r="I836" s="165"/>
      <c r="J836" s="193">
        <v>24</v>
      </c>
      <c r="K836" s="166" t="s">
        <v>28</v>
      </c>
      <c r="L836" s="166" t="s">
        <v>878</v>
      </c>
      <c r="M836" s="171" t="s">
        <v>1729</v>
      </c>
      <c r="N836" s="230">
        <f t="shared" si="12"/>
        <v>25724</v>
      </c>
    </row>
    <row r="837" spans="1:14" ht="25" customHeight="1">
      <c r="A837" s="165">
        <v>833</v>
      </c>
      <c r="B837" s="191">
        <v>1200240</v>
      </c>
      <c r="C837" s="215" t="s">
        <v>877</v>
      </c>
      <c r="D837" s="220">
        <v>39924</v>
      </c>
      <c r="E837" s="220">
        <v>39933</v>
      </c>
      <c r="F837" s="193">
        <v>62</v>
      </c>
      <c r="G837" s="193">
        <v>9</v>
      </c>
      <c r="H837" s="166"/>
      <c r="I837" s="165"/>
      <c r="J837" s="193">
        <v>99</v>
      </c>
      <c r="K837" s="166" t="s">
        <v>28</v>
      </c>
      <c r="L837" s="166" t="s">
        <v>878</v>
      </c>
      <c r="M837" s="171" t="s">
        <v>1730</v>
      </c>
      <c r="N837" s="230">
        <f t="shared" si="12"/>
        <v>25724</v>
      </c>
    </row>
    <row r="838" spans="1:14" ht="25" customHeight="1">
      <c r="A838" s="165">
        <v>834</v>
      </c>
      <c r="B838" s="191">
        <v>1200240</v>
      </c>
      <c r="C838" s="215" t="s">
        <v>877</v>
      </c>
      <c r="D838" s="220">
        <v>39930</v>
      </c>
      <c r="E838" s="220">
        <v>39994</v>
      </c>
      <c r="F838" s="193">
        <v>62</v>
      </c>
      <c r="G838" s="193">
        <v>10</v>
      </c>
      <c r="H838" s="166"/>
      <c r="I838" s="165"/>
      <c r="J838" s="193">
        <v>104</v>
      </c>
      <c r="K838" s="166" t="s">
        <v>28</v>
      </c>
      <c r="L838" s="166" t="s">
        <v>878</v>
      </c>
      <c r="M838" s="171" t="s">
        <v>1731</v>
      </c>
      <c r="N838" s="230">
        <f t="shared" si="12"/>
        <v>25724</v>
      </c>
    </row>
    <row r="839" spans="1:14" ht="25" customHeight="1">
      <c r="A839" s="165">
        <v>835</v>
      </c>
      <c r="B839" s="191">
        <v>1200240</v>
      </c>
      <c r="C839" s="215" t="s">
        <v>877</v>
      </c>
      <c r="D839" s="220">
        <v>39932</v>
      </c>
      <c r="E839" s="220">
        <v>40682</v>
      </c>
      <c r="F839" s="193">
        <v>62</v>
      </c>
      <c r="G839" s="193">
        <v>11</v>
      </c>
      <c r="H839" s="166"/>
      <c r="I839" s="165"/>
      <c r="J839" s="193">
        <v>18</v>
      </c>
      <c r="K839" s="166" t="s">
        <v>28</v>
      </c>
      <c r="L839" s="166" t="s">
        <v>878</v>
      </c>
      <c r="M839" s="171" t="s">
        <v>1732</v>
      </c>
      <c r="N839" s="230">
        <f t="shared" si="12"/>
        <v>25724</v>
      </c>
    </row>
    <row r="840" spans="1:14" ht="25" customHeight="1">
      <c r="A840" s="165">
        <v>836</v>
      </c>
      <c r="B840" s="191">
        <v>1200240</v>
      </c>
      <c r="C840" s="215" t="s">
        <v>877</v>
      </c>
      <c r="D840" s="220">
        <v>39932</v>
      </c>
      <c r="E840" s="220">
        <v>40030</v>
      </c>
      <c r="F840" s="193">
        <v>62</v>
      </c>
      <c r="G840" s="193">
        <v>12</v>
      </c>
      <c r="H840" s="166"/>
      <c r="I840" s="165"/>
      <c r="J840" s="193">
        <v>18</v>
      </c>
      <c r="K840" s="166" t="s">
        <v>28</v>
      </c>
      <c r="L840" s="166" t="s">
        <v>878</v>
      </c>
      <c r="M840" s="171" t="s">
        <v>1733</v>
      </c>
      <c r="N840" s="230">
        <f t="shared" si="12"/>
        <v>25724</v>
      </c>
    </row>
    <row r="841" spans="1:14" ht="25" customHeight="1">
      <c r="A841" s="165">
        <v>837</v>
      </c>
      <c r="B841" s="191">
        <v>1200240</v>
      </c>
      <c r="C841" s="215" t="s">
        <v>877</v>
      </c>
      <c r="D841" s="220">
        <v>39937</v>
      </c>
      <c r="E841" s="220">
        <v>39946</v>
      </c>
      <c r="F841" s="193">
        <v>62</v>
      </c>
      <c r="G841" s="193">
        <v>13</v>
      </c>
      <c r="H841" s="166"/>
      <c r="I841" s="165"/>
      <c r="J841" s="193">
        <v>33</v>
      </c>
      <c r="K841" s="166" t="s">
        <v>28</v>
      </c>
      <c r="L841" s="166" t="s">
        <v>878</v>
      </c>
      <c r="M841" s="171" t="s">
        <v>1734</v>
      </c>
      <c r="N841" s="230">
        <f t="shared" si="12"/>
        <v>25724</v>
      </c>
    </row>
    <row r="842" spans="1:14" ht="25" customHeight="1">
      <c r="A842" s="165">
        <v>838</v>
      </c>
      <c r="B842" s="191">
        <v>1200240</v>
      </c>
      <c r="C842" s="215" t="s">
        <v>877</v>
      </c>
      <c r="D842" s="220">
        <v>39937</v>
      </c>
      <c r="E842" s="220">
        <v>39951</v>
      </c>
      <c r="F842" s="193">
        <v>62</v>
      </c>
      <c r="G842" s="193">
        <v>14</v>
      </c>
      <c r="H842" s="166"/>
      <c r="I842" s="165"/>
      <c r="J842" s="193">
        <v>21</v>
      </c>
      <c r="K842" s="166" t="s">
        <v>28</v>
      </c>
      <c r="L842" s="166" t="s">
        <v>878</v>
      </c>
      <c r="M842" s="171" t="s">
        <v>1735</v>
      </c>
      <c r="N842" s="230">
        <f t="shared" si="12"/>
        <v>25724</v>
      </c>
    </row>
    <row r="843" spans="1:14" ht="25" customHeight="1">
      <c r="A843" s="165">
        <v>839</v>
      </c>
      <c r="B843" s="191">
        <v>1200240</v>
      </c>
      <c r="C843" s="215" t="s">
        <v>877</v>
      </c>
      <c r="D843" s="220">
        <v>39937</v>
      </c>
      <c r="E843" s="220">
        <v>39960</v>
      </c>
      <c r="F843" s="193">
        <v>62</v>
      </c>
      <c r="G843" s="193">
        <v>15</v>
      </c>
      <c r="H843" s="166"/>
      <c r="I843" s="165"/>
      <c r="J843" s="193">
        <v>45</v>
      </c>
      <c r="K843" s="166" t="s">
        <v>28</v>
      </c>
      <c r="L843" s="166" t="s">
        <v>878</v>
      </c>
      <c r="M843" s="171" t="s">
        <v>1736</v>
      </c>
      <c r="N843" s="230">
        <f t="shared" si="12"/>
        <v>25724</v>
      </c>
    </row>
    <row r="844" spans="1:14" ht="25" customHeight="1">
      <c r="A844" s="165">
        <v>840</v>
      </c>
      <c r="B844" s="191">
        <v>1200240</v>
      </c>
      <c r="C844" s="215" t="s">
        <v>877</v>
      </c>
      <c r="D844" s="220">
        <v>39937</v>
      </c>
      <c r="E844" s="220">
        <v>39948</v>
      </c>
      <c r="F844" s="193">
        <v>63</v>
      </c>
      <c r="G844" s="193">
        <v>1</v>
      </c>
      <c r="H844" s="166"/>
      <c r="I844" s="165"/>
      <c r="J844" s="193">
        <v>19</v>
      </c>
      <c r="K844" s="166" t="s">
        <v>28</v>
      </c>
      <c r="L844" s="166" t="s">
        <v>878</v>
      </c>
      <c r="M844" s="171" t="s">
        <v>1737</v>
      </c>
      <c r="N844" s="230">
        <f t="shared" si="12"/>
        <v>25725</v>
      </c>
    </row>
    <row r="845" spans="1:14" ht="25" customHeight="1">
      <c r="A845" s="165">
        <v>841</v>
      </c>
      <c r="B845" s="191">
        <v>1200240</v>
      </c>
      <c r="C845" s="215" t="s">
        <v>877</v>
      </c>
      <c r="D845" s="220">
        <v>39933</v>
      </c>
      <c r="E845" s="220">
        <v>39945</v>
      </c>
      <c r="F845" s="193">
        <v>63</v>
      </c>
      <c r="G845" s="193">
        <v>2</v>
      </c>
      <c r="H845" s="166"/>
      <c r="I845" s="165"/>
      <c r="J845" s="193">
        <v>43</v>
      </c>
      <c r="K845" s="166" t="s">
        <v>28</v>
      </c>
      <c r="L845" s="166" t="s">
        <v>878</v>
      </c>
      <c r="M845" s="171" t="s">
        <v>1738</v>
      </c>
      <c r="N845" s="230">
        <f t="shared" si="12"/>
        <v>25725</v>
      </c>
    </row>
    <row r="846" spans="1:14" ht="25" customHeight="1">
      <c r="A846" s="165">
        <v>842</v>
      </c>
      <c r="B846" s="191">
        <v>1200240</v>
      </c>
      <c r="C846" s="215" t="s">
        <v>877</v>
      </c>
      <c r="D846" s="220">
        <v>39933</v>
      </c>
      <c r="E846" s="220">
        <v>39933</v>
      </c>
      <c r="F846" s="193">
        <v>63</v>
      </c>
      <c r="G846" s="193">
        <v>3</v>
      </c>
      <c r="H846" s="166"/>
      <c r="I846" s="165"/>
      <c r="J846" s="193">
        <v>18</v>
      </c>
      <c r="K846" s="166" t="s">
        <v>28</v>
      </c>
      <c r="L846" s="166" t="s">
        <v>878</v>
      </c>
      <c r="M846" s="171" t="s">
        <v>1739</v>
      </c>
      <c r="N846" s="230">
        <f t="shared" si="12"/>
        <v>25725</v>
      </c>
    </row>
    <row r="847" spans="1:14" ht="25" customHeight="1">
      <c r="A847" s="165">
        <v>843</v>
      </c>
      <c r="B847" s="191">
        <v>1200240</v>
      </c>
      <c r="C847" s="215" t="s">
        <v>877</v>
      </c>
      <c r="D847" s="220">
        <v>39927</v>
      </c>
      <c r="E847" s="220">
        <v>39945</v>
      </c>
      <c r="F847" s="193">
        <v>63</v>
      </c>
      <c r="G847" s="193">
        <v>4</v>
      </c>
      <c r="H847" s="166"/>
      <c r="I847" s="165"/>
      <c r="J847" s="193">
        <v>124</v>
      </c>
      <c r="K847" s="166" t="s">
        <v>28</v>
      </c>
      <c r="L847" s="166" t="s">
        <v>878</v>
      </c>
      <c r="M847" s="171" t="s">
        <v>1740</v>
      </c>
      <c r="N847" s="230">
        <f t="shared" si="12"/>
        <v>25725</v>
      </c>
    </row>
    <row r="848" spans="1:14" ht="25" customHeight="1">
      <c r="A848" s="165">
        <v>844</v>
      </c>
      <c r="B848" s="191">
        <v>1200240</v>
      </c>
      <c r="C848" s="215" t="s">
        <v>877</v>
      </c>
      <c r="D848" s="220">
        <v>39938</v>
      </c>
      <c r="E848" s="220">
        <v>39969</v>
      </c>
      <c r="F848" s="193">
        <v>63</v>
      </c>
      <c r="G848" s="193">
        <v>5</v>
      </c>
      <c r="H848" s="166"/>
      <c r="I848" s="165"/>
      <c r="J848" s="193">
        <v>41</v>
      </c>
      <c r="K848" s="166" t="s">
        <v>28</v>
      </c>
      <c r="L848" s="166" t="s">
        <v>878</v>
      </c>
      <c r="M848" s="171" t="s">
        <v>1741</v>
      </c>
      <c r="N848" s="230">
        <f t="shared" si="12"/>
        <v>25725</v>
      </c>
    </row>
    <row r="849" spans="1:14" ht="25" customHeight="1">
      <c r="A849" s="165">
        <v>845</v>
      </c>
      <c r="B849" s="191">
        <v>1200240</v>
      </c>
      <c r="C849" s="215" t="s">
        <v>877</v>
      </c>
      <c r="D849" s="220">
        <v>39931</v>
      </c>
      <c r="E849" s="220">
        <v>39945</v>
      </c>
      <c r="F849" s="193">
        <v>63</v>
      </c>
      <c r="G849" s="193">
        <v>6</v>
      </c>
      <c r="H849" s="166"/>
      <c r="I849" s="165"/>
      <c r="J849" s="193">
        <v>48</v>
      </c>
      <c r="K849" s="166" t="s">
        <v>28</v>
      </c>
      <c r="L849" s="166" t="s">
        <v>878</v>
      </c>
      <c r="M849" s="171" t="s">
        <v>1742</v>
      </c>
      <c r="N849" s="230">
        <f t="shared" si="12"/>
        <v>25725</v>
      </c>
    </row>
    <row r="850" spans="1:14" ht="25" customHeight="1">
      <c r="A850" s="165">
        <v>846</v>
      </c>
      <c r="B850" s="191">
        <v>1200240</v>
      </c>
      <c r="C850" s="215" t="s">
        <v>877</v>
      </c>
      <c r="D850" s="220">
        <v>39932</v>
      </c>
      <c r="E850" s="220">
        <v>39946</v>
      </c>
      <c r="F850" s="193">
        <v>63</v>
      </c>
      <c r="G850" s="193">
        <v>7</v>
      </c>
      <c r="H850" s="166"/>
      <c r="I850" s="165"/>
      <c r="J850" s="193">
        <v>36</v>
      </c>
      <c r="K850" s="166" t="s">
        <v>28</v>
      </c>
      <c r="L850" s="166" t="s">
        <v>878</v>
      </c>
      <c r="M850" s="171" t="s">
        <v>1743</v>
      </c>
      <c r="N850" s="230">
        <f t="shared" ref="N850:N913" si="13">IF(F850=F849,N849,N849+1)</f>
        <v>25725</v>
      </c>
    </row>
    <row r="851" spans="1:14" ht="25" customHeight="1">
      <c r="A851" s="165">
        <v>847</v>
      </c>
      <c r="B851" s="191">
        <v>1200240</v>
      </c>
      <c r="C851" s="215" t="s">
        <v>877</v>
      </c>
      <c r="D851" s="220">
        <v>39930</v>
      </c>
      <c r="E851" s="220">
        <v>39951</v>
      </c>
      <c r="F851" s="193">
        <v>63</v>
      </c>
      <c r="G851" s="193">
        <v>8</v>
      </c>
      <c r="H851" s="166"/>
      <c r="I851" s="165"/>
      <c r="J851" s="193">
        <v>74</v>
      </c>
      <c r="K851" s="166" t="s">
        <v>28</v>
      </c>
      <c r="L851" s="166" t="s">
        <v>878</v>
      </c>
      <c r="M851" s="171" t="s">
        <v>1744</v>
      </c>
      <c r="N851" s="230">
        <f t="shared" si="13"/>
        <v>25725</v>
      </c>
    </row>
    <row r="852" spans="1:14" ht="25" customHeight="1">
      <c r="A852" s="165">
        <v>848</v>
      </c>
      <c r="B852" s="191">
        <v>1200240</v>
      </c>
      <c r="C852" s="215" t="s">
        <v>877</v>
      </c>
      <c r="D852" s="220">
        <v>39930</v>
      </c>
      <c r="E852" s="220">
        <v>39944</v>
      </c>
      <c r="F852" s="193">
        <v>63</v>
      </c>
      <c r="G852" s="193">
        <v>9</v>
      </c>
      <c r="H852" s="166"/>
      <c r="I852" s="165"/>
      <c r="J852" s="193">
        <v>44</v>
      </c>
      <c r="K852" s="166" t="s">
        <v>28</v>
      </c>
      <c r="L852" s="166" t="s">
        <v>878</v>
      </c>
      <c r="M852" s="171" t="s">
        <v>1745</v>
      </c>
      <c r="N852" s="230">
        <f t="shared" si="13"/>
        <v>25725</v>
      </c>
    </row>
    <row r="853" spans="1:14" ht="25" customHeight="1">
      <c r="A853" s="165">
        <v>849</v>
      </c>
      <c r="B853" s="191">
        <v>1200240</v>
      </c>
      <c r="C853" s="215" t="s">
        <v>877</v>
      </c>
      <c r="D853" s="220">
        <v>39930</v>
      </c>
      <c r="E853" s="220">
        <v>40056</v>
      </c>
      <c r="F853" s="193">
        <v>63</v>
      </c>
      <c r="G853" s="193">
        <v>10</v>
      </c>
      <c r="H853" s="166"/>
      <c r="I853" s="165"/>
      <c r="J853" s="193">
        <v>40</v>
      </c>
      <c r="K853" s="166" t="s">
        <v>28</v>
      </c>
      <c r="L853" s="166" t="s">
        <v>878</v>
      </c>
      <c r="M853" s="171" t="s">
        <v>1746</v>
      </c>
      <c r="N853" s="230">
        <f t="shared" si="13"/>
        <v>25725</v>
      </c>
    </row>
    <row r="854" spans="1:14" ht="25" customHeight="1">
      <c r="A854" s="165">
        <v>850</v>
      </c>
      <c r="B854" s="191">
        <v>1200240</v>
      </c>
      <c r="C854" s="215" t="s">
        <v>877</v>
      </c>
      <c r="D854" s="220">
        <v>39926</v>
      </c>
      <c r="E854" s="220">
        <v>39939</v>
      </c>
      <c r="F854" s="193">
        <v>63</v>
      </c>
      <c r="G854" s="193">
        <v>11</v>
      </c>
      <c r="H854" s="166"/>
      <c r="I854" s="165"/>
      <c r="J854" s="193">
        <v>29</v>
      </c>
      <c r="K854" s="166" t="s">
        <v>28</v>
      </c>
      <c r="L854" s="166" t="s">
        <v>878</v>
      </c>
      <c r="M854" s="171" t="s">
        <v>1747</v>
      </c>
      <c r="N854" s="230">
        <f t="shared" si="13"/>
        <v>25725</v>
      </c>
    </row>
    <row r="855" spans="1:14" ht="25" customHeight="1">
      <c r="A855" s="165">
        <v>851</v>
      </c>
      <c r="B855" s="191">
        <v>1200240</v>
      </c>
      <c r="C855" s="215" t="s">
        <v>877</v>
      </c>
      <c r="D855" s="220">
        <v>39937</v>
      </c>
      <c r="E855" s="220">
        <v>39946</v>
      </c>
      <c r="F855" s="193">
        <v>63</v>
      </c>
      <c r="G855" s="193">
        <v>12</v>
      </c>
      <c r="H855" s="166"/>
      <c r="I855" s="165"/>
      <c r="J855" s="193">
        <v>23</v>
      </c>
      <c r="K855" s="166" t="s">
        <v>28</v>
      </c>
      <c r="L855" s="166" t="s">
        <v>878</v>
      </c>
      <c r="M855" s="171" t="s">
        <v>1748</v>
      </c>
      <c r="N855" s="230">
        <f t="shared" si="13"/>
        <v>25725</v>
      </c>
    </row>
    <row r="856" spans="1:14" ht="25" customHeight="1">
      <c r="A856" s="165">
        <v>852</v>
      </c>
      <c r="B856" s="191">
        <v>1200240</v>
      </c>
      <c r="C856" s="215" t="s">
        <v>877</v>
      </c>
      <c r="D856" s="220">
        <v>39931</v>
      </c>
      <c r="E856" s="220">
        <v>39947</v>
      </c>
      <c r="F856" s="193">
        <v>63</v>
      </c>
      <c r="G856" s="193">
        <v>13</v>
      </c>
      <c r="H856" s="166"/>
      <c r="I856" s="165"/>
      <c r="J856" s="193">
        <v>44</v>
      </c>
      <c r="K856" s="166" t="s">
        <v>28</v>
      </c>
      <c r="L856" s="166" t="s">
        <v>878</v>
      </c>
      <c r="M856" s="171" t="s">
        <v>1749</v>
      </c>
      <c r="N856" s="230">
        <f t="shared" si="13"/>
        <v>25725</v>
      </c>
    </row>
    <row r="857" spans="1:14" ht="25" customHeight="1">
      <c r="A857" s="165">
        <v>853</v>
      </c>
      <c r="B857" s="191">
        <v>1200240</v>
      </c>
      <c r="C857" s="215" t="s">
        <v>877</v>
      </c>
      <c r="D857" s="220">
        <v>39930</v>
      </c>
      <c r="E857" s="220">
        <v>39951</v>
      </c>
      <c r="F857" s="193">
        <v>64</v>
      </c>
      <c r="G857" s="193">
        <v>1</v>
      </c>
      <c r="H857" s="166"/>
      <c r="I857" s="165"/>
      <c r="J857" s="193">
        <v>56</v>
      </c>
      <c r="K857" s="166" t="s">
        <v>28</v>
      </c>
      <c r="L857" s="166" t="s">
        <v>878</v>
      </c>
      <c r="M857" s="171" t="s">
        <v>1750</v>
      </c>
      <c r="N857" s="230">
        <f t="shared" si="13"/>
        <v>25726</v>
      </c>
    </row>
    <row r="858" spans="1:14" ht="25" customHeight="1">
      <c r="A858" s="165">
        <v>854</v>
      </c>
      <c r="B858" s="191">
        <v>1200240</v>
      </c>
      <c r="C858" s="215" t="s">
        <v>877</v>
      </c>
      <c r="D858" s="220">
        <v>39930</v>
      </c>
      <c r="E858" s="220">
        <v>39931</v>
      </c>
      <c r="F858" s="193">
        <v>64</v>
      </c>
      <c r="G858" s="193">
        <v>2</v>
      </c>
      <c r="H858" s="166"/>
      <c r="I858" s="165"/>
      <c r="J858" s="193">
        <v>37</v>
      </c>
      <c r="K858" s="166" t="s">
        <v>28</v>
      </c>
      <c r="L858" s="166" t="s">
        <v>878</v>
      </c>
      <c r="M858" s="171" t="s">
        <v>1751</v>
      </c>
      <c r="N858" s="230">
        <f t="shared" si="13"/>
        <v>25726</v>
      </c>
    </row>
    <row r="859" spans="1:14" ht="25" customHeight="1">
      <c r="A859" s="165">
        <v>855</v>
      </c>
      <c r="B859" s="191">
        <v>1200240</v>
      </c>
      <c r="C859" s="215" t="s">
        <v>877</v>
      </c>
      <c r="D859" s="220">
        <v>39930</v>
      </c>
      <c r="E859" s="220">
        <v>39945</v>
      </c>
      <c r="F859" s="193">
        <v>64</v>
      </c>
      <c r="G859" s="193">
        <v>3</v>
      </c>
      <c r="H859" s="166"/>
      <c r="I859" s="165"/>
      <c r="J859" s="193">
        <v>47</v>
      </c>
      <c r="K859" s="166" t="s">
        <v>28</v>
      </c>
      <c r="L859" s="166" t="s">
        <v>878</v>
      </c>
      <c r="M859" s="171" t="s">
        <v>1752</v>
      </c>
      <c r="N859" s="230">
        <f t="shared" si="13"/>
        <v>25726</v>
      </c>
    </row>
    <row r="860" spans="1:14" ht="25" customHeight="1">
      <c r="A860" s="165">
        <v>856</v>
      </c>
      <c r="B860" s="191">
        <v>1200240</v>
      </c>
      <c r="C860" s="215" t="s">
        <v>877</v>
      </c>
      <c r="D860" s="220">
        <v>39930</v>
      </c>
      <c r="E860" s="220">
        <v>39948</v>
      </c>
      <c r="F860" s="193">
        <v>64</v>
      </c>
      <c r="G860" s="193">
        <v>4</v>
      </c>
      <c r="H860" s="166"/>
      <c r="I860" s="165"/>
      <c r="J860" s="193">
        <v>44</v>
      </c>
      <c r="K860" s="166" t="s">
        <v>28</v>
      </c>
      <c r="L860" s="166" t="s">
        <v>878</v>
      </c>
      <c r="M860" s="171" t="s">
        <v>1753</v>
      </c>
      <c r="N860" s="230">
        <f t="shared" si="13"/>
        <v>25726</v>
      </c>
    </row>
    <row r="861" spans="1:14" ht="25" customHeight="1">
      <c r="A861" s="165">
        <v>857</v>
      </c>
      <c r="B861" s="191">
        <v>1200240</v>
      </c>
      <c r="C861" s="215" t="s">
        <v>877</v>
      </c>
      <c r="D861" s="220">
        <v>39925</v>
      </c>
      <c r="E861" s="220">
        <v>39939</v>
      </c>
      <c r="F861" s="193">
        <v>64</v>
      </c>
      <c r="G861" s="193">
        <v>5</v>
      </c>
      <c r="H861" s="166"/>
      <c r="I861" s="165"/>
      <c r="J861" s="193">
        <v>44</v>
      </c>
      <c r="K861" s="166" t="s">
        <v>28</v>
      </c>
      <c r="L861" s="166" t="s">
        <v>878</v>
      </c>
      <c r="M861" s="171" t="s">
        <v>1754</v>
      </c>
      <c r="N861" s="230">
        <f t="shared" si="13"/>
        <v>25726</v>
      </c>
    </row>
    <row r="862" spans="1:14" ht="25" customHeight="1">
      <c r="A862" s="165">
        <v>858</v>
      </c>
      <c r="B862" s="191">
        <v>1200240</v>
      </c>
      <c r="C862" s="215" t="s">
        <v>877</v>
      </c>
      <c r="D862" s="220">
        <v>39924</v>
      </c>
      <c r="E862" s="220">
        <v>39941</v>
      </c>
      <c r="F862" s="193">
        <v>64</v>
      </c>
      <c r="G862" s="193">
        <v>6</v>
      </c>
      <c r="H862" s="166"/>
      <c r="I862" s="165"/>
      <c r="J862" s="193">
        <v>24</v>
      </c>
      <c r="K862" s="166" t="s">
        <v>28</v>
      </c>
      <c r="L862" s="166" t="s">
        <v>878</v>
      </c>
      <c r="M862" s="171" t="s">
        <v>1755</v>
      </c>
      <c r="N862" s="230">
        <f t="shared" si="13"/>
        <v>25726</v>
      </c>
    </row>
    <row r="863" spans="1:14" ht="25" customHeight="1">
      <c r="A863" s="165">
        <v>859</v>
      </c>
      <c r="B863" s="191">
        <v>1200240</v>
      </c>
      <c r="C863" s="215" t="s">
        <v>877</v>
      </c>
      <c r="D863" s="220">
        <v>39924</v>
      </c>
      <c r="E863" s="220">
        <v>39941</v>
      </c>
      <c r="F863" s="193">
        <v>64</v>
      </c>
      <c r="G863" s="193">
        <v>7</v>
      </c>
      <c r="H863" s="166"/>
      <c r="I863" s="165"/>
      <c r="J863" s="193">
        <v>24</v>
      </c>
      <c r="K863" s="166" t="s">
        <v>28</v>
      </c>
      <c r="L863" s="166" t="s">
        <v>878</v>
      </c>
      <c r="M863" s="171" t="s">
        <v>1756</v>
      </c>
      <c r="N863" s="230">
        <f t="shared" si="13"/>
        <v>25726</v>
      </c>
    </row>
    <row r="864" spans="1:14" ht="25" customHeight="1">
      <c r="A864" s="165">
        <v>860</v>
      </c>
      <c r="B864" s="191">
        <v>1200240</v>
      </c>
      <c r="C864" s="215" t="s">
        <v>877</v>
      </c>
      <c r="D864" s="220">
        <v>39920</v>
      </c>
      <c r="E864" s="220">
        <v>39944</v>
      </c>
      <c r="F864" s="193">
        <v>64</v>
      </c>
      <c r="G864" s="193">
        <v>8</v>
      </c>
      <c r="H864" s="166"/>
      <c r="I864" s="165"/>
      <c r="J864" s="193">
        <v>14</v>
      </c>
      <c r="K864" s="166" t="s">
        <v>28</v>
      </c>
      <c r="L864" s="166" t="s">
        <v>878</v>
      </c>
      <c r="M864" s="171" t="s">
        <v>1757</v>
      </c>
      <c r="N864" s="230">
        <f t="shared" si="13"/>
        <v>25726</v>
      </c>
    </row>
    <row r="865" spans="1:14" ht="25" customHeight="1">
      <c r="A865" s="165">
        <v>861</v>
      </c>
      <c r="B865" s="191">
        <v>1200240</v>
      </c>
      <c r="C865" s="215" t="s">
        <v>877</v>
      </c>
      <c r="D865" s="220">
        <v>39937</v>
      </c>
      <c r="E865" s="220">
        <v>39953</v>
      </c>
      <c r="F865" s="193">
        <v>64</v>
      </c>
      <c r="G865" s="193">
        <v>9</v>
      </c>
      <c r="H865" s="166"/>
      <c r="I865" s="165"/>
      <c r="J865" s="193">
        <v>55</v>
      </c>
      <c r="K865" s="166" t="s">
        <v>28</v>
      </c>
      <c r="L865" s="166" t="s">
        <v>878</v>
      </c>
      <c r="M865" s="171" t="s">
        <v>1758</v>
      </c>
      <c r="N865" s="230">
        <f t="shared" si="13"/>
        <v>25726</v>
      </c>
    </row>
    <row r="866" spans="1:14" ht="25" customHeight="1">
      <c r="A866" s="165">
        <v>862</v>
      </c>
      <c r="B866" s="191">
        <v>1200240</v>
      </c>
      <c r="C866" s="215" t="s">
        <v>877</v>
      </c>
      <c r="D866" s="220">
        <v>39930</v>
      </c>
      <c r="E866" s="220">
        <v>39941</v>
      </c>
      <c r="F866" s="193">
        <v>64</v>
      </c>
      <c r="G866" s="193">
        <v>10</v>
      </c>
      <c r="H866" s="166"/>
      <c r="I866" s="165"/>
      <c r="J866" s="193">
        <v>99</v>
      </c>
      <c r="K866" s="166" t="s">
        <v>28</v>
      </c>
      <c r="L866" s="166" t="s">
        <v>878</v>
      </c>
      <c r="M866" s="171" t="s">
        <v>1759</v>
      </c>
      <c r="N866" s="230">
        <f t="shared" si="13"/>
        <v>25726</v>
      </c>
    </row>
    <row r="867" spans="1:14" ht="25" customHeight="1">
      <c r="A867" s="165">
        <v>863</v>
      </c>
      <c r="B867" s="191">
        <v>1200240</v>
      </c>
      <c r="C867" s="215" t="s">
        <v>877</v>
      </c>
      <c r="D867" s="220">
        <v>39926</v>
      </c>
      <c r="E867" s="220">
        <v>40015</v>
      </c>
      <c r="F867" s="193">
        <v>64</v>
      </c>
      <c r="G867" s="193">
        <v>11</v>
      </c>
      <c r="H867" s="166"/>
      <c r="I867" s="165"/>
      <c r="J867" s="193">
        <v>82</v>
      </c>
      <c r="K867" s="166" t="s">
        <v>28</v>
      </c>
      <c r="L867" s="166" t="s">
        <v>878</v>
      </c>
      <c r="M867" s="171" t="s">
        <v>1760</v>
      </c>
      <c r="N867" s="230">
        <f t="shared" si="13"/>
        <v>25726</v>
      </c>
    </row>
    <row r="868" spans="1:14" ht="25" customHeight="1">
      <c r="A868" s="165">
        <v>864</v>
      </c>
      <c r="B868" s="191">
        <v>1200240</v>
      </c>
      <c r="C868" s="215" t="s">
        <v>877</v>
      </c>
      <c r="D868" s="220">
        <v>39931</v>
      </c>
      <c r="E868" s="220">
        <v>40120</v>
      </c>
      <c r="F868" s="193">
        <v>64</v>
      </c>
      <c r="G868" s="193">
        <v>12</v>
      </c>
      <c r="H868" s="166"/>
      <c r="I868" s="165"/>
      <c r="J868" s="193">
        <v>49</v>
      </c>
      <c r="K868" s="166" t="s">
        <v>28</v>
      </c>
      <c r="L868" s="166" t="s">
        <v>878</v>
      </c>
      <c r="M868" s="171" t="s">
        <v>1761</v>
      </c>
      <c r="N868" s="230">
        <f t="shared" si="13"/>
        <v>25726</v>
      </c>
    </row>
    <row r="869" spans="1:14" ht="25" customHeight="1">
      <c r="A869" s="165">
        <v>865</v>
      </c>
      <c r="B869" s="191">
        <v>1200240</v>
      </c>
      <c r="C869" s="215" t="s">
        <v>877</v>
      </c>
      <c r="D869" s="220">
        <v>39931</v>
      </c>
      <c r="E869" s="220">
        <v>39944</v>
      </c>
      <c r="F869" s="193">
        <v>65</v>
      </c>
      <c r="G869" s="193">
        <v>1</v>
      </c>
      <c r="H869" s="166"/>
      <c r="I869" s="165"/>
      <c r="J869" s="193">
        <v>22</v>
      </c>
      <c r="K869" s="166" t="s">
        <v>28</v>
      </c>
      <c r="L869" s="166" t="s">
        <v>878</v>
      </c>
      <c r="M869" s="171" t="s">
        <v>1762</v>
      </c>
      <c r="N869" s="230">
        <f t="shared" si="13"/>
        <v>25727</v>
      </c>
    </row>
    <row r="870" spans="1:14" ht="25" customHeight="1">
      <c r="A870" s="165">
        <v>866</v>
      </c>
      <c r="B870" s="191">
        <v>1200240</v>
      </c>
      <c r="C870" s="215" t="s">
        <v>877</v>
      </c>
      <c r="D870" s="220">
        <v>39931</v>
      </c>
      <c r="E870" s="220">
        <v>39960</v>
      </c>
      <c r="F870" s="193">
        <v>65</v>
      </c>
      <c r="G870" s="193">
        <v>2</v>
      </c>
      <c r="H870" s="166"/>
      <c r="I870" s="165"/>
      <c r="J870" s="193">
        <v>20</v>
      </c>
      <c r="K870" s="166" t="s">
        <v>28</v>
      </c>
      <c r="L870" s="166" t="s">
        <v>878</v>
      </c>
      <c r="M870" s="171" t="s">
        <v>1763</v>
      </c>
      <c r="N870" s="230">
        <f t="shared" si="13"/>
        <v>25727</v>
      </c>
    </row>
    <row r="871" spans="1:14" ht="25" customHeight="1">
      <c r="A871" s="165">
        <v>867</v>
      </c>
      <c r="B871" s="191">
        <v>1200240</v>
      </c>
      <c r="C871" s="215" t="s">
        <v>877</v>
      </c>
      <c r="D871" s="220">
        <v>39931</v>
      </c>
      <c r="E871" s="220">
        <v>40016</v>
      </c>
      <c r="F871" s="193">
        <v>65</v>
      </c>
      <c r="G871" s="193">
        <v>3</v>
      </c>
      <c r="H871" s="166"/>
      <c r="I871" s="165"/>
      <c r="J871" s="193">
        <v>21</v>
      </c>
      <c r="K871" s="166" t="s">
        <v>28</v>
      </c>
      <c r="L871" s="166" t="s">
        <v>878</v>
      </c>
      <c r="M871" s="171" t="s">
        <v>1764</v>
      </c>
      <c r="N871" s="230">
        <f t="shared" si="13"/>
        <v>25727</v>
      </c>
    </row>
    <row r="872" spans="1:14" ht="25" customHeight="1">
      <c r="A872" s="165">
        <v>868</v>
      </c>
      <c r="B872" s="191">
        <v>1200240</v>
      </c>
      <c r="C872" s="215" t="s">
        <v>877</v>
      </c>
      <c r="D872" s="220">
        <v>39932</v>
      </c>
      <c r="E872" s="220">
        <v>39946</v>
      </c>
      <c r="F872" s="193">
        <v>65</v>
      </c>
      <c r="G872" s="193">
        <v>4</v>
      </c>
      <c r="H872" s="166"/>
      <c r="I872" s="165"/>
      <c r="J872" s="193">
        <v>12</v>
      </c>
      <c r="K872" s="166" t="s">
        <v>28</v>
      </c>
      <c r="L872" s="166" t="s">
        <v>878</v>
      </c>
      <c r="M872" s="171" t="s">
        <v>1765</v>
      </c>
      <c r="N872" s="230">
        <f t="shared" si="13"/>
        <v>25727</v>
      </c>
    </row>
    <row r="873" spans="1:14" ht="25" customHeight="1">
      <c r="A873" s="165">
        <v>869</v>
      </c>
      <c r="B873" s="191">
        <v>1200240</v>
      </c>
      <c r="C873" s="215" t="s">
        <v>877</v>
      </c>
      <c r="D873" s="220">
        <v>39937</v>
      </c>
      <c r="E873" s="220">
        <v>39947</v>
      </c>
      <c r="F873" s="193">
        <v>65</v>
      </c>
      <c r="G873" s="193">
        <v>5</v>
      </c>
      <c r="H873" s="166"/>
      <c r="I873" s="165"/>
      <c r="J873" s="193">
        <v>24</v>
      </c>
      <c r="K873" s="166" t="s">
        <v>28</v>
      </c>
      <c r="L873" s="166" t="s">
        <v>878</v>
      </c>
      <c r="M873" s="171" t="s">
        <v>1766</v>
      </c>
      <c r="N873" s="230">
        <f t="shared" si="13"/>
        <v>25727</v>
      </c>
    </row>
    <row r="874" spans="1:14" ht="25" customHeight="1">
      <c r="A874" s="165">
        <v>870</v>
      </c>
      <c r="B874" s="191">
        <v>1200240</v>
      </c>
      <c r="C874" s="215" t="s">
        <v>877</v>
      </c>
      <c r="D874" s="220">
        <v>39926</v>
      </c>
      <c r="E874" s="220">
        <v>39945</v>
      </c>
      <c r="F874" s="193">
        <v>65</v>
      </c>
      <c r="G874" s="193">
        <v>6</v>
      </c>
      <c r="H874" s="166"/>
      <c r="I874" s="165"/>
      <c r="J874" s="193">
        <v>20</v>
      </c>
      <c r="K874" s="166" t="s">
        <v>28</v>
      </c>
      <c r="L874" s="166" t="s">
        <v>878</v>
      </c>
      <c r="M874" s="171" t="s">
        <v>1767</v>
      </c>
      <c r="N874" s="230">
        <f t="shared" si="13"/>
        <v>25727</v>
      </c>
    </row>
    <row r="875" spans="1:14" ht="25" customHeight="1">
      <c r="A875" s="165">
        <v>871</v>
      </c>
      <c r="B875" s="191">
        <v>1200240</v>
      </c>
      <c r="C875" s="215" t="s">
        <v>877</v>
      </c>
      <c r="D875" s="220">
        <v>39937</v>
      </c>
      <c r="E875" s="220">
        <v>39951</v>
      </c>
      <c r="F875" s="193">
        <v>65</v>
      </c>
      <c r="G875" s="193">
        <v>7</v>
      </c>
      <c r="H875" s="166"/>
      <c r="I875" s="165"/>
      <c r="J875" s="193">
        <v>19</v>
      </c>
      <c r="K875" s="166" t="s">
        <v>28</v>
      </c>
      <c r="L875" s="166" t="s">
        <v>878</v>
      </c>
      <c r="M875" s="171" t="s">
        <v>1768</v>
      </c>
      <c r="N875" s="230">
        <f t="shared" si="13"/>
        <v>25727</v>
      </c>
    </row>
    <row r="876" spans="1:14" ht="25" customHeight="1">
      <c r="A876" s="165">
        <v>872</v>
      </c>
      <c r="B876" s="191">
        <v>1200240</v>
      </c>
      <c r="C876" s="215" t="s">
        <v>877</v>
      </c>
      <c r="D876" s="220">
        <v>39937</v>
      </c>
      <c r="E876" s="220">
        <v>39952</v>
      </c>
      <c r="F876" s="193">
        <v>65</v>
      </c>
      <c r="G876" s="193">
        <v>8</v>
      </c>
      <c r="H876" s="166"/>
      <c r="I876" s="165"/>
      <c r="J876" s="193">
        <v>33</v>
      </c>
      <c r="K876" s="166" t="s">
        <v>28</v>
      </c>
      <c r="L876" s="166" t="s">
        <v>878</v>
      </c>
      <c r="M876" s="171" t="s">
        <v>1769</v>
      </c>
      <c r="N876" s="230">
        <f t="shared" si="13"/>
        <v>25727</v>
      </c>
    </row>
    <row r="877" spans="1:14" ht="25" customHeight="1">
      <c r="A877" s="165">
        <v>873</v>
      </c>
      <c r="B877" s="191">
        <v>1200240</v>
      </c>
      <c r="C877" s="215" t="s">
        <v>877</v>
      </c>
      <c r="D877" s="220">
        <v>39937</v>
      </c>
      <c r="E877" s="220">
        <v>39951</v>
      </c>
      <c r="F877" s="193">
        <v>65</v>
      </c>
      <c r="G877" s="193">
        <v>9</v>
      </c>
      <c r="H877" s="166"/>
      <c r="I877" s="165"/>
      <c r="J877" s="193">
        <v>18</v>
      </c>
      <c r="K877" s="166" t="s">
        <v>28</v>
      </c>
      <c r="L877" s="166" t="s">
        <v>878</v>
      </c>
      <c r="M877" s="171" t="s">
        <v>1770</v>
      </c>
      <c r="N877" s="230">
        <f t="shared" si="13"/>
        <v>25727</v>
      </c>
    </row>
    <row r="878" spans="1:14" ht="25" customHeight="1">
      <c r="A878" s="165">
        <v>874</v>
      </c>
      <c r="B878" s="191">
        <v>1200240</v>
      </c>
      <c r="C878" s="215" t="s">
        <v>877</v>
      </c>
      <c r="D878" s="220">
        <v>39938</v>
      </c>
      <c r="E878" s="220">
        <v>39938</v>
      </c>
      <c r="F878" s="193">
        <v>65</v>
      </c>
      <c r="G878" s="193">
        <v>10</v>
      </c>
      <c r="H878" s="166"/>
      <c r="I878" s="165"/>
      <c r="J878" s="193">
        <v>56</v>
      </c>
      <c r="K878" s="166" t="s">
        <v>28</v>
      </c>
      <c r="L878" s="166" t="s">
        <v>878</v>
      </c>
      <c r="M878" s="171" t="s">
        <v>1771</v>
      </c>
      <c r="N878" s="230">
        <f t="shared" si="13"/>
        <v>25727</v>
      </c>
    </row>
    <row r="879" spans="1:14" ht="25" customHeight="1">
      <c r="A879" s="165">
        <v>875</v>
      </c>
      <c r="B879" s="191">
        <v>1200240</v>
      </c>
      <c r="C879" s="215" t="s">
        <v>877</v>
      </c>
      <c r="D879" s="220">
        <v>39937</v>
      </c>
      <c r="E879" s="220">
        <v>39951</v>
      </c>
      <c r="F879" s="193">
        <v>65</v>
      </c>
      <c r="G879" s="193">
        <v>11</v>
      </c>
      <c r="H879" s="166"/>
      <c r="I879" s="165"/>
      <c r="J879" s="193">
        <v>36</v>
      </c>
      <c r="K879" s="166" t="s">
        <v>28</v>
      </c>
      <c r="L879" s="166" t="s">
        <v>878</v>
      </c>
      <c r="M879" s="171" t="s">
        <v>1772</v>
      </c>
      <c r="N879" s="230">
        <f t="shared" si="13"/>
        <v>25727</v>
      </c>
    </row>
    <row r="880" spans="1:14" ht="25" customHeight="1">
      <c r="A880" s="165">
        <v>876</v>
      </c>
      <c r="B880" s="191">
        <v>1200240</v>
      </c>
      <c r="C880" s="215" t="s">
        <v>877</v>
      </c>
      <c r="D880" s="220">
        <v>39938</v>
      </c>
      <c r="E880" s="220">
        <v>39946</v>
      </c>
      <c r="F880" s="193">
        <v>65</v>
      </c>
      <c r="G880" s="193">
        <v>12</v>
      </c>
      <c r="H880" s="166"/>
      <c r="I880" s="165"/>
      <c r="J880" s="193">
        <v>20</v>
      </c>
      <c r="K880" s="166" t="s">
        <v>28</v>
      </c>
      <c r="L880" s="166" t="s">
        <v>878</v>
      </c>
      <c r="M880" s="171" t="s">
        <v>1773</v>
      </c>
      <c r="N880" s="230">
        <f t="shared" si="13"/>
        <v>25727</v>
      </c>
    </row>
    <row r="881" spans="1:14" ht="25" customHeight="1">
      <c r="A881" s="165">
        <v>877</v>
      </c>
      <c r="B881" s="191">
        <v>1200240</v>
      </c>
      <c r="C881" s="215" t="s">
        <v>877</v>
      </c>
      <c r="D881" s="220">
        <v>39937</v>
      </c>
      <c r="E881" s="220">
        <v>39947</v>
      </c>
      <c r="F881" s="193">
        <v>65</v>
      </c>
      <c r="G881" s="193">
        <v>13</v>
      </c>
      <c r="H881" s="166"/>
      <c r="I881" s="165"/>
      <c r="J881" s="193">
        <v>21</v>
      </c>
      <c r="K881" s="166" t="s">
        <v>28</v>
      </c>
      <c r="L881" s="166" t="s">
        <v>878</v>
      </c>
      <c r="M881" s="171" t="s">
        <v>1774</v>
      </c>
      <c r="N881" s="230">
        <f t="shared" si="13"/>
        <v>25727</v>
      </c>
    </row>
    <row r="882" spans="1:14" ht="25" customHeight="1">
      <c r="A882" s="165">
        <v>878</v>
      </c>
      <c r="B882" s="191">
        <v>1200240</v>
      </c>
      <c r="C882" s="215" t="s">
        <v>877</v>
      </c>
      <c r="D882" s="220">
        <v>39875</v>
      </c>
      <c r="E882" s="220">
        <v>39891</v>
      </c>
      <c r="F882" s="193">
        <v>65</v>
      </c>
      <c r="G882" s="193">
        <v>14</v>
      </c>
      <c r="H882" s="166"/>
      <c r="I882" s="165"/>
      <c r="J882" s="193">
        <v>24</v>
      </c>
      <c r="K882" s="166" t="s">
        <v>28</v>
      </c>
      <c r="L882" s="166" t="s">
        <v>878</v>
      </c>
      <c r="M882" s="171" t="s">
        <v>1775</v>
      </c>
      <c r="N882" s="230">
        <f t="shared" si="13"/>
        <v>25727</v>
      </c>
    </row>
    <row r="883" spans="1:14" ht="25" customHeight="1">
      <c r="A883" s="165">
        <v>879</v>
      </c>
      <c r="B883" s="191">
        <v>1200240</v>
      </c>
      <c r="C883" s="215" t="s">
        <v>877</v>
      </c>
      <c r="D883" s="220">
        <v>39846</v>
      </c>
      <c r="E883" s="220">
        <v>39902</v>
      </c>
      <c r="F883" s="193">
        <v>65</v>
      </c>
      <c r="G883" s="193">
        <v>15</v>
      </c>
      <c r="H883" s="166"/>
      <c r="I883" s="165"/>
      <c r="J883" s="193">
        <v>42</v>
      </c>
      <c r="K883" s="166" t="s">
        <v>28</v>
      </c>
      <c r="L883" s="166" t="s">
        <v>878</v>
      </c>
      <c r="M883" s="171" t="s">
        <v>1776</v>
      </c>
      <c r="N883" s="230">
        <f t="shared" si="13"/>
        <v>25727</v>
      </c>
    </row>
    <row r="884" spans="1:14" ht="25" customHeight="1">
      <c r="A884" s="165">
        <v>880</v>
      </c>
      <c r="B884" s="191">
        <v>1200240</v>
      </c>
      <c r="C884" s="215" t="s">
        <v>877</v>
      </c>
      <c r="D884" s="220">
        <v>39889</v>
      </c>
      <c r="E884" s="220">
        <v>39889</v>
      </c>
      <c r="F884" s="193">
        <v>65</v>
      </c>
      <c r="G884" s="193">
        <v>16</v>
      </c>
      <c r="H884" s="166"/>
      <c r="I884" s="165"/>
      <c r="J884" s="193">
        <v>4</v>
      </c>
      <c r="K884" s="166" t="s">
        <v>28</v>
      </c>
      <c r="L884" s="166" t="s">
        <v>878</v>
      </c>
      <c r="M884" s="171" t="s">
        <v>1777</v>
      </c>
      <c r="N884" s="230">
        <f t="shared" si="13"/>
        <v>25727</v>
      </c>
    </row>
    <row r="885" spans="1:14" ht="25" customHeight="1">
      <c r="A885" s="165">
        <v>881</v>
      </c>
      <c r="B885" s="191">
        <v>1200240</v>
      </c>
      <c r="C885" s="215" t="s">
        <v>877</v>
      </c>
      <c r="D885" s="220">
        <v>39918</v>
      </c>
      <c r="E885" s="220">
        <v>39939</v>
      </c>
      <c r="F885" s="193">
        <v>66</v>
      </c>
      <c r="G885" s="193">
        <v>1</v>
      </c>
      <c r="H885" s="166"/>
      <c r="I885" s="165"/>
      <c r="J885" s="193">
        <v>17</v>
      </c>
      <c r="K885" s="166" t="s">
        <v>28</v>
      </c>
      <c r="L885" s="166" t="s">
        <v>878</v>
      </c>
      <c r="M885" s="171" t="s">
        <v>1778</v>
      </c>
      <c r="N885" s="230">
        <f t="shared" si="13"/>
        <v>25728</v>
      </c>
    </row>
    <row r="886" spans="1:14" ht="25" customHeight="1">
      <c r="A886" s="165">
        <v>882</v>
      </c>
      <c r="B886" s="191">
        <v>1200240</v>
      </c>
      <c r="C886" s="215" t="s">
        <v>877</v>
      </c>
      <c r="D886" s="220">
        <v>39919</v>
      </c>
      <c r="E886" s="220">
        <v>39933</v>
      </c>
      <c r="F886" s="193">
        <v>66</v>
      </c>
      <c r="G886" s="193">
        <v>2</v>
      </c>
      <c r="H886" s="166"/>
      <c r="I886" s="165"/>
      <c r="J886" s="193">
        <v>67</v>
      </c>
      <c r="K886" s="166" t="s">
        <v>28</v>
      </c>
      <c r="L886" s="166" t="s">
        <v>878</v>
      </c>
      <c r="M886" s="171" t="s">
        <v>1779</v>
      </c>
      <c r="N886" s="230">
        <f t="shared" si="13"/>
        <v>25728</v>
      </c>
    </row>
    <row r="887" spans="1:14" ht="25" customHeight="1">
      <c r="A887" s="165">
        <v>883</v>
      </c>
      <c r="B887" s="191">
        <v>1200240</v>
      </c>
      <c r="C887" s="215" t="s">
        <v>877</v>
      </c>
      <c r="D887" s="220">
        <v>39919</v>
      </c>
      <c r="E887" s="220">
        <v>39990</v>
      </c>
      <c r="F887" s="193">
        <v>66</v>
      </c>
      <c r="G887" s="193">
        <v>3</v>
      </c>
      <c r="H887" s="166"/>
      <c r="I887" s="165"/>
      <c r="J887" s="193">
        <v>27</v>
      </c>
      <c r="K887" s="166" t="s">
        <v>28</v>
      </c>
      <c r="L887" s="166" t="s">
        <v>878</v>
      </c>
      <c r="M887" s="171" t="s">
        <v>1780</v>
      </c>
      <c r="N887" s="230">
        <f t="shared" si="13"/>
        <v>25728</v>
      </c>
    </row>
    <row r="888" spans="1:14" ht="25" customHeight="1">
      <c r="A888" s="165">
        <v>884</v>
      </c>
      <c r="B888" s="191">
        <v>1200240</v>
      </c>
      <c r="C888" s="215" t="s">
        <v>877</v>
      </c>
      <c r="D888" s="220">
        <v>39919</v>
      </c>
      <c r="E888" s="220">
        <v>39939</v>
      </c>
      <c r="F888" s="193">
        <v>66</v>
      </c>
      <c r="G888" s="193">
        <v>4</v>
      </c>
      <c r="H888" s="166"/>
      <c r="I888" s="165"/>
      <c r="J888" s="193">
        <v>23</v>
      </c>
      <c r="K888" s="166" t="s">
        <v>28</v>
      </c>
      <c r="L888" s="166" t="s">
        <v>878</v>
      </c>
      <c r="M888" s="171" t="s">
        <v>1781</v>
      </c>
      <c r="N888" s="230">
        <f t="shared" si="13"/>
        <v>25728</v>
      </c>
    </row>
    <row r="889" spans="1:14" ht="25" customHeight="1">
      <c r="A889" s="165">
        <v>885</v>
      </c>
      <c r="B889" s="191">
        <v>1200240</v>
      </c>
      <c r="C889" s="215" t="s">
        <v>877</v>
      </c>
      <c r="D889" s="220">
        <v>39939</v>
      </c>
      <c r="E889" s="220">
        <v>40003</v>
      </c>
      <c r="F889" s="193">
        <v>66</v>
      </c>
      <c r="G889" s="193">
        <v>5</v>
      </c>
      <c r="H889" s="166"/>
      <c r="I889" s="165"/>
      <c r="J889" s="193">
        <v>82</v>
      </c>
      <c r="K889" s="166" t="s">
        <v>28</v>
      </c>
      <c r="L889" s="166" t="s">
        <v>878</v>
      </c>
      <c r="M889" s="171" t="s">
        <v>1782</v>
      </c>
      <c r="N889" s="230">
        <f t="shared" si="13"/>
        <v>25728</v>
      </c>
    </row>
    <row r="890" spans="1:14" ht="25" customHeight="1">
      <c r="A890" s="165">
        <v>886</v>
      </c>
      <c r="B890" s="191">
        <v>1200240</v>
      </c>
      <c r="C890" s="215" t="s">
        <v>877</v>
      </c>
      <c r="D890" s="220">
        <v>39926</v>
      </c>
      <c r="E890" s="220">
        <v>39939</v>
      </c>
      <c r="F890" s="193">
        <v>66</v>
      </c>
      <c r="G890" s="193">
        <v>6</v>
      </c>
      <c r="H890" s="166"/>
      <c r="I890" s="165"/>
      <c r="J890" s="193">
        <v>51</v>
      </c>
      <c r="K890" s="166" t="s">
        <v>28</v>
      </c>
      <c r="L890" s="166" t="s">
        <v>878</v>
      </c>
      <c r="M890" s="171" t="s">
        <v>1783</v>
      </c>
      <c r="N890" s="230">
        <f t="shared" si="13"/>
        <v>25728</v>
      </c>
    </row>
    <row r="891" spans="1:14" ht="25" customHeight="1">
      <c r="A891" s="165">
        <v>887</v>
      </c>
      <c r="B891" s="191">
        <v>1200240</v>
      </c>
      <c r="C891" s="215" t="s">
        <v>877</v>
      </c>
      <c r="D891" s="220">
        <v>39931</v>
      </c>
      <c r="E891" s="220">
        <v>39941</v>
      </c>
      <c r="F891" s="193">
        <v>66</v>
      </c>
      <c r="G891" s="193">
        <v>7</v>
      </c>
      <c r="H891" s="166"/>
      <c r="I891" s="165"/>
      <c r="J891" s="193">
        <v>5</v>
      </c>
      <c r="K891" s="166" t="s">
        <v>28</v>
      </c>
      <c r="L891" s="166" t="s">
        <v>878</v>
      </c>
      <c r="M891" s="171" t="s">
        <v>1784</v>
      </c>
      <c r="N891" s="230">
        <f t="shared" si="13"/>
        <v>25728</v>
      </c>
    </row>
    <row r="892" spans="1:14" ht="25" customHeight="1">
      <c r="A892" s="165">
        <v>888</v>
      </c>
      <c r="B892" s="191">
        <v>1200240</v>
      </c>
      <c r="C892" s="215" t="s">
        <v>877</v>
      </c>
      <c r="D892" s="220">
        <v>39933</v>
      </c>
      <c r="E892" s="220">
        <v>39946</v>
      </c>
      <c r="F892" s="193">
        <v>66</v>
      </c>
      <c r="G892" s="193">
        <v>8</v>
      </c>
      <c r="H892" s="166"/>
      <c r="I892" s="165"/>
      <c r="J892" s="193">
        <v>5</v>
      </c>
      <c r="K892" s="166" t="s">
        <v>28</v>
      </c>
      <c r="L892" s="166" t="s">
        <v>878</v>
      </c>
      <c r="M892" s="171" t="s">
        <v>1785</v>
      </c>
      <c r="N892" s="230">
        <f t="shared" si="13"/>
        <v>25728</v>
      </c>
    </row>
    <row r="893" spans="1:14" ht="25" customHeight="1">
      <c r="A893" s="165">
        <v>889</v>
      </c>
      <c r="B893" s="191">
        <v>1200240</v>
      </c>
      <c r="C893" s="215" t="s">
        <v>877</v>
      </c>
      <c r="D893" s="220">
        <v>39932</v>
      </c>
      <c r="E893" s="220">
        <v>39946</v>
      </c>
      <c r="F893" s="193">
        <v>66</v>
      </c>
      <c r="G893" s="193">
        <v>9</v>
      </c>
      <c r="H893" s="166"/>
      <c r="I893" s="165"/>
      <c r="J893" s="193">
        <v>13</v>
      </c>
      <c r="K893" s="166" t="s">
        <v>28</v>
      </c>
      <c r="L893" s="166" t="s">
        <v>878</v>
      </c>
      <c r="M893" s="171" t="s">
        <v>1786</v>
      </c>
      <c r="N893" s="230">
        <f t="shared" si="13"/>
        <v>25728</v>
      </c>
    </row>
    <row r="894" spans="1:14" ht="25" customHeight="1">
      <c r="A894" s="165">
        <v>890</v>
      </c>
      <c r="B894" s="191">
        <v>1200240</v>
      </c>
      <c r="C894" s="215" t="s">
        <v>877</v>
      </c>
      <c r="D894" s="220">
        <v>39931</v>
      </c>
      <c r="E894" s="220">
        <v>39946</v>
      </c>
      <c r="F894" s="193">
        <v>66</v>
      </c>
      <c r="G894" s="193">
        <v>10</v>
      </c>
      <c r="H894" s="166"/>
      <c r="I894" s="165"/>
      <c r="J894" s="193">
        <v>47</v>
      </c>
      <c r="K894" s="166" t="s">
        <v>28</v>
      </c>
      <c r="L894" s="166" t="s">
        <v>878</v>
      </c>
      <c r="M894" s="171" t="s">
        <v>1787</v>
      </c>
      <c r="N894" s="230">
        <f t="shared" si="13"/>
        <v>25728</v>
      </c>
    </row>
    <row r="895" spans="1:14" ht="25" customHeight="1">
      <c r="A895" s="165">
        <v>891</v>
      </c>
      <c r="B895" s="191">
        <v>1200240</v>
      </c>
      <c r="C895" s="215" t="s">
        <v>877</v>
      </c>
      <c r="D895" s="220">
        <v>39932</v>
      </c>
      <c r="E895" s="220">
        <v>39946</v>
      </c>
      <c r="F895" s="193">
        <v>66</v>
      </c>
      <c r="G895" s="193">
        <v>11</v>
      </c>
      <c r="H895" s="166"/>
      <c r="I895" s="165"/>
      <c r="J895" s="193">
        <v>13</v>
      </c>
      <c r="K895" s="166" t="s">
        <v>28</v>
      </c>
      <c r="L895" s="166" t="s">
        <v>878</v>
      </c>
      <c r="M895" s="171" t="s">
        <v>1788</v>
      </c>
      <c r="N895" s="230">
        <f t="shared" si="13"/>
        <v>25728</v>
      </c>
    </row>
    <row r="896" spans="1:14" ht="25" customHeight="1">
      <c r="A896" s="165">
        <v>892</v>
      </c>
      <c r="B896" s="191">
        <v>1200240</v>
      </c>
      <c r="C896" s="215" t="s">
        <v>877</v>
      </c>
      <c r="D896" s="220">
        <v>39932</v>
      </c>
      <c r="E896" s="220">
        <v>39944</v>
      </c>
      <c r="F896" s="193">
        <v>66</v>
      </c>
      <c r="G896" s="193">
        <v>12</v>
      </c>
      <c r="H896" s="166"/>
      <c r="I896" s="165"/>
      <c r="J896" s="193">
        <v>47</v>
      </c>
      <c r="K896" s="166" t="s">
        <v>28</v>
      </c>
      <c r="L896" s="166" t="s">
        <v>878</v>
      </c>
      <c r="M896" s="171" t="s">
        <v>1789</v>
      </c>
      <c r="N896" s="230">
        <f t="shared" si="13"/>
        <v>25728</v>
      </c>
    </row>
    <row r="897" spans="1:14" ht="25" customHeight="1">
      <c r="A897" s="165">
        <v>893</v>
      </c>
      <c r="B897" s="191">
        <v>1200240</v>
      </c>
      <c r="C897" s="215" t="s">
        <v>877</v>
      </c>
      <c r="D897" s="220">
        <v>39931</v>
      </c>
      <c r="E897" s="220">
        <v>39940</v>
      </c>
      <c r="F897" s="193">
        <v>66</v>
      </c>
      <c r="G897" s="193">
        <v>13</v>
      </c>
      <c r="H897" s="166"/>
      <c r="I897" s="165"/>
      <c r="J897" s="193">
        <v>47</v>
      </c>
      <c r="K897" s="166" t="s">
        <v>28</v>
      </c>
      <c r="L897" s="166" t="s">
        <v>878</v>
      </c>
      <c r="M897" s="171" t="s">
        <v>1790</v>
      </c>
      <c r="N897" s="230">
        <f t="shared" si="13"/>
        <v>25728</v>
      </c>
    </row>
    <row r="898" spans="1:14" ht="25" customHeight="1">
      <c r="A898" s="165">
        <v>894</v>
      </c>
      <c r="B898" s="191">
        <v>1200240</v>
      </c>
      <c r="C898" s="215" t="s">
        <v>877</v>
      </c>
      <c r="D898" s="220">
        <v>39931</v>
      </c>
      <c r="E898" s="220">
        <v>39944</v>
      </c>
      <c r="F898" s="193">
        <v>66</v>
      </c>
      <c r="G898" s="193">
        <v>14</v>
      </c>
      <c r="H898" s="166"/>
      <c r="I898" s="165"/>
      <c r="J898" s="193">
        <v>31</v>
      </c>
      <c r="K898" s="166" t="s">
        <v>28</v>
      </c>
      <c r="L898" s="166" t="s">
        <v>878</v>
      </c>
      <c r="M898" s="171" t="s">
        <v>1791</v>
      </c>
      <c r="N898" s="230">
        <f t="shared" si="13"/>
        <v>25728</v>
      </c>
    </row>
    <row r="899" spans="1:14" ht="25" customHeight="1">
      <c r="A899" s="165">
        <v>895</v>
      </c>
      <c r="B899" s="191">
        <v>1200240</v>
      </c>
      <c r="C899" s="215" t="s">
        <v>877</v>
      </c>
      <c r="D899" s="220">
        <v>39926</v>
      </c>
      <c r="E899" s="220">
        <v>39946</v>
      </c>
      <c r="F899" s="193">
        <v>67</v>
      </c>
      <c r="G899" s="193">
        <v>1</v>
      </c>
      <c r="H899" s="166"/>
      <c r="I899" s="165"/>
      <c r="J899" s="193">
        <v>38</v>
      </c>
      <c r="K899" s="166" t="s">
        <v>28</v>
      </c>
      <c r="L899" s="166" t="s">
        <v>878</v>
      </c>
      <c r="M899" s="171" t="s">
        <v>1792</v>
      </c>
      <c r="N899" s="230">
        <f t="shared" si="13"/>
        <v>25729</v>
      </c>
    </row>
    <row r="900" spans="1:14" ht="25" customHeight="1">
      <c r="A900" s="165">
        <v>896</v>
      </c>
      <c r="B900" s="191">
        <v>1200240</v>
      </c>
      <c r="C900" s="215" t="s">
        <v>877</v>
      </c>
      <c r="D900" s="220">
        <v>39926</v>
      </c>
      <c r="E900" s="220">
        <v>39944</v>
      </c>
      <c r="F900" s="193">
        <v>67</v>
      </c>
      <c r="G900" s="193">
        <v>2</v>
      </c>
      <c r="H900" s="166"/>
      <c r="I900" s="165"/>
      <c r="J900" s="193">
        <v>39</v>
      </c>
      <c r="K900" s="166" t="s">
        <v>28</v>
      </c>
      <c r="L900" s="166" t="s">
        <v>878</v>
      </c>
      <c r="M900" s="171" t="s">
        <v>1793</v>
      </c>
      <c r="N900" s="230">
        <f t="shared" si="13"/>
        <v>25729</v>
      </c>
    </row>
    <row r="901" spans="1:14" ht="25" customHeight="1">
      <c r="A901" s="165">
        <v>897</v>
      </c>
      <c r="B901" s="191">
        <v>1200240</v>
      </c>
      <c r="C901" s="215" t="s">
        <v>877</v>
      </c>
      <c r="D901" s="220">
        <v>39926</v>
      </c>
      <c r="E901" s="220">
        <v>39939</v>
      </c>
      <c r="F901" s="193">
        <v>67</v>
      </c>
      <c r="G901" s="193">
        <v>3</v>
      </c>
      <c r="H901" s="166"/>
      <c r="I901" s="165"/>
      <c r="J901" s="193">
        <v>47</v>
      </c>
      <c r="K901" s="166" t="s">
        <v>28</v>
      </c>
      <c r="L901" s="166" t="s">
        <v>878</v>
      </c>
      <c r="M901" s="171" t="s">
        <v>1794</v>
      </c>
      <c r="N901" s="230">
        <f t="shared" si="13"/>
        <v>25729</v>
      </c>
    </row>
    <row r="902" spans="1:14" ht="25" customHeight="1">
      <c r="A902" s="165">
        <v>898</v>
      </c>
      <c r="B902" s="191">
        <v>1200240</v>
      </c>
      <c r="C902" s="215" t="s">
        <v>877</v>
      </c>
      <c r="D902" s="220">
        <v>39926</v>
      </c>
      <c r="E902" s="220">
        <v>39947</v>
      </c>
      <c r="F902" s="193">
        <v>67</v>
      </c>
      <c r="G902" s="193">
        <v>4</v>
      </c>
      <c r="H902" s="166"/>
      <c r="I902" s="165"/>
      <c r="J902" s="193">
        <v>44</v>
      </c>
      <c r="K902" s="166" t="s">
        <v>28</v>
      </c>
      <c r="L902" s="166" t="s">
        <v>878</v>
      </c>
      <c r="M902" s="171" t="s">
        <v>1795</v>
      </c>
      <c r="N902" s="230">
        <f t="shared" si="13"/>
        <v>25729</v>
      </c>
    </row>
    <row r="903" spans="1:14" ht="25" customHeight="1">
      <c r="A903" s="165">
        <v>899</v>
      </c>
      <c r="B903" s="191">
        <v>1200240</v>
      </c>
      <c r="C903" s="215" t="s">
        <v>877</v>
      </c>
      <c r="D903" s="220">
        <v>39925</v>
      </c>
      <c r="E903" s="220">
        <v>39932</v>
      </c>
      <c r="F903" s="193">
        <v>67</v>
      </c>
      <c r="G903" s="193">
        <v>5</v>
      </c>
      <c r="H903" s="166"/>
      <c r="I903" s="165"/>
      <c r="J903" s="193">
        <v>45</v>
      </c>
      <c r="K903" s="166" t="s">
        <v>28</v>
      </c>
      <c r="L903" s="166" t="s">
        <v>878</v>
      </c>
      <c r="M903" s="171" t="s">
        <v>1796</v>
      </c>
      <c r="N903" s="230">
        <f t="shared" si="13"/>
        <v>25729</v>
      </c>
    </row>
    <row r="904" spans="1:14" ht="25" customHeight="1">
      <c r="A904" s="165">
        <v>900</v>
      </c>
      <c r="B904" s="191">
        <v>1200240</v>
      </c>
      <c r="C904" s="215" t="s">
        <v>877</v>
      </c>
      <c r="D904" s="220">
        <v>39931</v>
      </c>
      <c r="E904" s="220">
        <v>39953</v>
      </c>
      <c r="F904" s="193">
        <v>67</v>
      </c>
      <c r="G904" s="193">
        <v>6</v>
      </c>
      <c r="H904" s="166"/>
      <c r="I904" s="165"/>
      <c r="J904" s="193">
        <v>59</v>
      </c>
      <c r="K904" s="166" t="s">
        <v>28</v>
      </c>
      <c r="L904" s="166" t="s">
        <v>878</v>
      </c>
      <c r="M904" s="171" t="s">
        <v>1797</v>
      </c>
      <c r="N904" s="230">
        <f t="shared" si="13"/>
        <v>25729</v>
      </c>
    </row>
    <row r="905" spans="1:14" ht="25" customHeight="1">
      <c r="A905" s="165">
        <v>901</v>
      </c>
      <c r="B905" s="191">
        <v>1200240</v>
      </c>
      <c r="C905" s="215" t="s">
        <v>877</v>
      </c>
      <c r="D905" s="220">
        <v>39932</v>
      </c>
      <c r="E905" s="220">
        <v>39948</v>
      </c>
      <c r="F905" s="193">
        <v>67</v>
      </c>
      <c r="G905" s="193">
        <v>7</v>
      </c>
      <c r="H905" s="166"/>
      <c r="I905" s="165"/>
      <c r="J905" s="193">
        <v>17</v>
      </c>
      <c r="K905" s="166" t="s">
        <v>28</v>
      </c>
      <c r="L905" s="166" t="s">
        <v>878</v>
      </c>
      <c r="M905" s="171" t="s">
        <v>1798</v>
      </c>
      <c r="N905" s="230">
        <f t="shared" si="13"/>
        <v>25729</v>
      </c>
    </row>
    <row r="906" spans="1:14" ht="25" customHeight="1">
      <c r="A906" s="165">
        <v>902</v>
      </c>
      <c r="B906" s="191">
        <v>1200240</v>
      </c>
      <c r="C906" s="215" t="s">
        <v>877</v>
      </c>
      <c r="D906" s="220">
        <v>39918</v>
      </c>
      <c r="E906" s="220">
        <v>39918</v>
      </c>
      <c r="F906" s="193">
        <v>67</v>
      </c>
      <c r="G906" s="193">
        <v>8</v>
      </c>
      <c r="H906" s="166"/>
      <c r="I906" s="165"/>
      <c r="J906" s="193">
        <v>4</v>
      </c>
      <c r="K906" s="166" t="s">
        <v>28</v>
      </c>
      <c r="L906" s="166" t="s">
        <v>878</v>
      </c>
      <c r="M906" s="171" t="s">
        <v>1799</v>
      </c>
      <c r="N906" s="230">
        <f t="shared" si="13"/>
        <v>25729</v>
      </c>
    </row>
    <row r="907" spans="1:14" ht="25" customHeight="1">
      <c r="A907" s="165">
        <v>903</v>
      </c>
      <c r="B907" s="191">
        <v>1200240</v>
      </c>
      <c r="C907" s="215" t="s">
        <v>877</v>
      </c>
      <c r="D907" s="220">
        <v>39918</v>
      </c>
      <c r="E907" s="220">
        <v>39989</v>
      </c>
      <c r="F907" s="193">
        <v>67</v>
      </c>
      <c r="G907" s="193">
        <v>9</v>
      </c>
      <c r="H907" s="166"/>
      <c r="I907" s="165"/>
      <c r="J907" s="193">
        <v>5</v>
      </c>
      <c r="K907" s="166" t="s">
        <v>28</v>
      </c>
      <c r="L907" s="166" t="s">
        <v>878</v>
      </c>
      <c r="M907" s="171" t="s">
        <v>1800</v>
      </c>
      <c r="N907" s="230">
        <f t="shared" si="13"/>
        <v>25729</v>
      </c>
    </row>
    <row r="908" spans="1:14" ht="25" customHeight="1">
      <c r="A908" s="165">
        <v>904</v>
      </c>
      <c r="B908" s="191">
        <v>1200240</v>
      </c>
      <c r="C908" s="215" t="s">
        <v>877</v>
      </c>
      <c r="D908" s="220">
        <v>39918</v>
      </c>
      <c r="E908" s="220">
        <v>39946</v>
      </c>
      <c r="F908" s="193">
        <v>67</v>
      </c>
      <c r="G908" s="193">
        <v>10</v>
      </c>
      <c r="H908" s="166"/>
      <c r="I908" s="165"/>
      <c r="J908" s="193">
        <v>7</v>
      </c>
      <c r="K908" s="166" t="s">
        <v>28</v>
      </c>
      <c r="L908" s="166" t="s">
        <v>878</v>
      </c>
      <c r="M908" s="171" t="s">
        <v>1801</v>
      </c>
      <c r="N908" s="230">
        <f t="shared" si="13"/>
        <v>25729</v>
      </c>
    </row>
    <row r="909" spans="1:14" ht="25" customHeight="1">
      <c r="A909" s="165">
        <v>905</v>
      </c>
      <c r="B909" s="191">
        <v>1200240</v>
      </c>
      <c r="C909" s="215" t="s">
        <v>877</v>
      </c>
      <c r="D909" s="220">
        <v>39919</v>
      </c>
      <c r="E909" s="220">
        <v>39919</v>
      </c>
      <c r="F909" s="193">
        <v>67</v>
      </c>
      <c r="G909" s="193">
        <v>11</v>
      </c>
      <c r="H909" s="166"/>
      <c r="I909" s="165"/>
      <c r="J909" s="193">
        <v>16</v>
      </c>
      <c r="K909" s="166" t="s">
        <v>28</v>
      </c>
      <c r="L909" s="166" t="s">
        <v>878</v>
      </c>
      <c r="M909" s="171" t="s">
        <v>889</v>
      </c>
      <c r="N909" s="230">
        <f t="shared" si="13"/>
        <v>25729</v>
      </c>
    </row>
    <row r="910" spans="1:14" ht="25" customHeight="1">
      <c r="A910" s="165">
        <v>906</v>
      </c>
      <c r="B910" s="191">
        <v>1200240</v>
      </c>
      <c r="C910" s="215" t="s">
        <v>877</v>
      </c>
      <c r="D910" s="220">
        <v>39919</v>
      </c>
      <c r="E910" s="220">
        <v>39945</v>
      </c>
      <c r="F910" s="193">
        <v>67</v>
      </c>
      <c r="G910" s="193">
        <v>12</v>
      </c>
      <c r="H910" s="166"/>
      <c r="I910" s="165"/>
      <c r="J910" s="193">
        <v>62</v>
      </c>
      <c r="K910" s="166" t="s">
        <v>28</v>
      </c>
      <c r="L910" s="166" t="s">
        <v>878</v>
      </c>
      <c r="M910" s="171" t="s">
        <v>1802</v>
      </c>
      <c r="N910" s="230">
        <f t="shared" si="13"/>
        <v>25729</v>
      </c>
    </row>
    <row r="911" spans="1:14" ht="25" customHeight="1">
      <c r="A911" s="165">
        <v>907</v>
      </c>
      <c r="B911" s="191">
        <v>1200240</v>
      </c>
      <c r="C911" s="215" t="s">
        <v>877</v>
      </c>
      <c r="D911" s="220">
        <v>39919</v>
      </c>
      <c r="E911" s="220">
        <v>40163</v>
      </c>
      <c r="F911" s="193">
        <v>67</v>
      </c>
      <c r="G911" s="193">
        <v>13</v>
      </c>
      <c r="H911" s="166"/>
      <c r="I911" s="165"/>
      <c r="J911" s="193">
        <v>44</v>
      </c>
      <c r="K911" s="166" t="s">
        <v>28</v>
      </c>
      <c r="L911" s="166" t="s">
        <v>878</v>
      </c>
      <c r="M911" s="171" t="s">
        <v>1803</v>
      </c>
      <c r="N911" s="230">
        <f t="shared" si="13"/>
        <v>25729</v>
      </c>
    </row>
    <row r="912" spans="1:14" ht="25" customHeight="1">
      <c r="A912" s="165">
        <v>908</v>
      </c>
      <c r="B912" s="191">
        <v>1200240</v>
      </c>
      <c r="C912" s="215" t="s">
        <v>877</v>
      </c>
      <c r="D912" s="220">
        <v>39917</v>
      </c>
      <c r="E912" s="220">
        <v>39926</v>
      </c>
      <c r="F912" s="193">
        <v>67</v>
      </c>
      <c r="G912" s="193">
        <v>14</v>
      </c>
      <c r="H912" s="166"/>
      <c r="I912" s="165"/>
      <c r="J912" s="193">
        <v>11</v>
      </c>
      <c r="K912" s="166" t="s">
        <v>28</v>
      </c>
      <c r="L912" s="166" t="s">
        <v>878</v>
      </c>
      <c r="M912" s="171" t="s">
        <v>1804</v>
      </c>
      <c r="N912" s="230">
        <f t="shared" si="13"/>
        <v>25729</v>
      </c>
    </row>
    <row r="913" spans="1:14" ht="25" customHeight="1">
      <c r="A913" s="165">
        <v>909</v>
      </c>
      <c r="B913" s="191">
        <v>1200240</v>
      </c>
      <c r="C913" s="215" t="s">
        <v>877</v>
      </c>
      <c r="D913" s="220">
        <v>39917</v>
      </c>
      <c r="E913" s="220">
        <v>39917</v>
      </c>
      <c r="F913" s="193">
        <v>67</v>
      </c>
      <c r="G913" s="193">
        <v>15</v>
      </c>
      <c r="H913" s="166"/>
      <c r="I913" s="165"/>
      <c r="J913" s="193">
        <v>4</v>
      </c>
      <c r="K913" s="166" t="s">
        <v>28</v>
      </c>
      <c r="L913" s="166" t="s">
        <v>878</v>
      </c>
      <c r="M913" s="171" t="s">
        <v>1805</v>
      </c>
      <c r="N913" s="230">
        <f t="shared" si="13"/>
        <v>25729</v>
      </c>
    </row>
    <row r="914" spans="1:14" ht="25" customHeight="1">
      <c r="A914" s="165">
        <v>910</v>
      </c>
      <c r="B914" s="191">
        <v>1200240</v>
      </c>
      <c r="C914" s="215" t="s">
        <v>877</v>
      </c>
      <c r="D914" s="220">
        <v>39944</v>
      </c>
      <c r="E914" s="220">
        <v>39955</v>
      </c>
      <c r="F914" s="193">
        <v>68</v>
      </c>
      <c r="G914" s="193">
        <v>1</v>
      </c>
      <c r="H914" s="166"/>
      <c r="I914" s="165"/>
      <c r="J914" s="193">
        <v>2</v>
      </c>
      <c r="K914" s="166" t="s">
        <v>28</v>
      </c>
      <c r="L914" s="166" t="s">
        <v>878</v>
      </c>
      <c r="M914" s="171" t="s">
        <v>1806</v>
      </c>
      <c r="N914" s="230">
        <f t="shared" ref="N914:N977" si="14">IF(F914=F913,N913,N913+1)</f>
        <v>25730</v>
      </c>
    </row>
    <row r="915" spans="1:14" ht="25" customHeight="1">
      <c r="A915" s="165">
        <v>911</v>
      </c>
      <c r="B915" s="191">
        <v>1200240</v>
      </c>
      <c r="C915" s="215" t="s">
        <v>877</v>
      </c>
      <c r="D915" s="220">
        <v>39951</v>
      </c>
      <c r="E915" s="220">
        <v>39974</v>
      </c>
      <c r="F915" s="193">
        <v>68</v>
      </c>
      <c r="G915" s="193">
        <v>2</v>
      </c>
      <c r="H915" s="166"/>
      <c r="I915" s="165"/>
      <c r="J915" s="193">
        <v>28</v>
      </c>
      <c r="K915" s="166" t="s">
        <v>28</v>
      </c>
      <c r="L915" s="166" t="s">
        <v>878</v>
      </c>
      <c r="M915" s="171" t="s">
        <v>1807</v>
      </c>
      <c r="N915" s="230">
        <f t="shared" si="14"/>
        <v>25730</v>
      </c>
    </row>
    <row r="916" spans="1:14" ht="25" customHeight="1">
      <c r="A916" s="165">
        <v>912</v>
      </c>
      <c r="B916" s="191">
        <v>1200240</v>
      </c>
      <c r="C916" s="215" t="s">
        <v>877</v>
      </c>
      <c r="D916" s="220">
        <v>39951</v>
      </c>
      <c r="E916" s="220">
        <v>39960</v>
      </c>
      <c r="F916" s="193">
        <v>68</v>
      </c>
      <c r="G916" s="193">
        <v>3</v>
      </c>
      <c r="H916" s="166"/>
      <c r="I916" s="165"/>
      <c r="J916" s="193">
        <v>6</v>
      </c>
      <c r="K916" s="166" t="s">
        <v>28</v>
      </c>
      <c r="L916" s="166" t="s">
        <v>878</v>
      </c>
      <c r="M916" s="171" t="s">
        <v>1808</v>
      </c>
      <c r="N916" s="230">
        <f t="shared" si="14"/>
        <v>25730</v>
      </c>
    </row>
    <row r="917" spans="1:14" ht="25" customHeight="1">
      <c r="A917" s="165">
        <v>913</v>
      </c>
      <c r="B917" s="191">
        <v>1200240</v>
      </c>
      <c r="C917" s="215" t="s">
        <v>877</v>
      </c>
      <c r="D917" s="220">
        <v>39951</v>
      </c>
      <c r="E917" s="220">
        <v>40065</v>
      </c>
      <c r="F917" s="193">
        <v>68</v>
      </c>
      <c r="G917" s="193">
        <v>4</v>
      </c>
      <c r="H917" s="166"/>
      <c r="I917" s="165"/>
      <c r="J917" s="193">
        <v>14</v>
      </c>
      <c r="K917" s="166" t="s">
        <v>28</v>
      </c>
      <c r="L917" s="166" t="s">
        <v>878</v>
      </c>
      <c r="M917" s="171" t="s">
        <v>1809</v>
      </c>
      <c r="N917" s="230">
        <f t="shared" si="14"/>
        <v>25730</v>
      </c>
    </row>
    <row r="918" spans="1:14" ht="25" customHeight="1">
      <c r="A918" s="165">
        <v>914</v>
      </c>
      <c r="B918" s="191">
        <v>1200240</v>
      </c>
      <c r="C918" s="215" t="s">
        <v>877</v>
      </c>
      <c r="D918" s="220">
        <v>39953</v>
      </c>
      <c r="E918" s="220">
        <v>40025</v>
      </c>
      <c r="F918" s="193">
        <v>68</v>
      </c>
      <c r="G918" s="193">
        <v>5</v>
      </c>
      <c r="H918" s="166"/>
      <c r="I918" s="165"/>
      <c r="J918" s="193">
        <v>23</v>
      </c>
      <c r="K918" s="166" t="s">
        <v>28</v>
      </c>
      <c r="L918" s="166" t="s">
        <v>878</v>
      </c>
      <c r="M918" s="171" t="s">
        <v>1810</v>
      </c>
      <c r="N918" s="230">
        <f t="shared" si="14"/>
        <v>25730</v>
      </c>
    </row>
    <row r="919" spans="1:14" ht="25" customHeight="1">
      <c r="A919" s="165">
        <v>915</v>
      </c>
      <c r="B919" s="191">
        <v>1200240</v>
      </c>
      <c r="C919" s="215" t="s">
        <v>877</v>
      </c>
      <c r="D919" s="220">
        <v>39951</v>
      </c>
      <c r="E919" s="220">
        <v>40010</v>
      </c>
      <c r="F919" s="193">
        <v>68</v>
      </c>
      <c r="G919" s="193">
        <v>6</v>
      </c>
      <c r="H919" s="166"/>
      <c r="I919" s="165"/>
      <c r="J919" s="193">
        <v>17</v>
      </c>
      <c r="K919" s="166" t="s">
        <v>28</v>
      </c>
      <c r="L919" s="166" t="s">
        <v>878</v>
      </c>
      <c r="M919" s="171" t="s">
        <v>1811</v>
      </c>
      <c r="N919" s="230">
        <f t="shared" si="14"/>
        <v>25730</v>
      </c>
    </row>
    <row r="920" spans="1:14" ht="25" customHeight="1">
      <c r="A920" s="165">
        <v>916</v>
      </c>
      <c r="B920" s="191">
        <v>1200240</v>
      </c>
      <c r="C920" s="215" t="s">
        <v>877</v>
      </c>
      <c r="D920" s="220">
        <v>39959</v>
      </c>
      <c r="E920" s="220">
        <v>39959</v>
      </c>
      <c r="F920" s="193">
        <v>68</v>
      </c>
      <c r="G920" s="193">
        <v>7</v>
      </c>
      <c r="H920" s="166"/>
      <c r="I920" s="165"/>
      <c r="J920" s="193">
        <v>1</v>
      </c>
      <c r="K920" s="166" t="s">
        <v>28</v>
      </c>
      <c r="L920" s="166" t="s">
        <v>878</v>
      </c>
      <c r="M920" s="171" t="s">
        <v>1812</v>
      </c>
      <c r="N920" s="230">
        <f t="shared" si="14"/>
        <v>25730</v>
      </c>
    </row>
    <row r="921" spans="1:14" ht="25" customHeight="1">
      <c r="A921" s="165">
        <v>917</v>
      </c>
      <c r="B921" s="191">
        <v>1200240</v>
      </c>
      <c r="C921" s="215" t="s">
        <v>877</v>
      </c>
      <c r="D921" s="220">
        <v>39959</v>
      </c>
      <c r="E921" s="220">
        <v>39959</v>
      </c>
      <c r="F921" s="193">
        <v>68</v>
      </c>
      <c r="G921" s="193">
        <v>8</v>
      </c>
      <c r="H921" s="166"/>
      <c r="I921" s="165"/>
      <c r="J921" s="193">
        <v>1</v>
      </c>
      <c r="K921" s="166" t="s">
        <v>28</v>
      </c>
      <c r="L921" s="166" t="s">
        <v>878</v>
      </c>
      <c r="M921" s="171" t="s">
        <v>1813</v>
      </c>
      <c r="N921" s="230">
        <f t="shared" si="14"/>
        <v>25730</v>
      </c>
    </row>
    <row r="922" spans="1:14" ht="25" customHeight="1">
      <c r="A922" s="165">
        <v>918</v>
      </c>
      <c r="B922" s="191">
        <v>1200240</v>
      </c>
      <c r="C922" s="215" t="s">
        <v>877</v>
      </c>
      <c r="D922" s="220">
        <v>39959</v>
      </c>
      <c r="E922" s="220">
        <v>40029</v>
      </c>
      <c r="F922" s="193">
        <v>68</v>
      </c>
      <c r="G922" s="193">
        <v>9</v>
      </c>
      <c r="H922" s="166"/>
      <c r="I922" s="165"/>
      <c r="J922" s="193">
        <v>95</v>
      </c>
      <c r="K922" s="166" t="s">
        <v>28</v>
      </c>
      <c r="L922" s="166" t="s">
        <v>878</v>
      </c>
      <c r="M922" s="171" t="s">
        <v>1814</v>
      </c>
      <c r="N922" s="230">
        <f t="shared" si="14"/>
        <v>25730</v>
      </c>
    </row>
    <row r="923" spans="1:14" ht="25" customHeight="1">
      <c r="A923" s="165">
        <v>919</v>
      </c>
      <c r="B923" s="191">
        <v>1200240</v>
      </c>
      <c r="C923" s="215" t="s">
        <v>877</v>
      </c>
      <c r="D923" s="220">
        <v>39955</v>
      </c>
      <c r="E923" s="220">
        <v>39966</v>
      </c>
      <c r="F923" s="193">
        <v>68</v>
      </c>
      <c r="G923" s="193">
        <v>10</v>
      </c>
      <c r="H923" s="166"/>
      <c r="I923" s="165"/>
      <c r="J923" s="193">
        <v>13</v>
      </c>
      <c r="K923" s="166" t="s">
        <v>28</v>
      </c>
      <c r="L923" s="166" t="s">
        <v>878</v>
      </c>
      <c r="M923" s="171" t="s">
        <v>1815</v>
      </c>
      <c r="N923" s="230">
        <f t="shared" si="14"/>
        <v>25730</v>
      </c>
    </row>
    <row r="924" spans="1:14" ht="25" customHeight="1">
      <c r="A924" s="165">
        <v>920</v>
      </c>
      <c r="B924" s="191">
        <v>1200240</v>
      </c>
      <c r="C924" s="215" t="s">
        <v>877</v>
      </c>
      <c r="D924" s="220">
        <v>39953</v>
      </c>
      <c r="E924" s="220">
        <v>39962</v>
      </c>
      <c r="F924" s="193">
        <v>68</v>
      </c>
      <c r="G924" s="193">
        <v>11</v>
      </c>
      <c r="H924" s="166"/>
      <c r="I924" s="165"/>
      <c r="J924" s="193">
        <v>21</v>
      </c>
      <c r="K924" s="166" t="s">
        <v>28</v>
      </c>
      <c r="L924" s="166" t="s">
        <v>878</v>
      </c>
      <c r="M924" s="171" t="s">
        <v>1816</v>
      </c>
      <c r="N924" s="230">
        <f t="shared" si="14"/>
        <v>25730</v>
      </c>
    </row>
    <row r="925" spans="1:14" ht="25" customHeight="1">
      <c r="A925" s="165">
        <v>921</v>
      </c>
      <c r="B925" s="191">
        <v>1200240</v>
      </c>
      <c r="C925" s="215" t="s">
        <v>877</v>
      </c>
      <c r="D925" s="220">
        <v>39959</v>
      </c>
      <c r="E925" s="220">
        <v>40065</v>
      </c>
      <c r="F925" s="193">
        <v>68</v>
      </c>
      <c r="G925" s="193">
        <v>12</v>
      </c>
      <c r="H925" s="166"/>
      <c r="I925" s="165"/>
      <c r="J925" s="193">
        <v>95</v>
      </c>
      <c r="K925" s="166" t="s">
        <v>28</v>
      </c>
      <c r="L925" s="166" t="s">
        <v>878</v>
      </c>
      <c r="M925" s="171" t="s">
        <v>1817</v>
      </c>
      <c r="N925" s="230">
        <f t="shared" si="14"/>
        <v>25730</v>
      </c>
    </row>
    <row r="926" spans="1:14" ht="25" customHeight="1">
      <c r="A926" s="165">
        <v>922</v>
      </c>
      <c r="B926" s="191">
        <v>1200240</v>
      </c>
      <c r="C926" s="215" t="s">
        <v>877</v>
      </c>
      <c r="D926" s="220">
        <v>39953</v>
      </c>
      <c r="E926" s="220">
        <v>39966</v>
      </c>
      <c r="F926" s="193">
        <v>68</v>
      </c>
      <c r="G926" s="193">
        <v>13</v>
      </c>
      <c r="H926" s="166"/>
      <c r="I926" s="165"/>
      <c r="J926" s="193">
        <v>20</v>
      </c>
      <c r="K926" s="166" t="s">
        <v>28</v>
      </c>
      <c r="L926" s="166" t="s">
        <v>878</v>
      </c>
      <c r="M926" s="171" t="s">
        <v>1818</v>
      </c>
      <c r="N926" s="230">
        <f t="shared" si="14"/>
        <v>25730</v>
      </c>
    </row>
    <row r="927" spans="1:14" ht="25" customHeight="1">
      <c r="A927" s="165">
        <v>923</v>
      </c>
      <c r="B927" s="191">
        <v>1200240</v>
      </c>
      <c r="C927" s="215" t="s">
        <v>877</v>
      </c>
      <c r="D927" s="220">
        <v>39954</v>
      </c>
      <c r="E927" s="220">
        <v>39965</v>
      </c>
      <c r="F927" s="193">
        <v>68</v>
      </c>
      <c r="G927" s="193">
        <v>14</v>
      </c>
      <c r="H927" s="166"/>
      <c r="I927" s="165"/>
      <c r="J927" s="193">
        <v>35</v>
      </c>
      <c r="K927" s="166" t="s">
        <v>28</v>
      </c>
      <c r="L927" s="166" t="s">
        <v>878</v>
      </c>
      <c r="M927" s="171" t="s">
        <v>1819</v>
      </c>
      <c r="N927" s="230">
        <f t="shared" si="14"/>
        <v>25730</v>
      </c>
    </row>
    <row r="928" spans="1:14" ht="25" customHeight="1">
      <c r="A928" s="165">
        <v>924</v>
      </c>
      <c r="B928" s="191">
        <v>1200240</v>
      </c>
      <c r="C928" s="215" t="s">
        <v>877</v>
      </c>
      <c r="D928" s="220">
        <v>39954</v>
      </c>
      <c r="E928" s="220">
        <v>39965</v>
      </c>
      <c r="F928" s="193">
        <v>68</v>
      </c>
      <c r="G928" s="193">
        <v>15</v>
      </c>
      <c r="H928" s="166"/>
      <c r="I928" s="165"/>
      <c r="J928" s="193">
        <v>23</v>
      </c>
      <c r="K928" s="166" t="s">
        <v>28</v>
      </c>
      <c r="L928" s="166" t="s">
        <v>878</v>
      </c>
      <c r="M928" s="171" t="s">
        <v>1820</v>
      </c>
      <c r="N928" s="230">
        <f t="shared" si="14"/>
        <v>25730</v>
      </c>
    </row>
    <row r="929" spans="1:14" ht="25" customHeight="1">
      <c r="A929" s="165">
        <v>925</v>
      </c>
      <c r="B929" s="191">
        <v>1200240</v>
      </c>
      <c r="C929" s="215" t="s">
        <v>877</v>
      </c>
      <c r="D929" s="220">
        <v>39955</v>
      </c>
      <c r="E929" s="220">
        <v>39965</v>
      </c>
      <c r="F929" s="193">
        <v>68</v>
      </c>
      <c r="G929" s="193">
        <v>16</v>
      </c>
      <c r="H929" s="166"/>
      <c r="I929" s="165"/>
      <c r="J929" s="193">
        <v>23</v>
      </c>
      <c r="K929" s="166" t="s">
        <v>28</v>
      </c>
      <c r="L929" s="166" t="s">
        <v>878</v>
      </c>
      <c r="M929" s="171" t="s">
        <v>1821</v>
      </c>
      <c r="N929" s="230">
        <f t="shared" si="14"/>
        <v>25730</v>
      </c>
    </row>
    <row r="930" spans="1:14" ht="25" customHeight="1">
      <c r="A930" s="165">
        <v>926</v>
      </c>
      <c r="B930" s="191">
        <v>1200240</v>
      </c>
      <c r="C930" s="215" t="s">
        <v>877</v>
      </c>
      <c r="D930" s="220">
        <v>39961</v>
      </c>
      <c r="E930" s="220">
        <v>39961</v>
      </c>
      <c r="F930" s="193">
        <v>69</v>
      </c>
      <c r="G930" s="193">
        <v>1</v>
      </c>
      <c r="H930" s="166"/>
      <c r="I930" s="165"/>
      <c r="J930" s="193">
        <v>14</v>
      </c>
      <c r="K930" s="166" t="s">
        <v>28</v>
      </c>
      <c r="L930" s="166" t="s">
        <v>878</v>
      </c>
      <c r="M930" s="171" t="s">
        <v>1822</v>
      </c>
      <c r="N930" s="230">
        <f t="shared" si="14"/>
        <v>25731</v>
      </c>
    </row>
    <row r="931" spans="1:14" ht="25" customHeight="1">
      <c r="A931" s="165">
        <v>927</v>
      </c>
      <c r="B931" s="191">
        <v>1200240</v>
      </c>
      <c r="C931" s="215" t="s">
        <v>877</v>
      </c>
      <c r="D931" s="220">
        <v>39962</v>
      </c>
      <c r="E931" s="220">
        <v>39976</v>
      </c>
      <c r="F931" s="193">
        <v>69</v>
      </c>
      <c r="G931" s="193">
        <v>2</v>
      </c>
      <c r="H931" s="166"/>
      <c r="I931" s="165"/>
      <c r="J931" s="193">
        <v>34</v>
      </c>
      <c r="K931" s="166" t="s">
        <v>28</v>
      </c>
      <c r="L931" s="166" t="s">
        <v>878</v>
      </c>
      <c r="M931" s="171" t="s">
        <v>1823</v>
      </c>
      <c r="N931" s="230">
        <f t="shared" si="14"/>
        <v>25731</v>
      </c>
    </row>
    <row r="932" spans="1:14" ht="25" customHeight="1">
      <c r="A932" s="165">
        <v>928</v>
      </c>
      <c r="B932" s="191">
        <v>1200240</v>
      </c>
      <c r="C932" s="215" t="s">
        <v>877</v>
      </c>
      <c r="D932" s="220">
        <v>39962</v>
      </c>
      <c r="E932" s="220">
        <v>39974</v>
      </c>
      <c r="F932" s="193">
        <v>69</v>
      </c>
      <c r="G932" s="193">
        <v>3</v>
      </c>
      <c r="H932" s="166"/>
      <c r="I932" s="165"/>
      <c r="J932" s="193">
        <v>15</v>
      </c>
      <c r="K932" s="166" t="s">
        <v>28</v>
      </c>
      <c r="L932" s="166" t="s">
        <v>878</v>
      </c>
      <c r="M932" s="171" t="s">
        <v>1824</v>
      </c>
      <c r="N932" s="230">
        <f t="shared" si="14"/>
        <v>25731</v>
      </c>
    </row>
    <row r="933" spans="1:14" ht="25" customHeight="1">
      <c r="A933" s="165">
        <v>929</v>
      </c>
      <c r="B933" s="191">
        <v>1200240</v>
      </c>
      <c r="C933" s="215" t="s">
        <v>877</v>
      </c>
      <c r="D933" s="220">
        <v>39962</v>
      </c>
      <c r="E933" s="220">
        <v>40058</v>
      </c>
      <c r="F933" s="193">
        <v>69</v>
      </c>
      <c r="G933" s="193">
        <v>4</v>
      </c>
      <c r="H933" s="166"/>
      <c r="I933" s="165"/>
      <c r="J933" s="193">
        <v>42</v>
      </c>
      <c r="K933" s="166" t="s">
        <v>28</v>
      </c>
      <c r="L933" s="166" t="s">
        <v>878</v>
      </c>
      <c r="M933" s="171" t="s">
        <v>1825</v>
      </c>
      <c r="N933" s="230">
        <f t="shared" si="14"/>
        <v>25731</v>
      </c>
    </row>
    <row r="934" spans="1:14" ht="25" customHeight="1">
      <c r="A934" s="165">
        <v>930</v>
      </c>
      <c r="B934" s="191">
        <v>1200240</v>
      </c>
      <c r="C934" s="215" t="s">
        <v>877</v>
      </c>
      <c r="D934" s="220">
        <v>39962</v>
      </c>
      <c r="E934" s="220">
        <v>39972</v>
      </c>
      <c r="F934" s="193">
        <v>69</v>
      </c>
      <c r="G934" s="193">
        <v>5</v>
      </c>
      <c r="H934" s="166"/>
      <c r="I934" s="165"/>
      <c r="J934" s="193">
        <v>15</v>
      </c>
      <c r="K934" s="166" t="s">
        <v>28</v>
      </c>
      <c r="L934" s="166" t="s">
        <v>878</v>
      </c>
      <c r="M934" s="171" t="s">
        <v>1826</v>
      </c>
      <c r="N934" s="230">
        <f t="shared" si="14"/>
        <v>25731</v>
      </c>
    </row>
    <row r="935" spans="1:14" ht="25" customHeight="1">
      <c r="A935" s="165">
        <v>931</v>
      </c>
      <c r="B935" s="191">
        <v>1200240</v>
      </c>
      <c r="C935" s="215" t="s">
        <v>877</v>
      </c>
      <c r="D935" s="220">
        <v>39962</v>
      </c>
      <c r="E935" s="220">
        <v>39983</v>
      </c>
      <c r="F935" s="193">
        <v>69</v>
      </c>
      <c r="G935" s="193">
        <v>6</v>
      </c>
      <c r="H935" s="166"/>
      <c r="I935" s="165"/>
      <c r="J935" s="193">
        <v>47</v>
      </c>
      <c r="K935" s="166" t="s">
        <v>28</v>
      </c>
      <c r="L935" s="166" t="s">
        <v>878</v>
      </c>
      <c r="M935" s="171" t="s">
        <v>1827</v>
      </c>
      <c r="N935" s="230">
        <f t="shared" si="14"/>
        <v>25731</v>
      </c>
    </row>
    <row r="936" spans="1:14" ht="25" customHeight="1">
      <c r="A936" s="165">
        <v>932</v>
      </c>
      <c r="B936" s="191">
        <v>1200240</v>
      </c>
      <c r="C936" s="215" t="s">
        <v>877</v>
      </c>
      <c r="D936" s="220">
        <v>39848</v>
      </c>
      <c r="E936" s="220">
        <v>39868</v>
      </c>
      <c r="F936" s="193">
        <v>69</v>
      </c>
      <c r="G936" s="193">
        <v>7</v>
      </c>
      <c r="H936" s="166"/>
      <c r="I936" s="165"/>
      <c r="J936" s="193">
        <v>6</v>
      </c>
      <c r="K936" s="166" t="s">
        <v>28</v>
      </c>
      <c r="L936" s="166" t="s">
        <v>878</v>
      </c>
      <c r="M936" s="171" t="s">
        <v>1828</v>
      </c>
      <c r="N936" s="230">
        <f t="shared" si="14"/>
        <v>25731</v>
      </c>
    </row>
    <row r="937" spans="1:14" ht="25" customHeight="1">
      <c r="A937" s="165">
        <v>933</v>
      </c>
      <c r="B937" s="191">
        <v>1200240</v>
      </c>
      <c r="C937" s="215" t="s">
        <v>877</v>
      </c>
      <c r="D937" s="220">
        <v>39952</v>
      </c>
      <c r="E937" s="220">
        <v>39983</v>
      </c>
      <c r="F937" s="193">
        <v>69</v>
      </c>
      <c r="G937" s="193">
        <v>8</v>
      </c>
      <c r="H937" s="166"/>
      <c r="I937" s="165"/>
      <c r="J937" s="193">
        <v>39</v>
      </c>
      <c r="K937" s="166" t="s">
        <v>28</v>
      </c>
      <c r="L937" s="166" t="s">
        <v>878</v>
      </c>
      <c r="M937" s="171" t="s">
        <v>1829</v>
      </c>
      <c r="N937" s="230">
        <f t="shared" si="14"/>
        <v>25731</v>
      </c>
    </row>
    <row r="938" spans="1:14" ht="25" customHeight="1">
      <c r="A938" s="165">
        <v>934</v>
      </c>
      <c r="B938" s="191">
        <v>1200240</v>
      </c>
      <c r="C938" s="215" t="s">
        <v>877</v>
      </c>
      <c r="D938" s="220">
        <v>39953</v>
      </c>
      <c r="E938" s="220">
        <v>39966</v>
      </c>
      <c r="F938" s="193">
        <v>69</v>
      </c>
      <c r="G938" s="193">
        <v>9</v>
      </c>
      <c r="H938" s="166"/>
      <c r="I938" s="165"/>
      <c r="J938" s="193">
        <v>18</v>
      </c>
      <c r="K938" s="166" t="s">
        <v>28</v>
      </c>
      <c r="L938" s="166" t="s">
        <v>878</v>
      </c>
      <c r="M938" s="171" t="s">
        <v>1830</v>
      </c>
      <c r="N938" s="230">
        <f t="shared" si="14"/>
        <v>25731</v>
      </c>
    </row>
    <row r="939" spans="1:14" ht="25" customHeight="1">
      <c r="A939" s="165">
        <v>935</v>
      </c>
      <c r="B939" s="191">
        <v>1200240</v>
      </c>
      <c r="C939" s="215" t="s">
        <v>877</v>
      </c>
      <c r="D939" s="220">
        <v>39955</v>
      </c>
      <c r="E939" s="220">
        <v>40039</v>
      </c>
      <c r="F939" s="193">
        <v>69</v>
      </c>
      <c r="G939" s="193">
        <v>10</v>
      </c>
      <c r="H939" s="166"/>
      <c r="I939" s="165"/>
      <c r="J939" s="193">
        <v>26</v>
      </c>
      <c r="K939" s="166" t="s">
        <v>28</v>
      </c>
      <c r="L939" s="166" t="s">
        <v>878</v>
      </c>
      <c r="M939" s="171" t="s">
        <v>1831</v>
      </c>
      <c r="N939" s="230">
        <f t="shared" si="14"/>
        <v>25731</v>
      </c>
    </row>
    <row r="940" spans="1:14" ht="25" customHeight="1">
      <c r="A940" s="165">
        <v>936</v>
      </c>
      <c r="B940" s="191">
        <v>1200240</v>
      </c>
      <c r="C940" s="215" t="s">
        <v>877</v>
      </c>
      <c r="D940" s="220">
        <v>39954</v>
      </c>
      <c r="E940" s="220">
        <v>39976</v>
      </c>
      <c r="F940" s="193">
        <v>69</v>
      </c>
      <c r="G940" s="193">
        <v>11</v>
      </c>
      <c r="H940" s="166"/>
      <c r="I940" s="165"/>
      <c r="J940" s="193">
        <v>24</v>
      </c>
      <c r="K940" s="166" t="s">
        <v>28</v>
      </c>
      <c r="L940" s="166" t="s">
        <v>878</v>
      </c>
      <c r="M940" s="171" t="s">
        <v>1832</v>
      </c>
      <c r="N940" s="230">
        <f t="shared" si="14"/>
        <v>25731</v>
      </c>
    </row>
    <row r="941" spans="1:14" ht="25" customHeight="1">
      <c r="A941" s="165">
        <v>937</v>
      </c>
      <c r="B941" s="191">
        <v>1200240</v>
      </c>
      <c r="C941" s="215" t="s">
        <v>877</v>
      </c>
      <c r="D941" s="220">
        <v>39960</v>
      </c>
      <c r="E941" s="220">
        <v>39966</v>
      </c>
      <c r="F941" s="193">
        <v>69</v>
      </c>
      <c r="G941" s="193">
        <v>12</v>
      </c>
      <c r="H941" s="166"/>
      <c r="I941" s="165"/>
      <c r="J941" s="193">
        <v>10</v>
      </c>
      <c r="K941" s="166" t="s">
        <v>28</v>
      </c>
      <c r="L941" s="166" t="s">
        <v>878</v>
      </c>
      <c r="M941" s="171" t="s">
        <v>1833</v>
      </c>
      <c r="N941" s="230">
        <f t="shared" si="14"/>
        <v>25731</v>
      </c>
    </row>
    <row r="942" spans="1:14" ht="25" customHeight="1">
      <c r="A942" s="165">
        <v>938</v>
      </c>
      <c r="B942" s="191">
        <v>1200240</v>
      </c>
      <c r="C942" s="215" t="s">
        <v>877</v>
      </c>
      <c r="D942" s="220">
        <v>39960</v>
      </c>
      <c r="E942" s="220">
        <v>39960</v>
      </c>
      <c r="F942" s="193">
        <v>69</v>
      </c>
      <c r="G942" s="193">
        <v>13</v>
      </c>
      <c r="H942" s="166"/>
      <c r="I942" s="165"/>
      <c r="J942" s="193">
        <v>33</v>
      </c>
      <c r="K942" s="166" t="s">
        <v>28</v>
      </c>
      <c r="L942" s="166" t="s">
        <v>878</v>
      </c>
      <c r="M942" s="171" t="s">
        <v>1834</v>
      </c>
      <c r="N942" s="230">
        <f t="shared" si="14"/>
        <v>25731</v>
      </c>
    </row>
    <row r="943" spans="1:14" ht="25" customHeight="1">
      <c r="A943" s="165">
        <v>939</v>
      </c>
      <c r="B943" s="191">
        <v>1200240</v>
      </c>
      <c r="C943" s="215" t="s">
        <v>877</v>
      </c>
      <c r="D943" s="220">
        <v>39960</v>
      </c>
      <c r="E943" s="220">
        <v>39967</v>
      </c>
      <c r="F943" s="193">
        <v>69</v>
      </c>
      <c r="G943" s="193">
        <v>14</v>
      </c>
      <c r="H943" s="166"/>
      <c r="I943" s="165"/>
      <c r="J943" s="193">
        <v>21</v>
      </c>
      <c r="K943" s="166" t="s">
        <v>28</v>
      </c>
      <c r="L943" s="166" t="s">
        <v>878</v>
      </c>
      <c r="M943" s="171" t="s">
        <v>1835</v>
      </c>
      <c r="N943" s="230">
        <f t="shared" si="14"/>
        <v>25731</v>
      </c>
    </row>
    <row r="944" spans="1:14" ht="25" customHeight="1">
      <c r="A944" s="165">
        <v>940</v>
      </c>
      <c r="B944" s="191">
        <v>1200240</v>
      </c>
      <c r="C944" s="215" t="s">
        <v>877</v>
      </c>
      <c r="D944" s="220">
        <v>39955</v>
      </c>
      <c r="E944" s="220">
        <v>39955</v>
      </c>
      <c r="F944" s="193">
        <v>69</v>
      </c>
      <c r="G944" s="193">
        <v>15</v>
      </c>
      <c r="H944" s="166"/>
      <c r="I944" s="165"/>
      <c r="J944" s="193">
        <v>7</v>
      </c>
      <c r="K944" s="166" t="s">
        <v>28</v>
      </c>
      <c r="L944" s="166" t="s">
        <v>878</v>
      </c>
      <c r="M944" s="171" t="s">
        <v>1836</v>
      </c>
      <c r="N944" s="230">
        <f t="shared" si="14"/>
        <v>25731</v>
      </c>
    </row>
    <row r="945" spans="1:14" ht="25" customHeight="1">
      <c r="A945" s="165">
        <v>941</v>
      </c>
      <c r="B945" s="191">
        <v>1200240</v>
      </c>
      <c r="C945" s="215" t="s">
        <v>877</v>
      </c>
      <c r="D945" s="220">
        <v>39955</v>
      </c>
      <c r="E945" s="220">
        <v>40023</v>
      </c>
      <c r="F945" s="193">
        <v>69</v>
      </c>
      <c r="G945" s="193">
        <v>16</v>
      </c>
      <c r="H945" s="166"/>
      <c r="I945" s="165"/>
      <c r="J945" s="193">
        <v>24</v>
      </c>
      <c r="K945" s="166" t="s">
        <v>28</v>
      </c>
      <c r="L945" s="166" t="s">
        <v>878</v>
      </c>
      <c r="M945" s="171" t="s">
        <v>1837</v>
      </c>
      <c r="N945" s="230">
        <f t="shared" si="14"/>
        <v>25731</v>
      </c>
    </row>
    <row r="946" spans="1:14" ht="25" customHeight="1">
      <c r="A946" s="165">
        <v>942</v>
      </c>
      <c r="B946" s="191">
        <v>1200240</v>
      </c>
      <c r="C946" s="215" t="s">
        <v>877</v>
      </c>
      <c r="D946" s="220">
        <v>39955</v>
      </c>
      <c r="E946" s="220">
        <v>39973</v>
      </c>
      <c r="F946" s="193">
        <v>70</v>
      </c>
      <c r="G946" s="193">
        <v>1</v>
      </c>
      <c r="H946" s="166"/>
      <c r="I946" s="165"/>
      <c r="J946" s="193">
        <v>22</v>
      </c>
      <c r="K946" s="166" t="s">
        <v>28</v>
      </c>
      <c r="L946" s="166" t="s">
        <v>878</v>
      </c>
      <c r="M946" s="171" t="s">
        <v>1838</v>
      </c>
      <c r="N946" s="230">
        <f t="shared" si="14"/>
        <v>25732</v>
      </c>
    </row>
    <row r="947" spans="1:14" ht="25" customHeight="1">
      <c r="A947" s="165">
        <v>943</v>
      </c>
      <c r="B947" s="191">
        <v>1200240</v>
      </c>
      <c r="C947" s="215" t="s">
        <v>877</v>
      </c>
      <c r="D947" s="220">
        <v>39960</v>
      </c>
      <c r="E947" s="220">
        <v>40028</v>
      </c>
      <c r="F947" s="193">
        <v>70</v>
      </c>
      <c r="G947" s="193">
        <v>2</v>
      </c>
      <c r="H947" s="166"/>
      <c r="I947" s="165"/>
      <c r="J947" s="193">
        <v>19</v>
      </c>
      <c r="K947" s="166" t="s">
        <v>28</v>
      </c>
      <c r="L947" s="166" t="s">
        <v>878</v>
      </c>
      <c r="M947" s="171" t="s">
        <v>1839</v>
      </c>
      <c r="N947" s="230">
        <f t="shared" si="14"/>
        <v>25732</v>
      </c>
    </row>
    <row r="948" spans="1:14" ht="25" customHeight="1">
      <c r="A948" s="165">
        <v>944</v>
      </c>
      <c r="B948" s="191">
        <v>1200240</v>
      </c>
      <c r="C948" s="215" t="s">
        <v>877</v>
      </c>
      <c r="D948" s="220">
        <v>39959</v>
      </c>
      <c r="E948" s="220">
        <v>39968</v>
      </c>
      <c r="F948" s="193">
        <v>70</v>
      </c>
      <c r="G948" s="193">
        <v>3</v>
      </c>
      <c r="H948" s="166"/>
      <c r="I948" s="165"/>
      <c r="J948" s="193">
        <v>102</v>
      </c>
      <c r="K948" s="166" t="s">
        <v>28</v>
      </c>
      <c r="L948" s="166" t="s">
        <v>878</v>
      </c>
      <c r="M948" s="171" t="s">
        <v>1840</v>
      </c>
      <c r="N948" s="230">
        <f t="shared" si="14"/>
        <v>25732</v>
      </c>
    </row>
    <row r="949" spans="1:14" ht="25" customHeight="1">
      <c r="A949" s="165">
        <v>945</v>
      </c>
      <c r="B949" s="191">
        <v>1200240</v>
      </c>
      <c r="C949" s="215" t="s">
        <v>877</v>
      </c>
      <c r="D949" s="220">
        <v>39959</v>
      </c>
      <c r="E949" s="220">
        <v>39994</v>
      </c>
      <c r="F949" s="193">
        <v>70</v>
      </c>
      <c r="G949" s="193">
        <v>4</v>
      </c>
      <c r="H949" s="166"/>
      <c r="I949" s="165"/>
      <c r="J949" s="193">
        <v>17</v>
      </c>
      <c r="K949" s="166" t="s">
        <v>28</v>
      </c>
      <c r="L949" s="166" t="s">
        <v>878</v>
      </c>
      <c r="M949" s="171" t="s">
        <v>1841</v>
      </c>
      <c r="N949" s="230">
        <f t="shared" si="14"/>
        <v>25732</v>
      </c>
    </row>
    <row r="950" spans="1:14" ht="25" customHeight="1">
      <c r="A950" s="165">
        <v>946</v>
      </c>
      <c r="B950" s="191">
        <v>1200240</v>
      </c>
      <c r="C950" s="215" t="s">
        <v>877</v>
      </c>
      <c r="D950" s="220">
        <v>39959</v>
      </c>
      <c r="E950" s="220">
        <v>39966</v>
      </c>
      <c r="F950" s="193">
        <v>70</v>
      </c>
      <c r="G950" s="193">
        <v>5</v>
      </c>
      <c r="H950" s="166"/>
      <c r="I950" s="165"/>
      <c r="J950" s="193">
        <v>57</v>
      </c>
      <c r="K950" s="166" t="s">
        <v>28</v>
      </c>
      <c r="L950" s="166" t="s">
        <v>878</v>
      </c>
      <c r="M950" s="171" t="s">
        <v>1842</v>
      </c>
      <c r="N950" s="230">
        <f t="shared" si="14"/>
        <v>25732</v>
      </c>
    </row>
    <row r="951" spans="1:14" ht="25" customHeight="1">
      <c r="A951" s="165">
        <v>947</v>
      </c>
      <c r="B951" s="191">
        <v>1200240</v>
      </c>
      <c r="C951" s="215" t="s">
        <v>877</v>
      </c>
      <c r="D951" s="220">
        <v>39959</v>
      </c>
      <c r="E951" s="220">
        <v>39966</v>
      </c>
      <c r="F951" s="193">
        <v>70</v>
      </c>
      <c r="G951" s="193">
        <v>6</v>
      </c>
      <c r="H951" s="166"/>
      <c r="I951" s="165"/>
      <c r="J951" s="193">
        <v>98</v>
      </c>
      <c r="K951" s="166" t="s">
        <v>28</v>
      </c>
      <c r="L951" s="166" t="s">
        <v>878</v>
      </c>
      <c r="M951" s="171" t="s">
        <v>1843</v>
      </c>
      <c r="N951" s="230">
        <f t="shared" si="14"/>
        <v>25732</v>
      </c>
    </row>
    <row r="952" spans="1:14" ht="25" customHeight="1">
      <c r="A952" s="165">
        <v>948</v>
      </c>
      <c r="B952" s="191">
        <v>1200240</v>
      </c>
      <c r="C952" s="215" t="s">
        <v>877</v>
      </c>
      <c r="D952" s="220">
        <v>39959</v>
      </c>
      <c r="E952" s="220">
        <v>40024</v>
      </c>
      <c r="F952" s="193">
        <v>70</v>
      </c>
      <c r="G952" s="193">
        <v>7</v>
      </c>
      <c r="H952" s="166"/>
      <c r="I952" s="165"/>
      <c r="J952" s="193">
        <v>98</v>
      </c>
      <c r="K952" s="166" t="s">
        <v>28</v>
      </c>
      <c r="L952" s="166" t="s">
        <v>878</v>
      </c>
      <c r="M952" s="171" t="s">
        <v>1844</v>
      </c>
      <c r="N952" s="230">
        <f t="shared" si="14"/>
        <v>25732</v>
      </c>
    </row>
    <row r="953" spans="1:14" ht="25" customHeight="1">
      <c r="A953" s="165">
        <v>949</v>
      </c>
      <c r="B953" s="191">
        <v>1200240</v>
      </c>
      <c r="C953" s="215" t="s">
        <v>877</v>
      </c>
      <c r="D953" s="220">
        <v>39974</v>
      </c>
      <c r="E953" s="220">
        <v>39980</v>
      </c>
      <c r="F953" s="193">
        <v>70</v>
      </c>
      <c r="G953" s="193">
        <v>8</v>
      </c>
      <c r="H953" s="166"/>
      <c r="I953" s="165"/>
      <c r="J953" s="193">
        <v>46</v>
      </c>
      <c r="K953" s="166" t="s">
        <v>28</v>
      </c>
      <c r="L953" s="166" t="s">
        <v>878</v>
      </c>
      <c r="M953" s="171" t="s">
        <v>1845</v>
      </c>
      <c r="N953" s="230">
        <f t="shared" si="14"/>
        <v>25732</v>
      </c>
    </row>
    <row r="954" spans="1:14" ht="25" customHeight="1">
      <c r="A954" s="165">
        <v>950</v>
      </c>
      <c r="B954" s="191">
        <v>1200240</v>
      </c>
      <c r="C954" s="215" t="s">
        <v>877</v>
      </c>
      <c r="D954" s="220">
        <v>39953</v>
      </c>
      <c r="E954" s="220">
        <v>39965</v>
      </c>
      <c r="F954" s="193">
        <v>70</v>
      </c>
      <c r="G954" s="193">
        <v>9</v>
      </c>
      <c r="H954" s="166"/>
      <c r="I954" s="165"/>
      <c r="J954" s="193">
        <v>27</v>
      </c>
      <c r="K954" s="166" t="s">
        <v>28</v>
      </c>
      <c r="L954" s="166" t="s">
        <v>878</v>
      </c>
      <c r="M954" s="171" t="s">
        <v>1846</v>
      </c>
      <c r="N954" s="230">
        <f t="shared" si="14"/>
        <v>25732</v>
      </c>
    </row>
    <row r="955" spans="1:14" ht="25" customHeight="1">
      <c r="A955" s="165">
        <v>951</v>
      </c>
      <c r="B955" s="191">
        <v>1200240</v>
      </c>
      <c r="C955" s="215" t="s">
        <v>877</v>
      </c>
      <c r="D955" s="220">
        <v>39951</v>
      </c>
      <c r="E955" s="220">
        <v>39967</v>
      </c>
      <c r="F955" s="193">
        <v>70</v>
      </c>
      <c r="G955" s="193">
        <v>10</v>
      </c>
      <c r="H955" s="166"/>
      <c r="I955" s="165"/>
      <c r="J955" s="193">
        <v>26</v>
      </c>
      <c r="K955" s="166" t="s">
        <v>28</v>
      </c>
      <c r="L955" s="166" t="s">
        <v>878</v>
      </c>
      <c r="M955" s="171" t="s">
        <v>1847</v>
      </c>
      <c r="N955" s="230">
        <f t="shared" si="14"/>
        <v>25732</v>
      </c>
    </row>
    <row r="956" spans="1:14" ht="25" customHeight="1">
      <c r="A956" s="165">
        <v>952</v>
      </c>
      <c r="B956" s="191">
        <v>1200240</v>
      </c>
      <c r="C956" s="215" t="s">
        <v>877</v>
      </c>
      <c r="D956" s="220">
        <v>39953</v>
      </c>
      <c r="E956" s="220">
        <v>39966</v>
      </c>
      <c r="F956" s="193">
        <v>70</v>
      </c>
      <c r="G956" s="193">
        <v>11</v>
      </c>
      <c r="H956" s="166"/>
      <c r="I956" s="165"/>
      <c r="J956" s="193">
        <v>58</v>
      </c>
      <c r="K956" s="166" t="s">
        <v>28</v>
      </c>
      <c r="L956" s="166" t="s">
        <v>878</v>
      </c>
      <c r="M956" s="171" t="s">
        <v>1848</v>
      </c>
      <c r="N956" s="230">
        <f t="shared" si="14"/>
        <v>25732</v>
      </c>
    </row>
    <row r="957" spans="1:14" ht="25" customHeight="1">
      <c r="A957" s="165">
        <v>953</v>
      </c>
      <c r="B957" s="191">
        <v>1200240</v>
      </c>
      <c r="C957" s="215" t="s">
        <v>877</v>
      </c>
      <c r="D957" s="220">
        <v>39955</v>
      </c>
      <c r="E957" s="220">
        <v>39967</v>
      </c>
      <c r="F957" s="193">
        <v>70</v>
      </c>
      <c r="G957" s="193">
        <v>12</v>
      </c>
      <c r="H957" s="166"/>
      <c r="I957" s="165"/>
      <c r="J957" s="193">
        <v>31</v>
      </c>
      <c r="K957" s="166" t="s">
        <v>28</v>
      </c>
      <c r="L957" s="166" t="s">
        <v>878</v>
      </c>
      <c r="M957" s="171" t="s">
        <v>1849</v>
      </c>
      <c r="N957" s="230">
        <f t="shared" si="14"/>
        <v>25732</v>
      </c>
    </row>
    <row r="958" spans="1:14" ht="25" customHeight="1">
      <c r="A958" s="165">
        <v>954</v>
      </c>
      <c r="B958" s="191">
        <v>1200240</v>
      </c>
      <c r="C958" s="215" t="s">
        <v>877</v>
      </c>
      <c r="D958" s="220">
        <v>39955</v>
      </c>
      <c r="E958" s="220">
        <v>39962</v>
      </c>
      <c r="F958" s="193">
        <v>71</v>
      </c>
      <c r="G958" s="193">
        <v>1</v>
      </c>
      <c r="H958" s="166"/>
      <c r="I958" s="165"/>
      <c r="J958" s="193">
        <v>38</v>
      </c>
      <c r="K958" s="166" t="s">
        <v>28</v>
      </c>
      <c r="L958" s="166" t="s">
        <v>878</v>
      </c>
      <c r="M958" s="171" t="s">
        <v>1850</v>
      </c>
      <c r="N958" s="230">
        <f t="shared" si="14"/>
        <v>25733</v>
      </c>
    </row>
    <row r="959" spans="1:14" ht="25" customHeight="1">
      <c r="A959" s="165">
        <v>955</v>
      </c>
      <c r="B959" s="191">
        <v>1200240</v>
      </c>
      <c r="C959" s="215" t="s">
        <v>877</v>
      </c>
      <c r="D959" s="220">
        <v>39955</v>
      </c>
      <c r="E959" s="220">
        <v>39959</v>
      </c>
      <c r="F959" s="193">
        <v>71</v>
      </c>
      <c r="G959" s="193">
        <v>2</v>
      </c>
      <c r="H959" s="166"/>
      <c r="I959" s="165"/>
      <c r="J959" s="193">
        <v>6</v>
      </c>
      <c r="K959" s="166" t="s">
        <v>28</v>
      </c>
      <c r="L959" s="166" t="s">
        <v>878</v>
      </c>
      <c r="M959" s="171" t="s">
        <v>1851</v>
      </c>
      <c r="N959" s="230">
        <f t="shared" si="14"/>
        <v>25733</v>
      </c>
    </row>
    <row r="960" spans="1:14" ht="25" customHeight="1">
      <c r="A960" s="165">
        <v>956</v>
      </c>
      <c r="B960" s="191">
        <v>1200240</v>
      </c>
      <c r="C960" s="215" t="s">
        <v>877</v>
      </c>
      <c r="D960" s="220">
        <v>39955</v>
      </c>
      <c r="E960" s="220">
        <v>39976</v>
      </c>
      <c r="F960" s="193">
        <v>71</v>
      </c>
      <c r="G960" s="193">
        <v>3</v>
      </c>
      <c r="H960" s="166"/>
      <c r="I960" s="165"/>
      <c r="J960" s="193">
        <v>23</v>
      </c>
      <c r="K960" s="166" t="s">
        <v>28</v>
      </c>
      <c r="L960" s="166" t="s">
        <v>878</v>
      </c>
      <c r="M960" s="171" t="s">
        <v>1852</v>
      </c>
      <c r="N960" s="230">
        <f t="shared" si="14"/>
        <v>25733</v>
      </c>
    </row>
    <row r="961" spans="1:14" ht="25" customHeight="1">
      <c r="A961" s="165">
        <v>957</v>
      </c>
      <c r="B961" s="191">
        <v>1200240</v>
      </c>
      <c r="C961" s="215" t="s">
        <v>877</v>
      </c>
      <c r="D961" s="220">
        <v>39955</v>
      </c>
      <c r="E961" s="220">
        <v>39969</v>
      </c>
      <c r="F961" s="193">
        <v>71</v>
      </c>
      <c r="G961" s="193">
        <v>4</v>
      </c>
      <c r="H961" s="166"/>
      <c r="I961" s="165"/>
      <c r="J961" s="193">
        <v>24</v>
      </c>
      <c r="K961" s="166" t="s">
        <v>28</v>
      </c>
      <c r="L961" s="166" t="s">
        <v>878</v>
      </c>
      <c r="M961" s="171" t="s">
        <v>1853</v>
      </c>
      <c r="N961" s="230">
        <f t="shared" si="14"/>
        <v>25733</v>
      </c>
    </row>
    <row r="962" spans="1:14" ht="25" customHeight="1">
      <c r="A962" s="165">
        <v>958</v>
      </c>
      <c r="B962" s="191">
        <v>1200240</v>
      </c>
      <c r="C962" s="215" t="s">
        <v>877</v>
      </c>
      <c r="D962" s="220">
        <v>39974</v>
      </c>
      <c r="E962" s="220">
        <v>40050</v>
      </c>
      <c r="F962" s="193">
        <v>71</v>
      </c>
      <c r="G962" s="193">
        <v>5</v>
      </c>
      <c r="H962" s="166"/>
      <c r="I962" s="165"/>
      <c r="J962" s="193">
        <v>5</v>
      </c>
      <c r="K962" s="166" t="s">
        <v>28</v>
      </c>
      <c r="L962" s="166" t="s">
        <v>878</v>
      </c>
      <c r="M962" s="171" t="s">
        <v>1854</v>
      </c>
      <c r="N962" s="230">
        <f t="shared" si="14"/>
        <v>25733</v>
      </c>
    </row>
    <row r="963" spans="1:14" ht="25" customHeight="1">
      <c r="A963" s="165">
        <v>959</v>
      </c>
      <c r="B963" s="191">
        <v>1200240</v>
      </c>
      <c r="C963" s="215" t="s">
        <v>877</v>
      </c>
      <c r="D963" s="220">
        <v>39952</v>
      </c>
      <c r="E963" s="220">
        <v>39969</v>
      </c>
      <c r="F963" s="193">
        <v>71</v>
      </c>
      <c r="G963" s="193">
        <v>6</v>
      </c>
      <c r="H963" s="166"/>
      <c r="I963" s="165"/>
      <c r="J963" s="193">
        <v>32</v>
      </c>
      <c r="K963" s="166" t="s">
        <v>28</v>
      </c>
      <c r="L963" s="166" t="s">
        <v>878</v>
      </c>
      <c r="M963" s="171" t="s">
        <v>1855</v>
      </c>
      <c r="N963" s="230">
        <f t="shared" si="14"/>
        <v>25733</v>
      </c>
    </row>
    <row r="964" spans="1:14" ht="25" customHeight="1">
      <c r="A964" s="165">
        <v>960</v>
      </c>
      <c r="B964" s="191">
        <v>1200240</v>
      </c>
      <c r="C964" s="215" t="s">
        <v>877</v>
      </c>
      <c r="D964" s="220">
        <v>39962</v>
      </c>
      <c r="E964" s="220">
        <v>39966</v>
      </c>
      <c r="F964" s="193">
        <v>71</v>
      </c>
      <c r="G964" s="193">
        <v>7</v>
      </c>
      <c r="H964" s="166"/>
      <c r="I964" s="165"/>
      <c r="J964" s="193">
        <v>21</v>
      </c>
      <c r="K964" s="166" t="s">
        <v>28</v>
      </c>
      <c r="L964" s="166" t="s">
        <v>878</v>
      </c>
      <c r="M964" s="171" t="s">
        <v>1856</v>
      </c>
      <c r="N964" s="230">
        <f t="shared" si="14"/>
        <v>25733</v>
      </c>
    </row>
    <row r="965" spans="1:14" ht="25" customHeight="1">
      <c r="A965" s="165">
        <v>961</v>
      </c>
      <c r="B965" s="191">
        <v>1200240</v>
      </c>
      <c r="C965" s="215" t="s">
        <v>877</v>
      </c>
      <c r="D965" s="220">
        <v>39959</v>
      </c>
      <c r="E965" s="220">
        <v>39967</v>
      </c>
      <c r="F965" s="193">
        <v>71</v>
      </c>
      <c r="G965" s="193">
        <v>8</v>
      </c>
      <c r="H965" s="166"/>
      <c r="I965" s="165"/>
      <c r="J965" s="193">
        <v>20</v>
      </c>
      <c r="K965" s="166" t="s">
        <v>28</v>
      </c>
      <c r="L965" s="166" t="s">
        <v>878</v>
      </c>
      <c r="M965" s="171" t="s">
        <v>1857</v>
      </c>
      <c r="N965" s="230">
        <f t="shared" si="14"/>
        <v>25733</v>
      </c>
    </row>
    <row r="966" spans="1:14" ht="25" customHeight="1">
      <c r="A966" s="165">
        <v>962</v>
      </c>
      <c r="B966" s="191">
        <v>1200240</v>
      </c>
      <c r="C966" s="215" t="s">
        <v>877</v>
      </c>
      <c r="D966" s="220">
        <v>39959</v>
      </c>
      <c r="E966" s="220">
        <v>40004</v>
      </c>
      <c r="F966" s="193">
        <v>71</v>
      </c>
      <c r="G966" s="193">
        <v>9</v>
      </c>
      <c r="H966" s="166"/>
      <c r="I966" s="165"/>
      <c r="J966" s="193">
        <v>46</v>
      </c>
      <c r="K966" s="166" t="s">
        <v>28</v>
      </c>
      <c r="L966" s="166" t="s">
        <v>878</v>
      </c>
      <c r="M966" s="171" t="s">
        <v>1858</v>
      </c>
      <c r="N966" s="230">
        <f t="shared" si="14"/>
        <v>25733</v>
      </c>
    </row>
    <row r="967" spans="1:14" ht="25" customHeight="1">
      <c r="A967" s="165">
        <v>963</v>
      </c>
      <c r="B967" s="191">
        <v>1200240</v>
      </c>
      <c r="C967" s="215" t="s">
        <v>877</v>
      </c>
      <c r="D967" s="220">
        <v>39961</v>
      </c>
      <c r="E967" s="220">
        <v>39973</v>
      </c>
      <c r="F967" s="193">
        <v>71</v>
      </c>
      <c r="G967" s="193">
        <v>10</v>
      </c>
      <c r="H967" s="166"/>
      <c r="I967" s="165"/>
      <c r="J967" s="193">
        <v>27</v>
      </c>
      <c r="K967" s="166" t="s">
        <v>28</v>
      </c>
      <c r="L967" s="166" t="s">
        <v>878</v>
      </c>
      <c r="M967" s="171" t="s">
        <v>1859</v>
      </c>
      <c r="N967" s="230">
        <f t="shared" si="14"/>
        <v>25733</v>
      </c>
    </row>
    <row r="968" spans="1:14" ht="25" customHeight="1">
      <c r="A968" s="165">
        <v>964</v>
      </c>
      <c r="B968" s="191">
        <v>1200240</v>
      </c>
      <c r="C968" s="215" t="s">
        <v>877</v>
      </c>
      <c r="D968" s="220">
        <v>39959</v>
      </c>
      <c r="E968" s="220">
        <v>39973</v>
      </c>
      <c r="F968" s="193">
        <v>71</v>
      </c>
      <c r="G968" s="193">
        <v>11</v>
      </c>
      <c r="H968" s="166"/>
      <c r="I968" s="165"/>
      <c r="J968" s="193">
        <v>46</v>
      </c>
      <c r="K968" s="166" t="s">
        <v>28</v>
      </c>
      <c r="L968" s="166" t="s">
        <v>878</v>
      </c>
      <c r="M968" s="171" t="s">
        <v>1860</v>
      </c>
      <c r="N968" s="230">
        <f t="shared" si="14"/>
        <v>25733</v>
      </c>
    </row>
    <row r="969" spans="1:14" ht="25" customHeight="1">
      <c r="A969" s="165">
        <v>965</v>
      </c>
      <c r="B969" s="191">
        <v>1200240</v>
      </c>
      <c r="C969" s="215" t="s">
        <v>877</v>
      </c>
      <c r="D969" s="220">
        <v>39961</v>
      </c>
      <c r="E969" s="220">
        <v>39975</v>
      </c>
      <c r="F969" s="193">
        <v>71</v>
      </c>
      <c r="G969" s="193">
        <v>12</v>
      </c>
      <c r="H969" s="166"/>
      <c r="I969" s="165"/>
      <c r="J969" s="193">
        <v>9</v>
      </c>
      <c r="K969" s="166" t="s">
        <v>28</v>
      </c>
      <c r="L969" s="166" t="s">
        <v>878</v>
      </c>
      <c r="M969" s="171" t="s">
        <v>1861</v>
      </c>
      <c r="N969" s="230">
        <f t="shared" si="14"/>
        <v>25733</v>
      </c>
    </row>
    <row r="970" spans="1:14" ht="25" customHeight="1">
      <c r="A970" s="165">
        <v>966</v>
      </c>
      <c r="B970" s="191">
        <v>1200240</v>
      </c>
      <c r="C970" s="215" t="s">
        <v>877</v>
      </c>
      <c r="D970" s="220">
        <v>39960</v>
      </c>
      <c r="E970" s="220">
        <v>39960</v>
      </c>
      <c r="F970" s="193">
        <v>71</v>
      </c>
      <c r="G970" s="193">
        <v>13</v>
      </c>
      <c r="H970" s="166" t="s">
        <v>29</v>
      </c>
      <c r="I970" s="165"/>
      <c r="J970" s="193">
        <v>163</v>
      </c>
      <c r="K970" s="166" t="s">
        <v>28</v>
      </c>
      <c r="L970" s="166" t="s">
        <v>878</v>
      </c>
      <c r="M970" s="171" t="s">
        <v>1862</v>
      </c>
      <c r="N970" s="230">
        <f t="shared" si="14"/>
        <v>25733</v>
      </c>
    </row>
    <row r="971" spans="1:14" ht="25" customHeight="1">
      <c r="A971" s="165">
        <v>967</v>
      </c>
      <c r="B971" s="191">
        <v>1200240</v>
      </c>
      <c r="C971" s="215" t="s">
        <v>877</v>
      </c>
      <c r="D971" s="220">
        <v>39960</v>
      </c>
      <c r="E971" s="220">
        <v>40115</v>
      </c>
      <c r="F971" s="193">
        <v>71</v>
      </c>
      <c r="G971" s="193">
        <v>14</v>
      </c>
      <c r="H971" s="166" t="s">
        <v>30</v>
      </c>
      <c r="I971" s="165"/>
      <c r="J971" s="193">
        <v>176</v>
      </c>
      <c r="K971" s="166" t="s">
        <v>28</v>
      </c>
      <c r="L971" s="166" t="s">
        <v>878</v>
      </c>
      <c r="M971" s="171" t="s">
        <v>1862</v>
      </c>
      <c r="N971" s="230">
        <f t="shared" si="14"/>
        <v>25733</v>
      </c>
    </row>
    <row r="972" spans="1:14" ht="25" customHeight="1">
      <c r="A972" s="165">
        <v>968</v>
      </c>
      <c r="B972" s="191">
        <v>1200240</v>
      </c>
      <c r="C972" s="215" t="s">
        <v>877</v>
      </c>
      <c r="D972" s="220">
        <v>39961</v>
      </c>
      <c r="E972" s="220">
        <v>39975</v>
      </c>
      <c r="F972" s="193">
        <v>72</v>
      </c>
      <c r="G972" s="193">
        <v>1</v>
      </c>
      <c r="H972" s="166"/>
      <c r="I972" s="165"/>
      <c r="J972" s="193">
        <v>40</v>
      </c>
      <c r="K972" s="166" t="s">
        <v>28</v>
      </c>
      <c r="L972" s="166" t="s">
        <v>878</v>
      </c>
      <c r="M972" s="171" t="s">
        <v>1863</v>
      </c>
      <c r="N972" s="230">
        <f t="shared" si="14"/>
        <v>25734</v>
      </c>
    </row>
    <row r="973" spans="1:14" ht="25" customHeight="1">
      <c r="A973" s="165">
        <v>969</v>
      </c>
      <c r="B973" s="191">
        <v>1200240</v>
      </c>
      <c r="C973" s="215" t="s">
        <v>877</v>
      </c>
      <c r="D973" s="220">
        <v>39960</v>
      </c>
      <c r="E973" s="220">
        <v>39973</v>
      </c>
      <c r="F973" s="193">
        <v>72</v>
      </c>
      <c r="G973" s="193">
        <v>2</v>
      </c>
      <c r="H973" s="166"/>
      <c r="I973" s="165"/>
      <c r="J973" s="193">
        <v>37</v>
      </c>
      <c r="K973" s="166" t="s">
        <v>28</v>
      </c>
      <c r="L973" s="166" t="s">
        <v>878</v>
      </c>
      <c r="M973" s="171" t="s">
        <v>1864</v>
      </c>
      <c r="N973" s="230">
        <f t="shared" si="14"/>
        <v>25734</v>
      </c>
    </row>
    <row r="974" spans="1:14" ht="25" customHeight="1">
      <c r="A974" s="165">
        <v>970</v>
      </c>
      <c r="B974" s="191">
        <v>1200240</v>
      </c>
      <c r="C974" s="215" t="s">
        <v>877</v>
      </c>
      <c r="D974" s="220">
        <v>39961</v>
      </c>
      <c r="E974" s="220">
        <v>39973</v>
      </c>
      <c r="F974" s="193">
        <v>72</v>
      </c>
      <c r="G974" s="193">
        <v>3</v>
      </c>
      <c r="H974" s="166"/>
      <c r="I974" s="165"/>
      <c r="J974" s="193">
        <v>18</v>
      </c>
      <c r="K974" s="166" t="s">
        <v>28</v>
      </c>
      <c r="L974" s="166" t="s">
        <v>878</v>
      </c>
      <c r="M974" s="171" t="s">
        <v>1865</v>
      </c>
      <c r="N974" s="230">
        <f t="shared" si="14"/>
        <v>25734</v>
      </c>
    </row>
    <row r="975" spans="1:14" ht="25" customHeight="1">
      <c r="A975" s="165">
        <v>971</v>
      </c>
      <c r="B975" s="191">
        <v>1200240</v>
      </c>
      <c r="C975" s="215" t="s">
        <v>877</v>
      </c>
      <c r="D975" s="220">
        <v>39955</v>
      </c>
      <c r="E975" s="220">
        <v>39969</v>
      </c>
      <c r="F975" s="193">
        <v>72</v>
      </c>
      <c r="G975" s="193">
        <v>4</v>
      </c>
      <c r="H975" s="166"/>
      <c r="I975" s="165"/>
      <c r="J975" s="193">
        <v>57</v>
      </c>
      <c r="K975" s="166" t="s">
        <v>28</v>
      </c>
      <c r="L975" s="166" t="s">
        <v>878</v>
      </c>
      <c r="M975" s="171" t="s">
        <v>1866</v>
      </c>
      <c r="N975" s="230">
        <f t="shared" si="14"/>
        <v>25734</v>
      </c>
    </row>
    <row r="976" spans="1:14" ht="25" customHeight="1">
      <c r="A976" s="165">
        <v>972</v>
      </c>
      <c r="B976" s="191">
        <v>1200240</v>
      </c>
      <c r="C976" s="215" t="s">
        <v>877</v>
      </c>
      <c r="D976" s="220">
        <v>39954</v>
      </c>
      <c r="E976" s="220">
        <v>39967</v>
      </c>
      <c r="F976" s="193">
        <v>72</v>
      </c>
      <c r="G976" s="193">
        <v>5</v>
      </c>
      <c r="H976" s="166"/>
      <c r="I976" s="165"/>
      <c r="J976" s="193">
        <v>38</v>
      </c>
      <c r="K976" s="166" t="s">
        <v>28</v>
      </c>
      <c r="L976" s="166" t="s">
        <v>878</v>
      </c>
      <c r="M976" s="171" t="s">
        <v>1867</v>
      </c>
      <c r="N976" s="230">
        <f t="shared" si="14"/>
        <v>25734</v>
      </c>
    </row>
    <row r="977" spans="1:14" ht="25" customHeight="1">
      <c r="A977" s="165">
        <v>973</v>
      </c>
      <c r="B977" s="191">
        <v>1200240</v>
      </c>
      <c r="C977" s="215" t="s">
        <v>877</v>
      </c>
      <c r="D977" s="220">
        <v>39954</v>
      </c>
      <c r="E977" s="220">
        <v>39965</v>
      </c>
      <c r="F977" s="193">
        <v>72</v>
      </c>
      <c r="G977" s="193">
        <v>6</v>
      </c>
      <c r="H977" s="166"/>
      <c r="I977" s="165"/>
      <c r="J977" s="193">
        <v>24</v>
      </c>
      <c r="K977" s="166" t="s">
        <v>28</v>
      </c>
      <c r="L977" s="166" t="s">
        <v>878</v>
      </c>
      <c r="M977" s="171" t="s">
        <v>1868</v>
      </c>
      <c r="N977" s="230">
        <f t="shared" si="14"/>
        <v>25734</v>
      </c>
    </row>
    <row r="978" spans="1:14" ht="25" customHeight="1">
      <c r="A978" s="165">
        <v>974</v>
      </c>
      <c r="B978" s="191">
        <v>1200240</v>
      </c>
      <c r="C978" s="215" t="s">
        <v>877</v>
      </c>
      <c r="D978" s="220">
        <v>39954</v>
      </c>
      <c r="E978" s="220">
        <v>39965</v>
      </c>
      <c r="F978" s="193">
        <v>72</v>
      </c>
      <c r="G978" s="193">
        <v>7</v>
      </c>
      <c r="H978" s="166"/>
      <c r="I978" s="165"/>
      <c r="J978" s="193">
        <v>30</v>
      </c>
      <c r="K978" s="166" t="s">
        <v>28</v>
      </c>
      <c r="L978" s="166" t="s">
        <v>878</v>
      </c>
      <c r="M978" s="171" t="s">
        <v>1869</v>
      </c>
      <c r="N978" s="230">
        <f t="shared" ref="N978:N1041" si="15">IF(F978=F977,N977,N977+1)</f>
        <v>25734</v>
      </c>
    </row>
    <row r="979" spans="1:14" ht="25" customHeight="1">
      <c r="A979" s="165">
        <v>975</v>
      </c>
      <c r="B979" s="191">
        <v>1200240</v>
      </c>
      <c r="C979" s="215" t="s">
        <v>877</v>
      </c>
      <c r="D979" s="220">
        <v>39973</v>
      </c>
      <c r="E979" s="220">
        <v>39989</v>
      </c>
      <c r="F979" s="193">
        <v>72</v>
      </c>
      <c r="G979" s="193">
        <v>8</v>
      </c>
      <c r="H979" s="166"/>
      <c r="I979" s="165"/>
      <c r="J979" s="193">
        <v>11</v>
      </c>
      <c r="K979" s="166" t="s">
        <v>28</v>
      </c>
      <c r="L979" s="166" t="s">
        <v>878</v>
      </c>
      <c r="M979" s="171" t="s">
        <v>1870</v>
      </c>
      <c r="N979" s="230">
        <f t="shared" si="15"/>
        <v>25734</v>
      </c>
    </row>
    <row r="980" spans="1:14" ht="25" customHeight="1">
      <c r="A980" s="165">
        <v>976</v>
      </c>
      <c r="B980" s="191">
        <v>1200240</v>
      </c>
      <c r="C980" s="215" t="s">
        <v>877</v>
      </c>
      <c r="D980" s="220">
        <v>39955</v>
      </c>
      <c r="E980" s="220">
        <v>39967</v>
      </c>
      <c r="F980" s="193">
        <v>72</v>
      </c>
      <c r="G980" s="193">
        <v>9</v>
      </c>
      <c r="H980" s="166"/>
      <c r="I980" s="165"/>
      <c r="J980" s="193">
        <v>58</v>
      </c>
      <c r="K980" s="166" t="s">
        <v>28</v>
      </c>
      <c r="L980" s="166" t="s">
        <v>878</v>
      </c>
      <c r="M980" s="171" t="s">
        <v>1871</v>
      </c>
      <c r="N980" s="230">
        <f t="shared" si="15"/>
        <v>25734</v>
      </c>
    </row>
    <row r="981" spans="1:14" ht="25" customHeight="1">
      <c r="A981" s="165">
        <v>977</v>
      </c>
      <c r="B981" s="191">
        <v>1200240</v>
      </c>
      <c r="C981" s="215" t="s">
        <v>877</v>
      </c>
      <c r="D981" s="220">
        <v>39952</v>
      </c>
      <c r="E981" s="220">
        <v>39952</v>
      </c>
      <c r="F981" s="193">
        <v>72</v>
      </c>
      <c r="G981" s="193">
        <v>10</v>
      </c>
      <c r="H981" s="166"/>
      <c r="I981" s="165"/>
      <c r="J981" s="193">
        <v>5</v>
      </c>
      <c r="K981" s="166" t="s">
        <v>28</v>
      </c>
      <c r="L981" s="166" t="s">
        <v>878</v>
      </c>
      <c r="M981" s="171" t="s">
        <v>1872</v>
      </c>
      <c r="N981" s="230">
        <f t="shared" si="15"/>
        <v>25734</v>
      </c>
    </row>
    <row r="982" spans="1:14" ht="25" customHeight="1">
      <c r="A982" s="165">
        <v>978</v>
      </c>
      <c r="B982" s="191">
        <v>1200240</v>
      </c>
      <c r="C982" s="215" t="s">
        <v>877</v>
      </c>
      <c r="D982" s="220">
        <v>39951</v>
      </c>
      <c r="E982" s="220">
        <v>40022</v>
      </c>
      <c r="F982" s="193">
        <v>72</v>
      </c>
      <c r="G982" s="193">
        <v>11</v>
      </c>
      <c r="H982" s="166"/>
      <c r="I982" s="165"/>
      <c r="J982" s="193">
        <v>44</v>
      </c>
      <c r="K982" s="166" t="s">
        <v>28</v>
      </c>
      <c r="L982" s="166" t="s">
        <v>878</v>
      </c>
      <c r="M982" s="171" t="s">
        <v>1873</v>
      </c>
      <c r="N982" s="230">
        <f t="shared" si="15"/>
        <v>25734</v>
      </c>
    </row>
    <row r="983" spans="1:14" ht="25" customHeight="1">
      <c r="A983" s="165">
        <v>979</v>
      </c>
      <c r="B983" s="191">
        <v>1200240</v>
      </c>
      <c r="C983" s="215" t="s">
        <v>877</v>
      </c>
      <c r="D983" s="220">
        <v>39951</v>
      </c>
      <c r="E983" s="220">
        <v>39962</v>
      </c>
      <c r="F983" s="193">
        <v>72</v>
      </c>
      <c r="G983" s="193">
        <v>12</v>
      </c>
      <c r="H983" s="166"/>
      <c r="I983" s="165"/>
      <c r="J983" s="193">
        <v>39</v>
      </c>
      <c r="K983" s="166" t="s">
        <v>28</v>
      </c>
      <c r="L983" s="166" t="s">
        <v>878</v>
      </c>
      <c r="M983" s="171" t="s">
        <v>1874</v>
      </c>
      <c r="N983" s="230">
        <f t="shared" si="15"/>
        <v>25734</v>
      </c>
    </row>
    <row r="984" spans="1:14" ht="25" customHeight="1">
      <c r="A984" s="165">
        <v>980</v>
      </c>
      <c r="B984" s="191">
        <v>1200240</v>
      </c>
      <c r="C984" s="215" t="s">
        <v>877</v>
      </c>
      <c r="D984" s="220">
        <v>39951</v>
      </c>
      <c r="E984" s="220">
        <v>39965</v>
      </c>
      <c r="F984" s="193">
        <v>72</v>
      </c>
      <c r="G984" s="193">
        <v>13</v>
      </c>
      <c r="H984" s="166"/>
      <c r="I984" s="165"/>
      <c r="J984" s="193">
        <v>24</v>
      </c>
      <c r="K984" s="166" t="s">
        <v>28</v>
      </c>
      <c r="L984" s="166" t="s">
        <v>878</v>
      </c>
      <c r="M984" s="171" t="s">
        <v>1875</v>
      </c>
      <c r="N984" s="230">
        <f t="shared" si="15"/>
        <v>25734</v>
      </c>
    </row>
    <row r="985" spans="1:14" ht="25" customHeight="1">
      <c r="A985" s="165">
        <v>981</v>
      </c>
      <c r="B985" s="191">
        <v>1200240</v>
      </c>
      <c r="C985" s="215" t="s">
        <v>877</v>
      </c>
      <c r="D985" s="220">
        <v>39974</v>
      </c>
      <c r="E985" s="220">
        <v>39983</v>
      </c>
      <c r="F985" s="193">
        <v>72</v>
      </c>
      <c r="G985" s="193">
        <v>14</v>
      </c>
      <c r="H985" s="166"/>
      <c r="I985" s="165"/>
      <c r="J985" s="193">
        <v>23</v>
      </c>
      <c r="K985" s="166" t="s">
        <v>28</v>
      </c>
      <c r="L985" s="166" t="s">
        <v>878</v>
      </c>
      <c r="M985" s="171" t="s">
        <v>1876</v>
      </c>
      <c r="N985" s="230">
        <f t="shared" si="15"/>
        <v>25734</v>
      </c>
    </row>
    <row r="986" spans="1:14" ht="25" customHeight="1">
      <c r="A986" s="165">
        <v>982</v>
      </c>
      <c r="B986" s="191">
        <v>1200240</v>
      </c>
      <c r="C986" s="215" t="s">
        <v>877</v>
      </c>
      <c r="D986" s="220">
        <v>39951</v>
      </c>
      <c r="E986" s="220">
        <v>39969</v>
      </c>
      <c r="F986" s="193">
        <v>73</v>
      </c>
      <c r="G986" s="193">
        <v>1</v>
      </c>
      <c r="H986" s="166"/>
      <c r="I986" s="165"/>
      <c r="J986" s="193">
        <v>29</v>
      </c>
      <c r="K986" s="166" t="s">
        <v>28</v>
      </c>
      <c r="L986" s="166" t="s">
        <v>878</v>
      </c>
      <c r="M986" s="171" t="s">
        <v>1877</v>
      </c>
      <c r="N986" s="230">
        <f t="shared" si="15"/>
        <v>25735</v>
      </c>
    </row>
    <row r="987" spans="1:14" ht="25" customHeight="1">
      <c r="A987" s="165">
        <v>983</v>
      </c>
      <c r="B987" s="191">
        <v>1200240</v>
      </c>
      <c r="C987" s="215" t="s">
        <v>877</v>
      </c>
      <c r="D987" s="220">
        <v>39951</v>
      </c>
      <c r="E987" s="220">
        <v>39973</v>
      </c>
      <c r="F987" s="193">
        <v>73</v>
      </c>
      <c r="G987" s="193">
        <v>2</v>
      </c>
      <c r="H987" s="166"/>
      <c r="I987" s="165"/>
      <c r="J987" s="193">
        <v>22</v>
      </c>
      <c r="K987" s="166" t="s">
        <v>28</v>
      </c>
      <c r="L987" s="166" t="s">
        <v>878</v>
      </c>
      <c r="M987" s="171" t="s">
        <v>1878</v>
      </c>
      <c r="N987" s="230">
        <f t="shared" si="15"/>
        <v>25735</v>
      </c>
    </row>
    <row r="988" spans="1:14" ht="25" customHeight="1">
      <c r="A988" s="165">
        <v>984</v>
      </c>
      <c r="B988" s="191">
        <v>1200240</v>
      </c>
      <c r="C988" s="215" t="s">
        <v>877</v>
      </c>
      <c r="D988" s="220">
        <v>39948</v>
      </c>
      <c r="E988" s="220">
        <v>39961</v>
      </c>
      <c r="F988" s="193">
        <v>73</v>
      </c>
      <c r="G988" s="193">
        <v>3</v>
      </c>
      <c r="H988" s="166"/>
      <c r="I988" s="165"/>
      <c r="J988" s="193">
        <v>23</v>
      </c>
      <c r="K988" s="166" t="s">
        <v>28</v>
      </c>
      <c r="L988" s="166" t="s">
        <v>878</v>
      </c>
      <c r="M988" s="171" t="s">
        <v>1879</v>
      </c>
      <c r="N988" s="230">
        <f t="shared" si="15"/>
        <v>25735</v>
      </c>
    </row>
    <row r="989" spans="1:14" ht="25" customHeight="1">
      <c r="A989" s="165">
        <v>985</v>
      </c>
      <c r="B989" s="191">
        <v>1200240</v>
      </c>
      <c r="C989" s="215" t="s">
        <v>877</v>
      </c>
      <c r="D989" s="220">
        <v>39960</v>
      </c>
      <c r="E989" s="220">
        <v>39961</v>
      </c>
      <c r="F989" s="193">
        <v>73</v>
      </c>
      <c r="G989" s="193">
        <v>4</v>
      </c>
      <c r="H989" s="166"/>
      <c r="I989" s="165"/>
      <c r="J989" s="193">
        <v>8</v>
      </c>
      <c r="K989" s="166" t="s">
        <v>28</v>
      </c>
      <c r="L989" s="166" t="s">
        <v>878</v>
      </c>
      <c r="M989" s="171" t="s">
        <v>1880</v>
      </c>
      <c r="N989" s="230">
        <f t="shared" si="15"/>
        <v>25735</v>
      </c>
    </row>
    <row r="990" spans="1:14" ht="25" customHeight="1">
      <c r="A990" s="165">
        <v>986</v>
      </c>
      <c r="B990" s="191">
        <v>1200240</v>
      </c>
      <c r="C990" s="215" t="s">
        <v>877</v>
      </c>
      <c r="D990" s="220">
        <v>39959</v>
      </c>
      <c r="E990" s="220">
        <v>39973</v>
      </c>
      <c r="F990" s="193">
        <v>73</v>
      </c>
      <c r="G990" s="193">
        <v>5</v>
      </c>
      <c r="H990" s="166"/>
      <c r="I990" s="165"/>
      <c r="J990" s="193">
        <v>21</v>
      </c>
      <c r="K990" s="166" t="s">
        <v>28</v>
      </c>
      <c r="L990" s="166" t="s">
        <v>878</v>
      </c>
      <c r="M990" s="171" t="s">
        <v>1881</v>
      </c>
      <c r="N990" s="230">
        <f t="shared" si="15"/>
        <v>25735</v>
      </c>
    </row>
    <row r="991" spans="1:14" ht="25" customHeight="1">
      <c r="A991" s="165">
        <v>987</v>
      </c>
      <c r="B991" s="191">
        <v>1200240</v>
      </c>
      <c r="C991" s="215" t="s">
        <v>877</v>
      </c>
      <c r="D991" s="220">
        <v>39974</v>
      </c>
      <c r="E991" s="220">
        <v>39990</v>
      </c>
      <c r="F991" s="193">
        <v>73</v>
      </c>
      <c r="G991" s="193">
        <v>6</v>
      </c>
      <c r="H991" s="166"/>
      <c r="I991" s="165"/>
      <c r="J991" s="193">
        <v>23</v>
      </c>
      <c r="K991" s="166" t="s">
        <v>28</v>
      </c>
      <c r="L991" s="166" t="s">
        <v>878</v>
      </c>
      <c r="M991" s="171" t="s">
        <v>1882</v>
      </c>
      <c r="N991" s="230">
        <f t="shared" si="15"/>
        <v>25735</v>
      </c>
    </row>
    <row r="992" spans="1:14" ht="25" customHeight="1">
      <c r="A992" s="165">
        <v>988</v>
      </c>
      <c r="B992" s="191">
        <v>1200240</v>
      </c>
      <c r="C992" s="215" t="s">
        <v>877</v>
      </c>
      <c r="D992" s="220">
        <v>39975</v>
      </c>
      <c r="E992" s="220">
        <v>40091</v>
      </c>
      <c r="F992" s="193">
        <v>73</v>
      </c>
      <c r="G992" s="193">
        <v>7</v>
      </c>
      <c r="H992" s="166"/>
      <c r="I992" s="165"/>
      <c r="J992" s="193">
        <v>47</v>
      </c>
      <c r="K992" s="166" t="s">
        <v>28</v>
      </c>
      <c r="L992" s="166" t="s">
        <v>878</v>
      </c>
      <c r="M992" s="171" t="s">
        <v>1883</v>
      </c>
      <c r="N992" s="230">
        <f t="shared" si="15"/>
        <v>25735</v>
      </c>
    </row>
    <row r="993" spans="1:14" s="207" customFormat="1" ht="25" customHeight="1">
      <c r="A993" s="203">
        <v>989</v>
      </c>
      <c r="B993" s="204">
        <v>1200240</v>
      </c>
      <c r="C993" s="216" t="s">
        <v>877</v>
      </c>
      <c r="D993" s="221">
        <v>39951</v>
      </c>
      <c r="E993" s="221">
        <v>40261</v>
      </c>
      <c r="F993" s="202">
        <v>73</v>
      </c>
      <c r="G993" s="202">
        <v>8</v>
      </c>
      <c r="H993" s="208"/>
      <c r="I993" s="203"/>
      <c r="J993" s="202">
        <v>36</v>
      </c>
      <c r="K993" s="206" t="s">
        <v>28</v>
      </c>
      <c r="L993" s="206" t="s">
        <v>878</v>
      </c>
      <c r="M993" s="212" t="s">
        <v>1884</v>
      </c>
      <c r="N993" s="230">
        <f t="shared" si="15"/>
        <v>25735</v>
      </c>
    </row>
    <row r="994" spans="1:14" ht="25" customHeight="1">
      <c r="A994" s="165">
        <v>990</v>
      </c>
      <c r="B994" s="191">
        <v>1200240</v>
      </c>
      <c r="C994" s="215" t="s">
        <v>877</v>
      </c>
      <c r="D994" s="220">
        <v>39938</v>
      </c>
      <c r="E994" s="220">
        <v>39938</v>
      </c>
      <c r="F994" s="193">
        <v>73</v>
      </c>
      <c r="G994" s="193">
        <v>9</v>
      </c>
      <c r="H994" s="166"/>
      <c r="I994" s="165"/>
      <c r="J994" s="193">
        <v>5</v>
      </c>
      <c r="K994" s="166" t="s">
        <v>28</v>
      </c>
      <c r="L994" s="166" t="s">
        <v>878</v>
      </c>
      <c r="M994" s="171" t="s">
        <v>1885</v>
      </c>
      <c r="N994" s="230">
        <f t="shared" si="15"/>
        <v>25735</v>
      </c>
    </row>
    <row r="995" spans="1:14" ht="25" customHeight="1">
      <c r="A995" s="165">
        <v>991</v>
      </c>
      <c r="B995" s="191">
        <v>1200240</v>
      </c>
      <c r="C995" s="215" t="s">
        <v>877</v>
      </c>
      <c r="D995" s="220">
        <v>39938</v>
      </c>
      <c r="E995" s="220">
        <v>40102</v>
      </c>
      <c r="F995" s="193">
        <v>73</v>
      </c>
      <c r="G995" s="193">
        <v>10</v>
      </c>
      <c r="H995" s="166"/>
      <c r="I995" s="165"/>
      <c r="J995" s="193">
        <v>22</v>
      </c>
      <c r="K995" s="166" t="s">
        <v>28</v>
      </c>
      <c r="L995" s="166" t="s">
        <v>878</v>
      </c>
      <c r="M995" s="171" t="s">
        <v>1886</v>
      </c>
      <c r="N995" s="230">
        <f t="shared" si="15"/>
        <v>25735</v>
      </c>
    </row>
    <row r="996" spans="1:14" ht="25" customHeight="1">
      <c r="A996" s="165">
        <v>992</v>
      </c>
      <c r="B996" s="191">
        <v>1200240</v>
      </c>
      <c r="C996" s="215" t="s">
        <v>877</v>
      </c>
      <c r="D996" s="220">
        <v>39939</v>
      </c>
      <c r="E996" s="220">
        <v>39939</v>
      </c>
      <c r="F996" s="193">
        <v>73</v>
      </c>
      <c r="G996" s="193">
        <v>11</v>
      </c>
      <c r="H996" s="166"/>
      <c r="I996" s="165"/>
      <c r="J996" s="193">
        <v>6</v>
      </c>
      <c r="K996" s="166" t="s">
        <v>28</v>
      </c>
      <c r="L996" s="166" t="s">
        <v>878</v>
      </c>
      <c r="M996" s="171" t="s">
        <v>1887</v>
      </c>
      <c r="N996" s="230">
        <f t="shared" si="15"/>
        <v>25735</v>
      </c>
    </row>
    <row r="997" spans="1:14" ht="25" customHeight="1">
      <c r="A997" s="165">
        <v>993</v>
      </c>
      <c r="B997" s="191">
        <v>1200240</v>
      </c>
      <c r="C997" s="215" t="s">
        <v>877</v>
      </c>
      <c r="D997" s="220">
        <v>39955</v>
      </c>
      <c r="E997" s="220">
        <v>40004</v>
      </c>
      <c r="F997" s="193">
        <v>73</v>
      </c>
      <c r="G997" s="193">
        <v>12</v>
      </c>
      <c r="H997" s="166"/>
      <c r="I997" s="165"/>
      <c r="J997" s="193">
        <v>20</v>
      </c>
      <c r="K997" s="166" t="s">
        <v>28</v>
      </c>
      <c r="L997" s="166" t="s">
        <v>878</v>
      </c>
      <c r="M997" s="171" t="s">
        <v>1888</v>
      </c>
      <c r="N997" s="230">
        <f t="shared" si="15"/>
        <v>25735</v>
      </c>
    </row>
    <row r="998" spans="1:14" ht="25" customHeight="1">
      <c r="A998" s="165">
        <v>994</v>
      </c>
      <c r="B998" s="191">
        <v>1200240</v>
      </c>
      <c r="C998" s="215" t="s">
        <v>877</v>
      </c>
      <c r="D998" s="220">
        <v>39939</v>
      </c>
      <c r="E998" s="220">
        <v>40113</v>
      </c>
      <c r="F998" s="193">
        <v>73</v>
      </c>
      <c r="G998" s="193">
        <v>13</v>
      </c>
      <c r="H998" s="166"/>
      <c r="I998" s="165"/>
      <c r="J998" s="193">
        <v>3</v>
      </c>
      <c r="K998" s="166" t="s">
        <v>28</v>
      </c>
      <c r="L998" s="166" t="s">
        <v>878</v>
      </c>
      <c r="M998" s="171" t="s">
        <v>1889</v>
      </c>
      <c r="N998" s="230">
        <f t="shared" si="15"/>
        <v>25735</v>
      </c>
    </row>
    <row r="999" spans="1:14" ht="25" customHeight="1">
      <c r="A999" s="165">
        <v>995</v>
      </c>
      <c r="B999" s="191">
        <v>1200240</v>
      </c>
      <c r="C999" s="215" t="s">
        <v>877</v>
      </c>
      <c r="D999" s="220">
        <v>39937</v>
      </c>
      <c r="E999" s="220">
        <v>40050</v>
      </c>
      <c r="F999" s="193">
        <v>73</v>
      </c>
      <c r="G999" s="193">
        <v>14</v>
      </c>
      <c r="H999" s="166"/>
      <c r="I999" s="165"/>
      <c r="J999" s="193">
        <v>5</v>
      </c>
      <c r="K999" s="166" t="s">
        <v>28</v>
      </c>
      <c r="L999" s="166" t="s">
        <v>878</v>
      </c>
      <c r="M999" s="171" t="s">
        <v>1890</v>
      </c>
      <c r="N999" s="230">
        <f t="shared" si="15"/>
        <v>25735</v>
      </c>
    </row>
    <row r="1000" spans="1:14" ht="25" customHeight="1">
      <c r="A1000" s="165">
        <v>996</v>
      </c>
      <c r="B1000" s="191">
        <v>1200240</v>
      </c>
      <c r="C1000" s="215" t="s">
        <v>877</v>
      </c>
      <c r="D1000" s="220">
        <v>39939</v>
      </c>
      <c r="E1000" s="220">
        <v>39939</v>
      </c>
      <c r="F1000" s="193">
        <v>74</v>
      </c>
      <c r="G1000" s="193">
        <v>1</v>
      </c>
      <c r="H1000" s="166"/>
      <c r="I1000" s="165"/>
      <c r="J1000" s="193">
        <v>1</v>
      </c>
      <c r="K1000" s="166" t="s">
        <v>28</v>
      </c>
      <c r="L1000" s="166" t="s">
        <v>878</v>
      </c>
      <c r="M1000" s="171" t="s">
        <v>1891</v>
      </c>
      <c r="N1000" s="230">
        <f t="shared" si="15"/>
        <v>25736</v>
      </c>
    </row>
    <row r="1001" spans="1:14" ht="25" customHeight="1">
      <c r="A1001" s="165">
        <v>997</v>
      </c>
      <c r="B1001" s="191">
        <v>1200240</v>
      </c>
      <c r="C1001" s="215" t="s">
        <v>877</v>
      </c>
      <c r="D1001" s="220">
        <v>39926</v>
      </c>
      <c r="E1001" s="220">
        <v>39926</v>
      </c>
      <c r="F1001" s="193">
        <v>74</v>
      </c>
      <c r="G1001" s="193">
        <v>2</v>
      </c>
      <c r="H1001" s="166"/>
      <c r="I1001" s="165"/>
      <c r="J1001" s="193">
        <v>1</v>
      </c>
      <c r="K1001" s="166" t="s">
        <v>28</v>
      </c>
      <c r="L1001" s="166" t="s">
        <v>878</v>
      </c>
      <c r="M1001" s="171" t="s">
        <v>1892</v>
      </c>
      <c r="N1001" s="230">
        <f t="shared" si="15"/>
        <v>25736</v>
      </c>
    </row>
    <row r="1002" spans="1:14" ht="25" customHeight="1">
      <c r="A1002" s="165">
        <v>998</v>
      </c>
      <c r="B1002" s="191">
        <v>1200240</v>
      </c>
      <c r="C1002" s="215" t="s">
        <v>877</v>
      </c>
      <c r="D1002" s="220">
        <v>39905</v>
      </c>
      <c r="E1002" s="220">
        <v>39905</v>
      </c>
      <c r="F1002" s="193">
        <v>74</v>
      </c>
      <c r="G1002" s="193">
        <v>3</v>
      </c>
      <c r="H1002" s="166"/>
      <c r="I1002" s="165"/>
      <c r="J1002" s="193">
        <v>1</v>
      </c>
      <c r="K1002" s="166" t="s">
        <v>28</v>
      </c>
      <c r="L1002" s="166" t="s">
        <v>878</v>
      </c>
      <c r="M1002" s="171" t="s">
        <v>1893</v>
      </c>
      <c r="N1002" s="230">
        <f t="shared" si="15"/>
        <v>25736</v>
      </c>
    </row>
    <row r="1003" spans="1:14" ht="25" customHeight="1">
      <c r="A1003" s="165">
        <v>999</v>
      </c>
      <c r="B1003" s="191">
        <v>1200240</v>
      </c>
      <c r="C1003" s="215" t="s">
        <v>877</v>
      </c>
      <c r="D1003" s="220">
        <v>39932</v>
      </c>
      <c r="E1003" s="220">
        <v>39947</v>
      </c>
      <c r="F1003" s="193">
        <v>74</v>
      </c>
      <c r="G1003" s="193">
        <v>4</v>
      </c>
      <c r="H1003" s="166"/>
      <c r="I1003" s="165"/>
      <c r="J1003" s="193">
        <v>12</v>
      </c>
      <c r="K1003" s="166" t="s">
        <v>28</v>
      </c>
      <c r="L1003" s="166" t="s">
        <v>878</v>
      </c>
      <c r="M1003" s="171" t="s">
        <v>1894</v>
      </c>
      <c r="N1003" s="230">
        <f t="shared" si="15"/>
        <v>25736</v>
      </c>
    </row>
    <row r="1004" spans="1:14" ht="25" customHeight="1">
      <c r="A1004" s="165">
        <v>1000</v>
      </c>
      <c r="B1004" s="191">
        <v>1200240</v>
      </c>
      <c r="C1004" s="215" t="s">
        <v>877</v>
      </c>
      <c r="D1004" s="220">
        <v>39931</v>
      </c>
      <c r="E1004" s="220">
        <v>39953</v>
      </c>
      <c r="F1004" s="193">
        <v>74</v>
      </c>
      <c r="G1004" s="193">
        <v>5</v>
      </c>
      <c r="H1004" s="166"/>
      <c r="I1004" s="165"/>
      <c r="J1004" s="193">
        <v>32</v>
      </c>
      <c r="K1004" s="166" t="s">
        <v>28</v>
      </c>
      <c r="L1004" s="166" t="s">
        <v>878</v>
      </c>
      <c r="M1004" s="171" t="s">
        <v>1895</v>
      </c>
      <c r="N1004" s="230">
        <f t="shared" si="15"/>
        <v>25736</v>
      </c>
    </row>
    <row r="1005" spans="1:14" ht="25" customHeight="1">
      <c r="A1005" s="165">
        <v>1001</v>
      </c>
      <c r="B1005" s="191">
        <v>1200240</v>
      </c>
      <c r="C1005" s="215" t="s">
        <v>877</v>
      </c>
      <c r="D1005" s="220">
        <v>39952</v>
      </c>
      <c r="E1005" s="220">
        <v>39952</v>
      </c>
      <c r="F1005" s="193">
        <v>74</v>
      </c>
      <c r="G1005" s="193">
        <v>6</v>
      </c>
      <c r="H1005" s="166"/>
      <c r="I1005" s="165"/>
      <c r="J1005" s="193">
        <v>1</v>
      </c>
      <c r="K1005" s="166" t="s">
        <v>28</v>
      </c>
      <c r="L1005" s="166" t="s">
        <v>878</v>
      </c>
      <c r="M1005" s="171" t="s">
        <v>1896</v>
      </c>
      <c r="N1005" s="230">
        <f t="shared" si="15"/>
        <v>25736</v>
      </c>
    </row>
    <row r="1006" spans="1:14" ht="25" customHeight="1">
      <c r="A1006" s="165">
        <v>1002</v>
      </c>
      <c r="B1006" s="191">
        <v>1200240</v>
      </c>
      <c r="C1006" s="215" t="s">
        <v>877</v>
      </c>
      <c r="D1006" s="220">
        <v>39909</v>
      </c>
      <c r="E1006" s="220">
        <v>39909</v>
      </c>
      <c r="F1006" s="193">
        <v>74</v>
      </c>
      <c r="G1006" s="193">
        <v>7</v>
      </c>
      <c r="H1006" s="166"/>
      <c r="I1006" s="165"/>
      <c r="J1006" s="193">
        <v>1</v>
      </c>
      <c r="K1006" s="166" t="s">
        <v>28</v>
      </c>
      <c r="L1006" s="166" t="s">
        <v>878</v>
      </c>
      <c r="M1006" s="171" t="s">
        <v>1897</v>
      </c>
      <c r="N1006" s="230">
        <f t="shared" si="15"/>
        <v>25736</v>
      </c>
    </row>
    <row r="1007" spans="1:14" ht="25" customHeight="1">
      <c r="A1007" s="165">
        <v>1003</v>
      </c>
      <c r="B1007" s="191">
        <v>1200240</v>
      </c>
      <c r="C1007" s="215" t="s">
        <v>877</v>
      </c>
      <c r="D1007" s="220">
        <v>39911</v>
      </c>
      <c r="E1007" s="220">
        <v>39911</v>
      </c>
      <c r="F1007" s="193">
        <v>74</v>
      </c>
      <c r="G1007" s="193">
        <v>8</v>
      </c>
      <c r="H1007" s="166"/>
      <c r="I1007" s="165"/>
      <c r="J1007" s="193">
        <v>1</v>
      </c>
      <c r="K1007" s="166" t="s">
        <v>28</v>
      </c>
      <c r="L1007" s="166" t="s">
        <v>878</v>
      </c>
      <c r="M1007" s="171" t="s">
        <v>1898</v>
      </c>
      <c r="N1007" s="230">
        <f t="shared" si="15"/>
        <v>25736</v>
      </c>
    </row>
    <row r="1008" spans="1:14" ht="25" customHeight="1">
      <c r="A1008" s="165">
        <v>1004</v>
      </c>
      <c r="B1008" s="191">
        <v>1200240</v>
      </c>
      <c r="C1008" s="215" t="s">
        <v>877</v>
      </c>
      <c r="D1008" s="220">
        <v>39940</v>
      </c>
      <c r="E1008" s="220">
        <v>40007</v>
      </c>
      <c r="F1008" s="193">
        <v>74</v>
      </c>
      <c r="G1008" s="193">
        <v>9</v>
      </c>
      <c r="H1008" s="166"/>
      <c r="I1008" s="165"/>
      <c r="J1008" s="193">
        <v>2</v>
      </c>
      <c r="K1008" s="166" t="s">
        <v>28</v>
      </c>
      <c r="L1008" s="166" t="s">
        <v>878</v>
      </c>
      <c r="M1008" s="171" t="s">
        <v>1899</v>
      </c>
      <c r="N1008" s="230">
        <f t="shared" si="15"/>
        <v>25736</v>
      </c>
    </row>
    <row r="1009" spans="1:14" ht="25" customHeight="1">
      <c r="A1009" s="165">
        <v>1005</v>
      </c>
      <c r="B1009" s="191">
        <v>1200240</v>
      </c>
      <c r="C1009" s="215" t="s">
        <v>877</v>
      </c>
      <c r="D1009" s="220">
        <v>39940</v>
      </c>
      <c r="E1009" s="220">
        <v>39940</v>
      </c>
      <c r="F1009" s="193">
        <v>74</v>
      </c>
      <c r="G1009" s="193">
        <v>10</v>
      </c>
      <c r="H1009" s="166"/>
      <c r="I1009" s="165"/>
      <c r="J1009" s="193">
        <v>7</v>
      </c>
      <c r="K1009" s="166" t="s">
        <v>28</v>
      </c>
      <c r="L1009" s="166" t="s">
        <v>878</v>
      </c>
      <c r="M1009" s="171" t="s">
        <v>1900</v>
      </c>
      <c r="N1009" s="230">
        <f t="shared" si="15"/>
        <v>25736</v>
      </c>
    </row>
    <row r="1010" spans="1:14" ht="25" customHeight="1">
      <c r="A1010" s="165">
        <v>1006</v>
      </c>
      <c r="B1010" s="191">
        <v>1200240</v>
      </c>
      <c r="C1010" s="215" t="s">
        <v>877</v>
      </c>
      <c r="D1010" s="220">
        <v>39965</v>
      </c>
      <c r="E1010" s="220">
        <v>39980</v>
      </c>
      <c r="F1010" s="193">
        <v>74</v>
      </c>
      <c r="G1010" s="193">
        <v>11</v>
      </c>
      <c r="H1010" s="166"/>
      <c r="I1010" s="165"/>
      <c r="J1010" s="193">
        <v>22</v>
      </c>
      <c r="K1010" s="166" t="s">
        <v>28</v>
      </c>
      <c r="L1010" s="166" t="s">
        <v>878</v>
      </c>
      <c r="M1010" s="171" t="s">
        <v>1901</v>
      </c>
      <c r="N1010" s="230">
        <f t="shared" si="15"/>
        <v>25736</v>
      </c>
    </row>
    <row r="1011" spans="1:14" ht="25" customHeight="1">
      <c r="A1011" s="165">
        <v>1007</v>
      </c>
      <c r="B1011" s="191">
        <v>1200240</v>
      </c>
      <c r="C1011" s="215" t="s">
        <v>877</v>
      </c>
      <c r="D1011" s="220">
        <v>39973</v>
      </c>
      <c r="E1011" s="220">
        <v>39987</v>
      </c>
      <c r="F1011" s="193">
        <v>74</v>
      </c>
      <c r="G1011" s="193">
        <v>12</v>
      </c>
      <c r="H1011" s="166"/>
      <c r="I1011" s="165"/>
      <c r="J1011" s="193">
        <v>95</v>
      </c>
      <c r="K1011" s="166" t="s">
        <v>28</v>
      </c>
      <c r="L1011" s="166" t="s">
        <v>878</v>
      </c>
      <c r="M1011" s="171" t="s">
        <v>1902</v>
      </c>
      <c r="N1011" s="230">
        <f t="shared" si="15"/>
        <v>25736</v>
      </c>
    </row>
    <row r="1012" spans="1:14" ht="25" customHeight="1">
      <c r="A1012" s="165">
        <v>1008</v>
      </c>
      <c r="B1012" s="191">
        <v>1200240</v>
      </c>
      <c r="C1012" s="215" t="s">
        <v>877</v>
      </c>
      <c r="D1012" s="220">
        <v>39973</v>
      </c>
      <c r="E1012" s="220">
        <v>39987</v>
      </c>
      <c r="F1012" s="193">
        <v>74</v>
      </c>
      <c r="G1012" s="193">
        <v>13</v>
      </c>
      <c r="H1012" s="166"/>
      <c r="I1012" s="165"/>
      <c r="J1012" s="193">
        <v>12</v>
      </c>
      <c r="K1012" s="166" t="s">
        <v>28</v>
      </c>
      <c r="L1012" s="166" t="s">
        <v>878</v>
      </c>
      <c r="M1012" s="171" t="s">
        <v>1903</v>
      </c>
      <c r="N1012" s="230">
        <f t="shared" si="15"/>
        <v>25736</v>
      </c>
    </row>
    <row r="1013" spans="1:14" ht="25" customHeight="1">
      <c r="A1013" s="165">
        <v>1009</v>
      </c>
      <c r="B1013" s="191">
        <v>1200240</v>
      </c>
      <c r="C1013" s="215" t="s">
        <v>877</v>
      </c>
      <c r="D1013" s="220">
        <v>39973</v>
      </c>
      <c r="E1013" s="220">
        <v>40016</v>
      </c>
      <c r="F1013" s="193">
        <v>74</v>
      </c>
      <c r="G1013" s="193">
        <v>14</v>
      </c>
      <c r="H1013" s="166"/>
      <c r="I1013" s="165"/>
      <c r="J1013" s="193">
        <v>17</v>
      </c>
      <c r="K1013" s="166" t="s">
        <v>28</v>
      </c>
      <c r="L1013" s="166" t="s">
        <v>878</v>
      </c>
      <c r="M1013" s="171" t="s">
        <v>1904</v>
      </c>
      <c r="N1013" s="230">
        <f t="shared" si="15"/>
        <v>25736</v>
      </c>
    </row>
    <row r="1014" spans="1:14" ht="25" customHeight="1">
      <c r="A1014" s="165">
        <v>1010</v>
      </c>
      <c r="B1014" s="191">
        <v>1200240</v>
      </c>
      <c r="C1014" s="215" t="s">
        <v>877</v>
      </c>
      <c r="D1014" s="220">
        <v>39965</v>
      </c>
      <c r="E1014" s="220">
        <v>39976</v>
      </c>
      <c r="F1014" s="193">
        <v>74</v>
      </c>
      <c r="G1014" s="193">
        <v>15</v>
      </c>
      <c r="H1014" s="166"/>
      <c r="I1014" s="165"/>
      <c r="J1014" s="193">
        <v>74</v>
      </c>
      <c r="K1014" s="166" t="s">
        <v>28</v>
      </c>
      <c r="L1014" s="166" t="s">
        <v>878</v>
      </c>
      <c r="M1014" s="171" t="s">
        <v>1905</v>
      </c>
      <c r="N1014" s="230">
        <f t="shared" si="15"/>
        <v>25736</v>
      </c>
    </row>
    <row r="1015" spans="1:14" ht="25" customHeight="1">
      <c r="A1015" s="165">
        <v>1011</v>
      </c>
      <c r="B1015" s="191">
        <v>1200240</v>
      </c>
      <c r="C1015" s="215" t="s">
        <v>877</v>
      </c>
      <c r="D1015" s="220">
        <v>39972</v>
      </c>
      <c r="E1015" s="220">
        <v>39988</v>
      </c>
      <c r="F1015" s="193">
        <v>75</v>
      </c>
      <c r="G1015" s="193">
        <v>1</v>
      </c>
      <c r="H1015" s="166"/>
      <c r="I1015" s="165"/>
      <c r="J1015" s="193">
        <v>43</v>
      </c>
      <c r="K1015" s="166" t="s">
        <v>28</v>
      </c>
      <c r="L1015" s="166" t="s">
        <v>878</v>
      </c>
      <c r="M1015" s="171" t="s">
        <v>1906</v>
      </c>
      <c r="N1015" s="230">
        <f t="shared" si="15"/>
        <v>25737</v>
      </c>
    </row>
    <row r="1016" spans="1:14" ht="25" customHeight="1">
      <c r="A1016" s="165">
        <v>1012</v>
      </c>
      <c r="B1016" s="191">
        <v>1200240</v>
      </c>
      <c r="C1016" s="215" t="s">
        <v>877</v>
      </c>
      <c r="D1016" s="220">
        <v>39972</v>
      </c>
      <c r="E1016" s="220">
        <v>39982</v>
      </c>
      <c r="F1016" s="193">
        <v>75</v>
      </c>
      <c r="G1016" s="193">
        <v>2</v>
      </c>
      <c r="H1016" s="166"/>
      <c r="I1016" s="165"/>
      <c r="J1016" s="193">
        <v>23</v>
      </c>
      <c r="K1016" s="166" t="s">
        <v>28</v>
      </c>
      <c r="L1016" s="166" t="s">
        <v>878</v>
      </c>
      <c r="M1016" s="171" t="s">
        <v>1907</v>
      </c>
      <c r="N1016" s="230">
        <f t="shared" si="15"/>
        <v>25737</v>
      </c>
    </row>
    <row r="1017" spans="1:14" ht="25" customHeight="1">
      <c r="A1017" s="165">
        <v>1013</v>
      </c>
      <c r="B1017" s="191">
        <v>1200240</v>
      </c>
      <c r="C1017" s="215" t="s">
        <v>877</v>
      </c>
      <c r="D1017" s="220">
        <v>39972</v>
      </c>
      <c r="E1017" s="220">
        <v>39982</v>
      </c>
      <c r="F1017" s="193">
        <v>75</v>
      </c>
      <c r="G1017" s="193">
        <v>3</v>
      </c>
      <c r="H1017" s="166"/>
      <c r="I1017" s="165"/>
      <c r="J1017" s="193">
        <v>22</v>
      </c>
      <c r="K1017" s="166" t="s">
        <v>28</v>
      </c>
      <c r="L1017" s="166" t="s">
        <v>878</v>
      </c>
      <c r="M1017" s="171" t="s">
        <v>1908</v>
      </c>
      <c r="N1017" s="230">
        <f t="shared" si="15"/>
        <v>25737</v>
      </c>
    </row>
    <row r="1018" spans="1:14" ht="25" customHeight="1">
      <c r="A1018" s="165">
        <v>1014</v>
      </c>
      <c r="B1018" s="191">
        <v>1200240</v>
      </c>
      <c r="C1018" s="215" t="s">
        <v>877</v>
      </c>
      <c r="D1018" s="220">
        <v>39972</v>
      </c>
      <c r="E1018" s="220">
        <v>39983</v>
      </c>
      <c r="F1018" s="193">
        <v>75</v>
      </c>
      <c r="G1018" s="193">
        <v>4</v>
      </c>
      <c r="H1018" s="166"/>
      <c r="I1018" s="165"/>
      <c r="J1018" s="193">
        <v>23</v>
      </c>
      <c r="K1018" s="166" t="s">
        <v>28</v>
      </c>
      <c r="L1018" s="166" t="s">
        <v>878</v>
      </c>
      <c r="M1018" s="171" t="s">
        <v>1909</v>
      </c>
      <c r="N1018" s="230">
        <f t="shared" si="15"/>
        <v>25737</v>
      </c>
    </row>
    <row r="1019" spans="1:14" ht="25" customHeight="1">
      <c r="A1019" s="165">
        <v>1015</v>
      </c>
      <c r="B1019" s="191">
        <v>1200240</v>
      </c>
      <c r="C1019" s="215" t="s">
        <v>877</v>
      </c>
      <c r="D1019" s="220">
        <v>39972</v>
      </c>
      <c r="E1019" s="220">
        <v>39981</v>
      </c>
      <c r="F1019" s="193">
        <v>75</v>
      </c>
      <c r="G1019" s="193">
        <v>5</v>
      </c>
      <c r="H1019" s="166"/>
      <c r="I1019" s="165"/>
      <c r="J1019" s="193">
        <v>14</v>
      </c>
      <c r="K1019" s="166" t="s">
        <v>28</v>
      </c>
      <c r="L1019" s="166" t="s">
        <v>878</v>
      </c>
      <c r="M1019" s="171" t="s">
        <v>1910</v>
      </c>
      <c r="N1019" s="230">
        <f t="shared" si="15"/>
        <v>25737</v>
      </c>
    </row>
    <row r="1020" spans="1:14" ht="25" customHeight="1">
      <c r="A1020" s="165">
        <v>1016</v>
      </c>
      <c r="B1020" s="191">
        <v>1200240</v>
      </c>
      <c r="C1020" s="215" t="s">
        <v>877</v>
      </c>
      <c r="D1020" s="220">
        <v>39967</v>
      </c>
      <c r="E1020" s="220">
        <v>39982</v>
      </c>
      <c r="F1020" s="193">
        <v>75</v>
      </c>
      <c r="G1020" s="193">
        <v>6</v>
      </c>
      <c r="H1020" s="166"/>
      <c r="I1020" s="165"/>
      <c r="J1020" s="193">
        <v>48</v>
      </c>
      <c r="K1020" s="166" t="s">
        <v>28</v>
      </c>
      <c r="L1020" s="166" t="s">
        <v>878</v>
      </c>
      <c r="M1020" s="171" t="s">
        <v>1911</v>
      </c>
      <c r="N1020" s="230">
        <f t="shared" si="15"/>
        <v>25737</v>
      </c>
    </row>
    <row r="1021" spans="1:14" ht="25" customHeight="1">
      <c r="A1021" s="165">
        <v>1017</v>
      </c>
      <c r="B1021" s="191">
        <v>1200240</v>
      </c>
      <c r="C1021" s="215" t="s">
        <v>877</v>
      </c>
      <c r="D1021" s="220">
        <v>39969</v>
      </c>
      <c r="E1021" s="220">
        <v>39976</v>
      </c>
      <c r="F1021" s="193">
        <v>75</v>
      </c>
      <c r="G1021" s="193">
        <v>7</v>
      </c>
      <c r="H1021" s="166"/>
      <c r="I1021" s="165"/>
      <c r="J1021" s="193">
        <v>21</v>
      </c>
      <c r="K1021" s="166" t="s">
        <v>28</v>
      </c>
      <c r="L1021" s="166" t="s">
        <v>878</v>
      </c>
      <c r="M1021" s="171" t="s">
        <v>1912</v>
      </c>
      <c r="N1021" s="230">
        <f t="shared" si="15"/>
        <v>25737</v>
      </c>
    </row>
    <row r="1022" spans="1:14" ht="25" customHeight="1">
      <c r="A1022" s="165">
        <v>1018</v>
      </c>
      <c r="B1022" s="191">
        <v>1200240</v>
      </c>
      <c r="C1022" s="215" t="s">
        <v>877</v>
      </c>
      <c r="D1022" s="220">
        <v>39974</v>
      </c>
      <c r="E1022" s="220">
        <v>39989</v>
      </c>
      <c r="F1022" s="193">
        <v>75</v>
      </c>
      <c r="G1022" s="193">
        <v>8</v>
      </c>
      <c r="H1022" s="166"/>
      <c r="I1022" s="165"/>
      <c r="J1022" s="193">
        <v>24</v>
      </c>
      <c r="K1022" s="166" t="s">
        <v>28</v>
      </c>
      <c r="L1022" s="166" t="s">
        <v>878</v>
      </c>
      <c r="M1022" s="171" t="s">
        <v>1913</v>
      </c>
      <c r="N1022" s="230">
        <f t="shared" si="15"/>
        <v>25737</v>
      </c>
    </row>
    <row r="1023" spans="1:14" ht="25" customHeight="1">
      <c r="A1023" s="165">
        <v>1019</v>
      </c>
      <c r="B1023" s="191">
        <v>1200240</v>
      </c>
      <c r="C1023" s="215" t="s">
        <v>877</v>
      </c>
      <c r="D1023" s="220">
        <v>39960</v>
      </c>
      <c r="E1023" s="220">
        <v>40036</v>
      </c>
      <c r="F1023" s="193">
        <v>75</v>
      </c>
      <c r="G1023" s="193">
        <v>9</v>
      </c>
      <c r="H1023" s="166"/>
      <c r="I1023" s="165"/>
      <c r="J1023" s="193">
        <v>14</v>
      </c>
      <c r="K1023" s="166" t="s">
        <v>28</v>
      </c>
      <c r="L1023" s="166" t="s">
        <v>878</v>
      </c>
      <c r="M1023" s="171" t="s">
        <v>1914</v>
      </c>
      <c r="N1023" s="230">
        <f t="shared" si="15"/>
        <v>25737</v>
      </c>
    </row>
    <row r="1024" spans="1:14" ht="25" customHeight="1">
      <c r="A1024" s="165">
        <v>1020</v>
      </c>
      <c r="B1024" s="191">
        <v>1200240</v>
      </c>
      <c r="C1024" s="215" t="s">
        <v>877</v>
      </c>
      <c r="D1024" s="220">
        <v>39968</v>
      </c>
      <c r="E1024" s="220">
        <v>39973</v>
      </c>
      <c r="F1024" s="193">
        <v>75</v>
      </c>
      <c r="G1024" s="193">
        <v>10</v>
      </c>
      <c r="H1024" s="166"/>
      <c r="I1024" s="165"/>
      <c r="J1024" s="193">
        <v>7</v>
      </c>
      <c r="K1024" s="166" t="s">
        <v>28</v>
      </c>
      <c r="L1024" s="166" t="s">
        <v>878</v>
      </c>
      <c r="M1024" s="171" t="s">
        <v>1915</v>
      </c>
      <c r="N1024" s="230">
        <f t="shared" si="15"/>
        <v>25737</v>
      </c>
    </row>
    <row r="1025" spans="1:14" ht="25" customHeight="1">
      <c r="A1025" s="165">
        <v>1021</v>
      </c>
      <c r="B1025" s="191">
        <v>1200240</v>
      </c>
      <c r="C1025" s="215" t="s">
        <v>877</v>
      </c>
      <c r="D1025" s="220">
        <v>39967</v>
      </c>
      <c r="E1025" s="220">
        <v>40031</v>
      </c>
      <c r="F1025" s="193">
        <v>75</v>
      </c>
      <c r="G1025" s="193">
        <v>11</v>
      </c>
      <c r="H1025" s="166"/>
      <c r="I1025" s="165"/>
      <c r="J1025" s="193">
        <v>35</v>
      </c>
      <c r="K1025" s="166" t="s">
        <v>28</v>
      </c>
      <c r="L1025" s="166" t="s">
        <v>878</v>
      </c>
      <c r="M1025" s="171" t="s">
        <v>1916</v>
      </c>
      <c r="N1025" s="230">
        <f t="shared" si="15"/>
        <v>25737</v>
      </c>
    </row>
    <row r="1026" spans="1:14" ht="25" customHeight="1">
      <c r="A1026" s="165">
        <v>1022</v>
      </c>
      <c r="B1026" s="191">
        <v>1200240</v>
      </c>
      <c r="C1026" s="215" t="s">
        <v>877</v>
      </c>
      <c r="D1026" s="220">
        <v>39967</v>
      </c>
      <c r="E1026" s="220">
        <v>39974</v>
      </c>
      <c r="F1026" s="193">
        <v>75</v>
      </c>
      <c r="G1026" s="193">
        <v>12</v>
      </c>
      <c r="H1026" s="166"/>
      <c r="I1026" s="165"/>
      <c r="J1026" s="193">
        <v>47</v>
      </c>
      <c r="K1026" s="166" t="s">
        <v>28</v>
      </c>
      <c r="L1026" s="166" t="s">
        <v>878</v>
      </c>
      <c r="M1026" s="171" t="s">
        <v>1917</v>
      </c>
      <c r="N1026" s="230">
        <f t="shared" si="15"/>
        <v>25737</v>
      </c>
    </row>
    <row r="1027" spans="1:14" ht="25" customHeight="1">
      <c r="A1027" s="165">
        <v>1023</v>
      </c>
      <c r="B1027" s="191">
        <v>1200240</v>
      </c>
      <c r="C1027" s="215" t="s">
        <v>877</v>
      </c>
      <c r="D1027" s="220">
        <v>39967</v>
      </c>
      <c r="E1027" s="220">
        <v>39976</v>
      </c>
      <c r="F1027" s="193">
        <v>75</v>
      </c>
      <c r="G1027" s="193">
        <v>13</v>
      </c>
      <c r="H1027" s="166"/>
      <c r="I1027" s="165"/>
      <c r="J1027" s="193">
        <v>46</v>
      </c>
      <c r="K1027" s="166" t="s">
        <v>28</v>
      </c>
      <c r="L1027" s="166" t="s">
        <v>878</v>
      </c>
      <c r="M1027" s="171" t="s">
        <v>1918</v>
      </c>
      <c r="N1027" s="230">
        <f t="shared" si="15"/>
        <v>25737</v>
      </c>
    </row>
    <row r="1028" spans="1:14" ht="25" customHeight="1">
      <c r="A1028" s="165">
        <v>1024</v>
      </c>
      <c r="B1028" s="191">
        <v>1200240</v>
      </c>
      <c r="C1028" s="215" t="s">
        <v>877</v>
      </c>
      <c r="D1028" s="220">
        <v>39967</v>
      </c>
      <c r="E1028" s="220">
        <v>39976</v>
      </c>
      <c r="F1028" s="193">
        <v>75</v>
      </c>
      <c r="G1028" s="193">
        <v>14</v>
      </c>
      <c r="H1028" s="166"/>
      <c r="I1028" s="165"/>
      <c r="J1028" s="193">
        <v>25</v>
      </c>
      <c r="K1028" s="166" t="s">
        <v>28</v>
      </c>
      <c r="L1028" s="166" t="s">
        <v>878</v>
      </c>
      <c r="M1028" s="171" t="s">
        <v>1919</v>
      </c>
      <c r="N1028" s="230">
        <f t="shared" si="15"/>
        <v>25737</v>
      </c>
    </row>
    <row r="1029" spans="1:14" ht="25" customHeight="1">
      <c r="A1029" s="165">
        <v>1025</v>
      </c>
      <c r="B1029" s="191">
        <v>1200240</v>
      </c>
      <c r="C1029" s="215" t="s">
        <v>877</v>
      </c>
      <c r="D1029" s="220">
        <v>39968</v>
      </c>
      <c r="E1029" s="220">
        <v>39982</v>
      </c>
      <c r="F1029" s="193">
        <v>75</v>
      </c>
      <c r="G1029" s="193">
        <v>15</v>
      </c>
      <c r="H1029" s="166"/>
      <c r="I1029" s="165"/>
      <c r="J1029" s="193">
        <v>29</v>
      </c>
      <c r="K1029" s="166" t="s">
        <v>28</v>
      </c>
      <c r="L1029" s="166" t="s">
        <v>878</v>
      </c>
      <c r="M1029" s="171" t="s">
        <v>1920</v>
      </c>
      <c r="N1029" s="230">
        <f t="shared" si="15"/>
        <v>25737</v>
      </c>
    </row>
    <row r="1030" spans="1:14" ht="25" customHeight="1">
      <c r="A1030" s="165">
        <v>1026</v>
      </c>
      <c r="B1030" s="191">
        <v>1200240</v>
      </c>
      <c r="C1030" s="215" t="s">
        <v>877</v>
      </c>
      <c r="D1030" s="220">
        <v>39968</v>
      </c>
      <c r="E1030" s="220">
        <v>39990</v>
      </c>
      <c r="F1030" s="193">
        <v>75</v>
      </c>
      <c r="G1030" s="193">
        <v>16</v>
      </c>
      <c r="H1030" s="166"/>
      <c r="I1030" s="165"/>
      <c r="J1030" s="193">
        <v>29</v>
      </c>
      <c r="K1030" s="166" t="s">
        <v>28</v>
      </c>
      <c r="L1030" s="166" t="s">
        <v>878</v>
      </c>
      <c r="M1030" s="171" t="s">
        <v>1921</v>
      </c>
      <c r="N1030" s="230">
        <f t="shared" si="15"/>
        <v>25737</v>
      </c>
    </row>
    <row r="1031" spans="1:14" ht="25" customHeight="1">
      <c r="A1031" s="165">
        <v>1027</v>
      </c>
      <c r="B1031" s="191">
        <v>1200240</v>
      </c>
      <c r="C1031" s="215" t="s">
        <v>877</v>
      </c>
      <c r="D1031" s="220">
        <v>39909</v>
      </c>
      <c r="E1031" s="220">
        <v>39927</v>
      </c>
      <c r="F1031" s="193">
        <v>76</v>
      </c>
      <c r="G1031" s="193">
        <v>1</v>
      </c>
      <c r="H1031" s="166"/>
      <c r="I1031" s="165"/>
      <c r="J1031" s="193">
        <v>50</v>
      </c>
      <c r="K1031" s="166" t="s">
        <v>28</v>
      </c>
      <c r="L1031" s="166" t="s">
        <v>878</v>
      </c>
      <c r="M1031" s="171" t="s">
        <v>1922</v>
      </c>
      <c r="N1031" s="230">
        <f t="shared" si="15"/>
        <v>25738</v>
      </c>
    </row>
    <row r="1032" spans="1:14" ht="25" customHeight="1">
      <c r="A1032" s="165">
        <v>1028</v>
      </c>
      <c r="B1032" s="191">
        <v>1200240</v>
      </c>
      <c r="C1032" s="215" t="s">
        <v>877</v>
      </c>
      <c r="D1032" s="220">
        <v>39972</v>
      </c>
      <c r="E1032" s="220">
        <v>39982</v>
      </c>
      <c r="F1032" s="193">
        <v>76</v>
      </c>
      <c r="G1032" s="193">
        <v>2</v>
      </c>
      <c r="H1032" s="166"/>
      <c r="I1032" s="165"/>
      <c r="J1032" s="193">
        <v>33</v>
      </c>
      <c r="K1032" s="166" t="s">
        <v>28</v>
      </c>
      <c r="L1032" s="166" t="s">
        <v>878</v>
      </c>
      <c r="M1032" s="171" t="s">
        <v>1923</v>
      </c>
      <c r="N1032" s="230">
        <f t="shared" si="15"/>
        <v>25738</v>
      </c>
    </row>
    <row r="1033" spans="1:14" ht="25" customHeight="1">
      <c r="A1033" s="165">
        <v>1029</v>
      </c>
      <c r="B1033" s="191">
        <v>1200240</v>
      </c>
      <c r="C1033" s="215" t="s">
        <v>877</v>
      </c>
      <c r="D1033" s="220">
        <v>39972</v>
      </c>
      <c r="E1033" s="220">
        <v>39983</v>
      </c>
      <c r="F1033" s="193">
        <v>76</v>
      </c>
      <c r="G1033" s="193">
        <v>3</v>
      </c>
      <c r="H1033" s="166"/>
      <c r="I1033" s="165"/>
      <c r="J1033" s="193">
        <v>25</v>
      </c>
      <c r="K1033" s="166" t="s">
        <v>28</v>
      </c>
      <c r="L1033" s="166" t="s">
        <v>878</v>
      </c>
      <c r="M1033" s="171" t="s">
        <v>1924</v>
      </c>
      <c r="N1033" s="230">
        <f t="shared" si="15"/>
        <v>25738</v>
      </c>
    </row>
    <row r="1034" spans="1:14" ht="25" customHeight="1">
      <c r="A1034" s="165">
        <v>1030</v>
      </c>
      <c r="B1034" s="191">
        <v>1200240</v>
      </c>
      <c r="C1034" s="215" t="s">
        <v>877</v>
      </c>
      <c r="D1034" s="220">
        <v>39972</v>
      </c>
      <c r="E1034" s="220">
        <v>39972</v>
      </c>
      <c r="F1034" s="193">
        <v>76</v>
      </c>
      <c r="G1034" s="193">
        <v>4</v>
      </c>
      <c r="H1034" s="166"/>
      <c r="I1034" s="165"/>
      <c r="J1034" s="193">
        <v>2</v>
      </c>
      <c r="K1034" s="166" t="s">
        <v>28</v>
      </c>
      <c r="L1034" s="166" t="s">
        <v>878</v>
      </c>
      <c r="M1034" s="171" t="s">
        <v>1925</v>
      </c>
      <c r="N1034" s="230">
        <f t="shared" si="15"/>
        <v>25738</v>
      </c>
    </row>
    <row r="1035" spans="1:14" ht="25" customHeight="1">
      <c r="A1035" s="165">
        <v>1031</v>
      </c>
      <c r="B1035" s="191">
        <v>1200240</v>
      </c>
      <c r="C1035" s="215" t="s">
        <v>877</v>
      </c>
      <c r="D1035" s="220">
        <v>39968</v>
      </c>
      <c r="E1035" s="220">
        <v>39981</v>
      </c>
      <c r="F1035" s="193">
        <v>76</v>
      </c>
      <c r="G1035" s="193">
        <v>5</v>
      </c>
      <c r="H1035" s="166"/>
      <c r="I1035" s="165"/>
      <c r="J1035" s="193">
        <v>71</v>
      </c>
      <c r="K1035" s="166" t="s">
        <v>28</v>
      </c>
      <c r="L1035" s="166" t="s">
        <v>878</v>
      </c>
      <c r="M1035" s="171" t="s">
        <v>1926</v>
      </c>
      <c r="N1035" s="230">
        <f t="shared" si="15"/>
        <v>25738</v>
      </c>
    </row>
    <row r="1036" spans="1:14" ht="25" customHeight="1">
      <c r="A1036" s="165">
        <v>1032</v>
      </c>
      <c r="B1036" s="191">
        <v>1200240</v>
      </c>
      <c r="C1036" s="215" t="s">
        <v>877</v>
      </c>
      <c r="D1036" s="220">
        <v>39972</v>
      </c>
      <c r="E1036" s="220">
        <v>39982</v>
      </c>
      <c r="F1036" s="193">
        <v>76</v>
      </c>
      <c r="G1036" s="193">
        <v>6</v>
      </c>
      <c r="H1036" s="166"/>
      <c r="I1036" s="165"/>
      <c r="J1036" s="193">
        <v>85</v>
      </c>
      <c r="K1036" s="166" t="s">
        <v>28</v>
      </c>
      <c r="L1036" s="166" t="s">
        <v>878</v>
      </c>
      <c r="M1036" s="171" t="s">
        <v>1927</v>
      </c>
      <c r="N1036" s="230">
        <f t="shared" si="15"/>
        <v>25738</v>
      </c>
    </row>
    <row r="1037" spans="1:14" ht="25" customHeight="1">
      <c r="A1037" s="165">
        <v>1033</v>
      </c>
      <c r="B1037" s="191">
        <v>1200240</v>
      </c>
      <c r="C1037" s="215" t="s">
        <v>877</v>
      </c>
      <c r="D1037" s="220">
        <v>39972</v>
      </c>
      <c r="E1037" s="220">
        <v>39982</v>
      </c>
      <c r="F1037" s="193">
        <v>76</v>
      </c>
      <c r="G1037" s="193">
        <v>7</v>
      </c>
      <c r="H1037" s="166"/>
      <c r="I1037" s="165"/>
      <c r="J1037" s="193">
        <v>47</v>
      </c>
      <c r="K1037" s="166" t="s">
        <v>28</v>
      </c>
      <c r="L1037" s="166" t="s">
        <v>878</v>
      </c>
      <c r="M1037" s="171" t="s">
        <v>1928</v>
      </c>
      <c r="N1037" s="230">
        <f t="shared" si="15"/>
        <v>25738</v>
      </c>
    </row>
    <row r="1038" spans="1:14" ht="25" customHeight="1">
      <c r="A1038" s="165">
        <v>1034</v>
      </c>
      <c r="B1038" s="191">
        <v>1200240</v>
      </c>
      <c r="C1038" s="215" t="s">
        <v>877</v>
      </c>
      <c r="D1038" s="220">
        <v>39972</v>
      </c>
      <c r="E1038" s="220">
        <v>39983</v>
      </c>
      <c r="F1038" s="193">
        <v>76</v>
      </c>
      <c r="G1038" s="193">
        <v>8</v>
      </c>
      <c r="H1038" s="166"/>
      <c r="I1038" s="165"/>
      <c r="J1038" s="193">
        <v>35</v>
      </c>
      <c r="K1038" s="166" t="s">
        <v>28</v>
      </c>
      <c r="L1038" s="166" t="s">
        <v>878</v>
      </c>
      <c r="M1038" s="171" t="s">
        <v>1929</v>
      </c>
      <c r="N1038" s="230">
        <f t="shared" si="15"/>
        <v>25738</v>
      </c>
    </row>
    <row r="1039" spans="1:14" ht="25" customHeight="1">
      <c r="A1039" s="165">
        <v>1035</v>
      </c>
      <c r="B1039" s="191">
        <v>1200240</v>
      </c>
      <c r="C1039" s="215" t="s">
        <v>877</v>
      </c>
      <c r="D1039" s="220">
        <v>39965</v>
      </c>
      <c r="E1039" s="220">
        <v>39982</v>
      </c>
      <c r="F1039" s="193">
        <v>76</v>
      </c>
      <c r="G1039" s="193">
        <v>9</v>
      </c>
      <c r="H1039" s="166"/>
      <c r="I1039" s="165"/>
      <c r="J1039" s="193">
        <v>35</v>
      </c>
      <c r="K1039" s="166" t="s">
        <v>28</v>
      </c>
      <c r="L1039" s="166" t="s">
        <v>878</v>
      </c>
      <c r="M1039" s="171" t="s">
        <v>1930</v>
      </c>
      <c r="N1039" s="230">
        <f t="shared" si="15"/>
        <v>25738</v>
      </c>
    </row>
    <row r="1040" spans="1:14" ht="25" customHeight="1">
      <c r="A1040" s="165">
        <v>1036</v>
      </c>
      <c r="B1040" s="191">
        <v>1200240</v>
      </c>
      <c r="C1040" s="215" t="s">
        <v>877</v>
      </c>
      <c r="D1040" s="220">
        <v>39972</v>
      </c>
      <c r="E1040" s="220">
        <v>39972</v>
      </c>
      <c r="F1040" s="193">
        <v>76</v>
      </c>
      <c r="G1040" s="193">
        <v>10</v>
      </c>
      <c r="H1040" s="166"/>
      <c r="I1040" s="165"/>
      <c r="J1040" s="193">
        <v>43</v>
      </c>
      <c r="K1040" s="166" t="s">
        <v>28</v>
      </c>
      <c r="L1040" s="166" t="s">
        <v>878</v>
      </c>
      <c r="M1040" s="171" t="s">
        <v>1931</v>
      </c>
      <c r="N1040" s="230">
        <f t="shared" si="15"/>
        <v>25738</v>
      </c>
    </row>
    <row r="1041" spans="1:14" ht="25" customHeight="1">
      <c r="A1041" s="165">
        <v>1037</v>
      </c>
      <c r="B1041" s="191">
        <v>1200240</v>
      </c>
      <c r="C1041" s="215" t="s">
        <v>877</v>
      </c>
      <c r="D1041" s="220">
        <v>39972</v>
      </c>
      <c r="E1041" s="220">
        <v>39972</v>
      </c>
      <c r="F1041" s="193">
        <v>76</v>
      </c>
      <c r="G1041" s="193">
        <v>11</v>
      </c>
      <c r="H1041" s="166"/>
      <c r="I1041" s="165"/>
      <c r="J1041" s="193">
        <v>7</v>
      </c>
      <c r="K1041" s="166" t="s">
        <v>28</v>
      </c>
      <c r="L1041" s="166" t="s">
        <v>878</v>
      </c>
      <c r="M1041" s="171" t="s">
        <v>1932</v>
      </c>
      <c r="N1041" s="230">
        <f t="shared" si="15"/>
        <v>25738</v>
      </c>
    </row>
    <row r="1042" spans="1:14" ht="25" customHeight="1">
      <c r="A1042" s="165">
        <v>1038</v>
      </c>
      <c r="B1042" s="191">
        <v>1200240</v>
      </c>
      <c r="C1042" s="215" t="s">
        <v>877</v>
      </c>
      <c r="D1042" s="220">
        <v>39972</v>
      </c>
      <c r="E1042" s="220">
        <v>39976</v>
      </c>
      <c r="F1042" s="193">
        <v>76</v>
      </c>
      <c r="G1042" s="193">
        <v>12</v>
      </c>
      <c r="H1042" s="166"/>
      <c r="I1042" s="165"/>
      <c r="J1042" s="193">
        <v>22</v>
      </c>
      <c r="K1042" s="166" t="s">
        <v>28</v>
      </c>
      <c r="L1042" s="166" t="s">
        <v>878</v>
      </c>
      <c r="M1042" s="171" t="s">
        <v>1933</v>
      </c>
      <c r="N1042" s="230">
        <f t="shared" ref="N1042:N1105" si="16">IF(F1042=F1041,N1041,N1041+1)</f>
        <v>25738</v>
      </c>
    </row>
    <row r="1043" spans="1:14" ht="25" customHeight="1">
      <c r="A1043" s="165">
        <v>1039</v>
      </c>
      <c r="B1043" s="191">
        <v>1200240</v>
      </c>
      <c r="C1043" s="215" t="s">
        <v>877</v>
      </c>
      <c r="D1043" s="220">
        <v>39968</v>
      </c>
      <c r="E1043" s="220">
        <v>39976</v>
      </c>
      <c r="F1043" s="193">
        <v>76</v>
      </c>
      <c r="G1043" s="193">
        <v>13</v>
      </c>
      <c r="H1043" s="166"/>
      <c r="I1043" s="165"/>
      <c r="J1043" s="193">
        <v>40</v>
      </c>
      <c r="K1043" s="166" t="s">
        <v>28</v>
      </c>
      <c r="L1043" s="166" t="s">
        <v>878</v>
      </c>
      <c r="M1043" s="171" t="s">
        <v>1934</v>
      </c>
      <c r="N1043" s="230">
        <f t="shared" si="16"/>
        <v>25738</v>
      </c>
    </row>
    <row r="1044" spans="1:14" ht="25" customHeight="1">
      <c r="A1044" s="165">
        <v>1040</v>
      </c>
      <c r="B1044" s="191">
        <v>1200240</v>
      </c>
      <c r="C1044" s="215" t="s">
        <v>877</v>
      </c>
      <c r="D1044" s="220">
        <v>39968</v>
      </c>
      <c r="E1044" s="220">
        <v>39975</v>
      </c>
      <c r="F1044" s="193">
        <v>76</v>
      </c>
      <c r="G1044" s="193">
        <v>14</v>
      </c>
      <c r="H1044" s="166"/>
      <c r="I1044" s="165"/>
      <c r="J1044" s="193">
        <v>104</v>
      </c>
      <c r="K1044" s="166" t="s">
        <v>28</v>
      </c>
      <c r="L1044" s="166" t="s">
        <v>878</v>
      </c>
      <c r="M1044" s="171" t="s">
        <v>1935</v>
      </c>
      <c r="N1044" s="230">
        <f t="shared" si="16"/>
        <v>25738</v>
      </c>
    </row>
    <row r="1045" spans="1:14" ht="25" customHeight="1">
      <c r="A1045" s="165">
        <v>1041</v>
      </c>
      <c r="B1045" s="191">
        <v>1200240</v>
      </c>
      <c r="C1045" s="215" t="s">
        <v>877</v>
      </c>
      <c r="D1045" s="220">
        <v>39968</v>
      </c>
      <c r="E1045" s="220">
        <v>40039</v>
      </c>
      <c r="F1045" s="193">
        <v>77</v>
      </c>
      <c r="G1045" s="193">
        <v>1</v>
      </c>
      <c r="H1045" s="166"/>
      <c r="I1045" s="165"/>
      <c r="J1045" s="193">
        <v>100</v>
      </c>
      <c r="K1045" s="166" t="s">
        <v>28</v>
      </c>
      <c r="L1045" s="166" t="s">
        <v>878</v>
      </c>
      <c r="M1045" s="171" t="s">
        <v>1936</v>
      </c>
      <c r="N1045" s="230">
        <f t="shared" si="16"/>
        <v>25739</v>
      </c>
    </row>
    <row r="1046" spans="1:14" ht="25" customHeight="1">
      <c r="A1046" s="165">
        <v>1042</v>
      </c>
      <c r="B1046" s="191">
        <v>1200240</v>
      </c>
      <c r="C1046" s="215" t="s">
        <v>877</v>
      </c>
      <c r="D1046" s="220">
        <v>39967</v>
      </c>
      <c r="E1046" s="220">
        <v>39967</v>
      </c>
      <c r="F1046" s="193">
        <v>77</v>
      </c>
      <c r="G1046" s="193">
        <v>2</v>
      </c>
      <c r="H1046" s="166"/>
      <c r="I1046" s="165"/>
      <c r="J1046" s="193">
        <v>2</v>
      </c>
      <c r="K1046" s="166" t="s">
        <v>28</v>
      </c>
      <c r="L1046" s="166" t="s">
        <v>878</v>
      </c>
      <c r="M1046" s="171" t="s">
        <v>890</v>
      </c>
      <c r="N1046" s="230">
        <f t="shared" si="16"/>
        <v>25739</v>
      </c>
    </row>
    <row r="1047" spans="1:14" ht="25" customHeight="1">
      <c r="A1047" s="165">
        <v>1043</v>
      </c>
      <c r="B1047" s="191">
        <v>1200240</v>
      </c>
      <c r="C1047" s="215" t="s">
        <v>877</v>
      </c>
      <c r="D1047" s="220">
        <v>39966</v>
      </c>
      <c r="E1047" s="220">
        <v>39982</v>
      </c>
      <c r="F1047" s="193">
        <v>77</v>
      </c>
      <c r="G1047" s="193">
        <v>3</v>
      </c>
      <c r="H1047" s="166"/>
      <c r="I1047" s="165"/>
      <c r="J1047" s="193">
        <v>33</v>
      </c>
      <c r="K1047" s="166" t="s">
        <v>28</v>
      </c>
      <c r="L1047" s="166" t="s">
        <v>878</v>
      </c>
      <c r="M1047" s="171" t="s">
        <v>1937</v>
      </c>
      <c r="N1047" s="230">
        <f t="shared" si="16"/>
        <v>25739</v>
      </c>
    </row>
    <row r="1048" spans="1:14" ht="25" customHeight="1">
      <c r="A1048" s="165">
        <v>1044</v>
      </c>
      <c r="B1048" s="191">
        <v>1200240</v>
      </c>
      <c r="C1048" s="215" t="s">
        <v>877</v>
      </c>
      <c r="D1048" s="220">
        <v>39967</v>
      </c>
      <c r="E1048" s="220">
        <v>39988</v>
      </c>
      <c r="F1048" s="193">
        <v>77</v>
      </c>
      <c r="G1048" s="193">
        <v>4</v>
      </c>
      <c r="H1048" s="166"/>
      <c r="I1048" s="165"/>
      <c r="J1048" s="193">
        <v>24</v>
      </c>
      <c r="K1048" s="166" t="s">
        <v>28</v>
      </c>
      <c r="L1048" s="166" t="s">
        <v>878</v>
      </c>
      <c r="M1048" s="171" t="s">
        <v>1938</v>
      </c>
      <c r="N1048" s="230">
        <f t="shared" si="16"/>
        <v>25739</v>
      </c>
    </row>
    <row r="1049" spans="1:14" ht="25" customHeight="1">
      <c r="A1049" s="165">
        <v>1045</v>
      </c>
      <c r="B1049" s="191">
        <v>1200240</v>
      </c>
      <c r="C1049" s="215" t="s">
        <v>877</v>
      </c>
      <c r="D1049" s="220">
        <v>39966</v>
      </c>
      <c r="E1049" s="220">
        <v>39976</v>
      </c>
      <c r="F1049" s="193">
        <v>77</v>
      </c>
      <c r="G1049" s="193">
        <v>5</v>
      </c>
      <c r="H1049" s="166"/>
      <c r="I1049" s="165"/>
      <c r="J1049" s="193">
        <v>115</v>
      </c>
      <c r="K1049" s="166" t="s">
        <v>28</v>
      </c>
      <c r="L1049" s="166" t="s">
        <v>878</v>
      </c>
      <c r="M1049" s="171" t="s">
        <v>1939</v>
      </c>
      <c r="N1049" s="230">
        <f t="shared" si="16"/>
        <v>25739</v>
      </c>
    </row>
    <row r="1050" spans="1:14" ht="25" customHeight="1">
      <c r="A1050" s="165">
        <v>1046</v>
      </c>
      <c r="B1050" s="191">
        <v>1200240</v>
      </c>
      <c r="C1050" s="215" t="s">
        <v>877</v>
      </c>
      <c r="D1050" s="220">
        <v>39889</v>
      </c>
      <c r="E1050" s="220">
        <v>40003</v>
      </c>
      <c r="F1050" s="193">
        <v>77</v>
      </c>
      <c r="G1050" s="193">
        <v>6</v>
      </c>
      <c r="H1050" s="166"/>
      <c r="I1050" s="165"/>
      <c r="J1050" s="193">
        <v>10</v>
      </c>
      <c r="K1050" s="166" t="s">
        <v>28</v>
      </c>
      <c r="L1050" s="166" t="s">
        <v>878</v>
      </c>
      <c r="M1050" s="171" t="s">
        <v>1940</v>
      </c>
      <c r="N1050" s="230">
        <f t="shared" si="16"/>
        <v>25739</v>
      </c>
    </row>
    <row r="1051" spans="1:14" ht="25" customHeight="1">
      <c r="A1051" s="165">
        <v>1047</v>
      </c>
      <c r="B1051" s="191">
        <v>1200240</v>
      </c>
      <c r="C1051" s="215" t="s">
        <v>877</v>
      </c>
      <c r="D1051" s="220">
        <v>39988</v>
      </c>
      <c r="E1051" s="220">
        <v>39990</v>
      </c>
      <c r="F1051" s="193">
        <v>77</v>
      </c>
      <c r="G1051" s="193">
        <v>7</v>
      </c>
      <c r="H1051" s="166"/>
      <c r="I1051" s="165"/>
      <c r="J1051" s="193">
        <v>3</v>
      </c>
      <c r="K1051" s="166" t="s">
        <v>28</v>
      </c>
      <c r="L1051" s="166" t="s">
        <v>878</v>
      </c>
      <c r="M1051" s="171" t="s">
        <v>1941</v>
      </c>
      <c r="N1051" s="230">
        <f t="shared" si="16"/>
        <v>25739</v>
      </c>
    </row>
    <row r="1052" spans="1:14" ht="25" customHeight="1">
      <c r="A1052" s="165">
        <v>1048</v>
      </c>
      <c r="B1052" s="191">
        <v>1200240</v>
      </c>
      <c r="C1052" s="215" t="s">
        <v>877</v>
      </c>
      <c r="D1052" s="220">
        <v>39919</v>
      </c>
      <c r="E1052" s="220">
        <v>39927</v>
      </c>
      <c r="F1052" s="193">
        <v>77</v>
      </c>
      <c r="G1052" s="193">
        <v>8</v>
      </c>
      <c r="H1052" s="166"/>
      <c r="I1052" s="165"/>
      <c r="J1052" s="193">
        <v>20</v>
      </c>
      <c r="K1052" s="166" t="s">
        <v>28</v>
      </c>
      <c r="L1052" s="166" t="s">
        <v>878</v>
      </c>
      <c r="M1052" s="171" t="s">
        <v>1942</v>
      </c>
      <c r="N1052" s="230">
        <f t="shared" si="16"/>
        <v>25739</v>
      </c>
    </row>
    <row r="1053" spans="1:14" ht="25" customHeight="1">
      <c r="A1053" s="165">
        <v>1049</v>
      </c>
      <c r="B1053" s="191">
        <v>1200240</v>
      </c>
      <c r="C1053" s="215" t="s">
        <v>877</v>
      </c>
      <c r="D1053" s="220">
        <v>39927</v>
      </c>
      <c r="E1053" s="220">
        <v>39927</v>
      </c>
      <c r="F1053" s="193">
        <v>77</v>
      </c>
      <c r="G1053" s="193">
        <v>9</v>
      </c>
      <c r="H1053" s="166"/>
      <c r="I1053" s="165"/>
      <c r="J1053" s="193">
        <v>80</v>
      </c>
      <c r="K1053" s="166" t="s">
        <v>28</v>
      </c>
      <c r="L1053" s="166" t="s">
        <v>878</v>
      </c>
      <c r="M1053" s="171" t="s">
        <v>1943</v>
      </c>
      <c r="N1053" s="230">
        <f t="shared" si="16"/>
        <v>25739</v>
      </c>
    </row>
    <row r="1054" spans="1:14" ht="25" customHeight="1">
      <c r="A1054" s="165">
        <v>1050</v>
      </c>
      <c r="B1054" s="191">
        <v>1200240</v>
      </c>
      <c r="C1054" s="215" t="s">
        <v>877</v>
      </c>
      <c r="D1054" s="220">
        <v>39930</v>
      </c>
      <c r="E1054" s="220">
        <v>39930</v>
      </c>
      <c r="F1054" s="193">
        <v>77</v>
      </c>
      <c r="G1054" s="193">
        <v>10</v>
      </c>
      <c r="H1054" s="166"/>
      <c r="I1054" s="165"/>
      <c r="J1054" s="193">
        <v>3</v>
      </c>
      <c r="K1054" s="166" t="s">
        <v>28</v>
      </c>
      <c r="L1054" s="166" t="s">
        <v>878</v>
      </c>
      <c r="M1054" s="171" t="s">
        <v>1944</v>
      </c>
      <c r="N1054" s="230">
        <f t="shared" si="16"/>
        <v>25739</v>
      </c>
    </row>
    <row r="1055" spans="1:14" ht="25" customHeight="1">
      <c r="A1055" s="165">
        <v>1051</v>
      </c>
      <c r="B1055" s="191">
        <v>1200240</v>
      </c>
      <c r="C1055" s="215" t="s">
        <v>877</v>
      </c>
      <c r="D1055" s="220">
        <v>39846</v>
      </c>
      <c r="E1055" s="220">
        <v>39889</v>
      </c>
      <c r="F1055" s="193">
        <v>77</v>
      </c>
      <c r="G1055" s="193">
        <v>11</v>
      </c>
      <c r="H1055" s="166"/>
      <c r="I1055" s="165"/>
      <c r="J1055" s="193">
        <v>26</v>
      </c>
      <c r="K1055" s="166" t="s">
        <v>28</v>
      </c>
      <c r="L1055" s="166" t="s">
        <v>878</v>
      </c>
      <c r="M1055" s="171" t="s">
        <v>1945</v>
      </c>
      <c r="N1055" s="230">
        <f t="shared" si="16"/>
        <v>25739</v>
      </c>
    </row>
    <row r="1056" spans="1:14" ht="25" customHeight="1">
      <c r="A1056" s="165">
        <v>1052</v>
      </c>
      <c r="B1056" s="191">
        <v>1200240</v>
      </c>
      <c r="C1056" s="215" t="s">
        <v>877</v>
      </c>
      <c r="D1056" s="220">
        <v>39848</v>
      </c>
      <c r="E1056" s="220">
        <v>39848</v>
      </c>
      <c r="F1056" s="193">
        <v>77</v>
      </c>
      <c r="G1056" s="193">
        <v>12</v>
      </c>
      <c r="H1056" s="166"/>
      <c r="I1056" s="165"/>
      <c r="J1056" s="193">
        <v>15</v>
      </c>
      <c r="K1056" s="166" t="s">
        <v>28</v>
      </c>
      <c r="L1056" s="166" t="s">
        <v>878</v>
      </c>
      <c r="M1056" s="171" t="s">
        <v>1946</v>
      </c>
      <c r="N1056" s="230">
        <f t="shared" si="16"/>
        <v>25739</v>
      </c>
    </row>
    <row r="1057" spans="1:14" ht="25" customHeight="1">
      <c r="A1057" s="165">
        <v>1053</v>
      </c>
      <c r="B1057" s="191">
        <v>1200240</v>
      </c>
      <c r="C1057" s="215" t="s">
        <v>877</v>
      </c>
      <c r="D1057" s="220">
        <v>39980</v>
      </c>
      <c r="E1057" s="220">
        <v>40213</v>
      </c>
      <c r="F1057" s="193">
        <v>78</v>
      </c>
      <c r="G1057" s="193">
        <v>1</v>
      </c>
      <c r="H1057" s="166"/>
      <c r="I1057" s="165"/>
      <c r="J1057" s="193">
        <v>202</v>
      </c>
      <c r="K1057" s="166" t="s">
        <v>28</v>
      </c>
      <c r="L1057" s="166" t="s">
        <v>878</v>
      </c>
      <c r="M1057" s="171" t="s">
        <v>1947</v>
      </c>
      <c r="N1057" s="230">
        <f t="shared" si="16"/>
        <v>25740</v>
      </c>
    </row>
    <row r="1058" spans="1:14" ht="25" customHeight="1">
      <c r="A1058" s="165">
        <v>1054</v>
      </c>
      <c r="B1058" s="191">
        <v>1200240</v>
      </c>
      <c r="C1058" s="215" t="s">
        <v>877</v>
      </c>
      <c r="D1058" s="220">
        <v>39994</v>
      </c>
      <c r="E1058" s="220">
        <v>40007</v>
      </c>
      <c r="F1058" s="193">
        <v>78</v>
      </c>
      <c r="G1058" s="193">
        <v>2</v>
      </c>
      <c r="H1058" s="166"/>
      <c r="I1058" s="165"/>
      <c r="J1058" s="193">
        <v>12</v>
      </c>
      <c r="K1058" s="166" t="s">
        <v>28</v>
      </c>
      <c r="L1058" s="166" t="s">
        <v>878</v>
      </c>
      <c r="M1058" s="171" t="s">
        <v>1948</v>
      </c>
      <c r="N1058" s="230">
        <f t="shared" si="16"/>
        <v>25740</v>
      </c>
    </row>
    <row r="1059" spans="1:14" ht="25" customHeight="1">
      <c r="A1059" s="165">
        <v>1055</v>
      </c>
      <c r="B1059" s="191">
        <v>1200240</v>
      </c>
      <c r="C1059" s="215" t="s">
        <v>877</v>
      </c>
      <c r="D1059" s="220">
        <v>39981</v>
      </c>
      <c r="E1059" s="220">
        <v>39996</v>
      </c>
      <c r="F1059" s="193">
        <v>78</v>
      </c>
      <c r="G1059" s="193">
        <v>3</v>
      </c>
      <c r="H1059" s="166"/>
      <c r="I1059" s="165"/>
      <c r="J1059" s="193">
        <v>31</v>
      </c>
      <c r="K1059" s="166" t="s">
        <v>28</v>
      </c>
      <c r="L1059" s="166" t="s">
        <v>878</v>
      </c>
      <c r="M1059" s="171" t="s">
        <v>1949</v>
      </c>
      <c r="N1059" s="230">
        <f t="shared" si="16"/>
        <v>25740</v>
      </c>
    </row>
    <row r="1060" spans="1:14" ht="25" customHeight="1">
      <c r="A1060" s="165">
        <v>1056</v>
      </c>
      <c r="B1060" s="191">
        <v>1200240</v>
      </c>
      <c r="C1060" s="215" t="s">
        <v>877</v>
      </c>
      <c r="D1060" s="220">
        <v>39981</v>
      </c>
      <c r="E1060" s="220">
        <v>40001</v>
      </c>
      <c r="F1060" s="193">
        <v>78</v>
      </c>
      <c r="G1060" s="193">
        <v>4</v>
      </c>
      <c r="H1060" s="166"/>
      <c r="I1060" s="165"/>
      <c r="J1060" s="193">
        <v>57</v>
      </c>
      <c r="K1060" s="166" t="s">
        <v>28</v>
      </c>
      <c r="L1060" s="166" t="s">
        <v>878</v>
      </c>
      <c r="M1060" s="171" t="s">
        <v>1950</v>
      </c>
      <c r="N1060" s="230">
        <f t="shared" si="16"/>
        <v>25740</v>
      </c>
    </row>
    <row r="1061" spans="1:14" ht="25" customHeight="1">
      <c r="A1061" s="165">
        <v>1057</v>
      </c>
      <c r="B1061" s="191">
        <v>1200240</v>
      </c>
      <c r="C1061" s="215" t="s">
        <v>877</v>
      </c>
      <c r="D1061" s="220">
        <v>39983</v>
      </c>
      <c r="E1061" s="220">
        <v>39995</v>
      </c>
      <c r="F1061" s="193">
        <v>78</v>
      </c>
      <c r="G1061" s="193">
        <v>5</v>
      </c>
      <c r="H1061" s="166"/>
      <c r="I1061" s="165"/>
      <c r="J1061" s="193">
        <v>21</v>
      </c>
      <c r="K1061" s="166" t="s">
        <v>28</v>
      </c>
      <c r="L1061" s="166" t="s">
        <v>878</v>
      </c>
      <c r="M1061" s="171" t="s">
        <v>1951</v>
      </c>
      <c r="N1061" s="230">
        <f t="shared" si="16"/>
        <v>25740</v>
      </c>
    </row>
    <row r="1062" spans="1:14" ht="25" customHeight="1">
      <c r="A1062" s="165">
        <v>1058</v>
      </c>
      <c r="B1062" s="191">
        <v>1200240</v>
      </c>
      <c r="C1062" s="215" t="s">
        <v>877</v>
      </c>
      <c r="D1062" s="220">
        <v>39983</v>
      </c>
      <c r="E1062" s="220">
        <v>39990</v>
      </c>
      <c r="F1062" s="193">
        <v>78</v>
      </c>
      <c r="G1062" s="193">
        <v>6</v>
      </c>
      <c r="H1062" s="166"/>
      <c r="I1062" s="165"/>
      <c r="J1062" s="193">
        <v>20</v>
      </c>
      <c r="K1062" s="166" t="s">
        <v>28</v>
      </c>
      <c r="L1062" s="166" t="s">
        <v>878</v>
      </c>
      <c r="M1062" s="171" t="s">
        <v>1952</v>
      </c>
      <c r="N1062" s="230">
        <f t="shared" si="16"/>
        <v>25740</v>
      </c>
    </row>
    <row r="1063" spans="1:14" ht="25" customHeight="1">
      <c r="A1063" s="165">
        <v>1059</v>
      </c>
      <c r="B1063" s="191">
        <v>1200240</v>
      </c>
      <c r="C1063" s="215" t="s">
        <v>877</v>
      </c>
      <c r="D1063" s="220">
        <v>39983</v>
      </c>
      <c r="E1063" s="220">
        <v>39983</v>
      </c>
      <c r="F1063" s="193">
        <v>78</v>
      </c>
      <c r="G1063" s="193">
        <v>7</v>
      </c>
      <c r="H1063" s="166"/>
      <c r="I1063" s="165"/>
      <c r="J1063" s="193">
        <v>16</v>
      </c>
      <c r="K1063" s="166" t="s">
        <v>28</v>
      </c>
      <c r="L1063" s="166" t="s">
        <v>878</v>
      </c>
      <c r="M1063" s="171" t="s">
        <v>1953</v>
      </c>
      <c r="N1063" s="230">
        <f t="shared" si="16"/>
        <v>25740</v>
      </c>
    </row>
    <row r="1064" spans="1:14" ht="25" customHeight="1">
      <c r="A1064" s="165">
        <v>1060</v>
      </c>
      <c r="B1064" s="191">
        <v>1200240</v>
      </c>
      <c r="C1064" s="215" t="s">
        <v>877</v>
      </c>
      <c r="D1064" s="220">
        <v>39983</v>
      </c>
      <c r="E1064" s="220">
        <v>39994</v>
      </c>
      <c r="F1064" s="193">
        <v>78</v>
      </c>
      <c r="G1064" s="193">
        <v>8</v>
      </c>
      <c r="H1064" s="166"/>
      <c r="I1064" s="165"/>
      <c r="J1064" s="193">
        <v>22</v>
      </c>
      <c r="K1064" s="166" t="s">
        <v>28</v>
      </c>
      <c r="L1064" s="166" t="s">
        <v>878</v>
      </c>
      <c r="M1064" s="171" t="s">
        <v>1954</v>
      </c>
      <c r="N1064" s="230">
        <f t="shared" si="16"/>
        <v>25740</v>
      </c>
    </row>
    <row r="1065" spans="1:14" ht="25" customHeight="1">
      <c r="A1065" s="165">
        <v>1061</v>
      </c>
      <c r="B1065" s="191">
        <v>1200240</v>
      </c>
      <c r="C1065" s="215" t="s">
        <v>877</v>
      </c>
      <c r="D1065" s="220">
        <v>39989</v>
      </c>
      <c r="E1065" s="220">
        <v>39989</v>
      </c>
      <c r="F1065" s="193">
        <v>78</v>
      </c>
      <c r="G1065" s="193">
        <v>9</v>
      </c>
      <c r="H1065" s="166"/>
      <c r="I1065" s="165"/>
      <c r="J1065" s="193">
        <v>11</v>
      </c>
      <c r="K1065" s="166" t="s">
        <v>28</v>
      </c>
      <c r="L1065" s="166" t="s">
        <v>878</v>
      </c>
      <c r="M1065" s="171" t="s">
        <v>1955</v>
      </c>
      <c r="N1065" s="230">
        <f t="shared" si="16"/>
        <v>25740</v>
      </c>
    </row>
    <row r="1066" spans="1:14" ht="25" customHeight="1">
      <c r="A1066" s="165">
        <v>1062</v>
      </c>
      <c r="B1066" s="191">
        <v>1200240</v>
      </c>
      <c r="C1066" s="215" t="s">
        <v>877</v>
      </c>
      <c r="D1066" s="220">
        <v>39989</v>
      </c>
      <c r="E1066" s="220">
        <v>39989</v>
      </c>
      <c r="F1066" s="193">
        <v>78</v>
      </c>
      <c r="G1066" s="193">
        <v>10</v>
      </c>
      <c r="H1066" s="166"/>
      <c r="I1066" s="165"/>
      <c r="J1066" s="193">
        <v>12</v>
      </c>
      <c r="K1066" s="166" t="s">
        <v>28</v>
      </c>
      <c r="L1066" s="166" t="s">
        <v>878</v>
      </c>
      <c r="M1066" s="171" t="s">
        <v>1956</v>
      </c>
      <c r="N1066" s="230">
        <f t="shared" si="16"/>
        <v>25740</v>
      </c>
    </row>
    <row r="1067" spans="1:14" ht="25" customHeight="1">
      <c r="A1067" s="165">
        <v>1063</v>
      </c>
      <c r="B1067" s="191">
        <v>1200240</v>
      </c>
      <c r="C1067" s="215" t="s">
        <v>877</v>
      </c>
      <c r="D1067" s="220">
        <v>39989</v>
      </c>
      <c r="E1067" s="220">
        <v>39989</v>
      </c>
      <c r="F1067" s="193">
        <v>78</v>
      </c>
      <c r="G1067" s="193">
        <v>11</v>
      </c>
      <c r="H1067" s="166"/>
      <c r="I1067" s="165"/>
      <c r="J1067" s="193">
        <v>14</v>
      </c>
      <c r="K1067" s="166" t="s">
        <v>28</v>
      </c>
      <c r="L1067" s="166" t="s">
        <v>878</v>
      </c>
      <c r="M1067" s="171" t="s">
        <v>1957</v>
      </c>
      <c r="N1067" s="230">
        <f t="shared" si="16"/>
        <v>25740</v>
      </c>
    </row>
    <row r="1068" spans="1:14" ht="25" customHeight="1">
      <c r="A1068" s="165">
        <v>1064</v>
      </c>
      <c r="B1068" s="191">
        <v>1200240</v>
      </c>
      <c r="C1068" s="215" t="s">
        <v>877</v>
      </c>
      <c r="D1068" s="220">
        <v>39989</v>
      </c>
      <c r="E1068" s="220">
        <v>39989</v>
      </c>
      <c r="F1068" s="193">
        <v>78</v>
      </c>
      <c r="G1068" s="193">
        <v>12</v>
      </c>
      <c r="H1068" s="166"/>
      <c r="I1068" s="165"/>
      <c r="J1068" s="193">
        <v>12</v>
      </c>
      <c r="K1068" s="166" t="s">
        <v>28</v>
      </c>
      <c r="L1068" s="166" t="s">
        <v>878</v>
      </c>
      <c r="M1068" s="171" t="s">
        <v>1958</v>
      </c>
      <c r="N1068" s="230">
        <f t="shared" si="16"/>
        <v>25740</v>
      </c>
    </row>
    <row r="1069" spans="1:14" ht="25" customHeight="1">
      <c r="A1069" s="165">
        <v>1065</v>
      </c>
      <c r="B1069" s="191">
        <v>1200240</v>
      </c>
      <c r="C1069" s="215" t="s">
        <v>877</v>
      </c>
      <c r="D1069" s="220">
        <v>39989</v>
      </c>
      <c r="E1069" s="220">
        <v>39989</v>
      </c>
      <c r="F1069" s="193">
        <v>78</v>
      </c>
      <c r="G1069" s="193">
        <v>13</v>
      </c>
      <c r="H1069" s="166"/>
      <c r="I1069" s="165"/>
      <c r="J1069" s="193">
        <v>12</v>
      </c>
      <c r="K1069" s="166" t="s">
        <v>28</v>
      </c>
      <c r="L1069" s="166" t="s">
        <v>878</v>
      </c>
      <c r="M1069" s="171" t="s">
        <v>1959</v>
      </c>
      <c r="N1069" s="230">
        <f t="shared" si="16"/>
        <v>25740</v>
      </c>
    </row>
    <row r="1070" spans="1:14" ht="25" customHeight="1">
      <c r="A1070" s="165">
        <v>1066</v>
      </c>
      <c r="B1070" s="191">
        <v>1200240</v>
      </c>
      <c r="C1070" s="215" t="s">
        <v>877</v>
      </c>
      <c r="D1070" s="220">
        <v>39989</v>
      </c>
      <c r="E1070" s="220">
        <v>39989</v>
      </c>
      <c r="F1070" s="193">
        <v>78</v>
      </c>
      <c r="G1070" s="193">
        <v>14</v>
      </c>
      <c r="H1070" s="166"/>
      <c r="I1070" s="165"/>
      <c r="J1070" s="193">
        <v>10</v>
      </c>
      <c r="K1070" s="166" t="s">
        <v>28</v>
      </c>
      <c r="L1070" s="166" t="s">
        <v>878</v>
      </c>
      <c r="M1070" s="171" t="s">
        <v>1960</v>
      </c>
      <c r="N1070" s="230">
        <f t="shared" si="16"/>
        <v>25740</v>
      </c>
    </row>
    <row r="1071" spans="1:14" ht="25" customHeight="1">
      <c r="A1071" s="165">
        <v>1067</v>
      </c>
      <c r="B1071" s="191">
        <v>1200240</v>
      </c>
      <c r="C1071" s="215" t="s">
        <v>877</v>
      </c>
      <c r="D1071" s="220">
        <v>39989</v>
      </c>
      <c r="E1071" s="220">
        <v>39989</v>
      </c>
      <c r="F1071" s="193">
        <v>78</v>
      </c>
      <c r="G1071" s="193">
        <v>15</v>
      </c>
      <c r="H1071" s="166"/>
      <c r="I1071" s="165"/>
      <c r="J1071" s="193">
        <v>13</v>
      </c>
      <c r="K1071" s="166" t="s">
        <v>28</v>
      </c>
      <c r="L1071" s="166" t="s">
        <v>878</v>
      </c>
      <c r="M1071" s="171" t="s">
        <v>1961</v>
      </c>
      <c r="N1071" s="230">
        <f t="shared" si="16"/>
        <v>25740</v>
      </c>
    </row>
    <row r="1072" spans="1:14" ht="25" customHeight="1">
      <c r="A1072" s="165">
        <v>1068</v>
      </c>
      <c r="B1072" s="191">
        <v>1200240</v>
      </c>
      <c r="C1072" s="215" t="s">
        <v>877</v>
      </c>
      <c r="D1072" s="220">
        <v>39989</v>
      </c>
      <c r="E1072" s="220">
        <v>39989</v>
      </c>
      <c r="F1072" s="193">
        <v>79</v>
      </c>
      <c r="G1072" s="193">
        <v>1</v>
      </c>
      <c r="H1072" s="166"/>
      <c r="I1072" s="165"/>
      <c r="J1072" s="193">
        <v>12</v>
      </c>
      <c r="K1072" s="166" t="s">
        <v>28</v>
      </c>
      <c r="L1072" s="166" t="s">
        <v>878</v>
      </c>
      <c r="M1072" s="171" t="s">
        <v>1962</v>
      </c>
      <c r="N1072" s="230">
        <f t="shared" si="16"/>
        <v>25741</v>
      </c>
    </row>
    <row r="1073" spans="1:14" ht="25" customHeight="1">
      <c r="A1073" s="165">
        <v>1069</v>
      </c>
      <c r="B1073" s="191">
        <v>1200240</v>
      </c>
      <c r="C1073" s="215" t="s">
        <v>877</v>
      </c>
      <c r="D1073" s="220">
        <v>39989</v>
      </c>
      <c r="E1073" s="220">
        <v>39989</v>
      </c>
      <c r="F1073" s="193">
        <v>79</v>
      </c>
      <c r="G1073" s="193">
        <v>2</v>
      </c>
      <c r="H1073" s="166"/>
      <c r="I1073" s="165"/>
      <c r="J1073" s="193">
        <v>14</v>
      </c>
      <c r="K1073" s="166" t="s">
        <v>28</v>
      </c>
      <c r="L1073" s="166" t="s">
        <v>878</v>
      </c>
      <c r="M1073" s="171" t="s">
        <v>1963</v>
      </c>
      <c r="N1073" s="230">
        <f t="shared" si="16"/>
        <v>25741</v>
      </c>
    </row>
    <row r="1074" spans="1:14" ht="25" customHeight="1">
      <c r="A1074" s="165">
        <v>1070</v>
      </c>
      <c r="B1074" s="191">
        <v>1200240</v>
      </c>
      <c r="C1074" s="215" t="s">
        <v>877</v>
      </c>
      <c r="D1074" s="220">
        <v>39989</v>
      </c>
      <c r="E1074" s="220">
        <v>39989</v>
      </c>
      <c r="F1074" s="193">
        <v>79</v>
      </c>
      <c r="G1074" s="193">
        <v>3</v>
      </c>
      <c r="H1074" s="166"/>
      <c r="I1074" s="165"/>
      <c r="J1074" s="193">
        <v>12</v>
      </c>
      <c r="K1074" s="166" t="s">
        <v>28</v>
      </c>
      <c r="L1074" s="166" t="s">
        <v>878</v>
      </c>
      <c r="M1074" s="171" t="s">
        <v>1964</v>
      </c>
      <c r="N1074" s="230">
        <f t="shared" si="16"/>
        <v>25741</v>
      </c>
    </row>
    <row r="1075" spans="1:14" ht="25" customHeight="1">
      <c r="A1075" s="165">
        <v>1071</v>
      </c>
      <c r="B1075" s="191">
        <v>1200240</v>
      </c>
      <c r="C1075" s="215" t="s">
        <v>877</v>
      </c>
      <c r="D1075" s="220">
        <v>39990</v>
      </c>
      <c r="E1075" s="220">
        <v>39990</v>
      </c>
      <c r="F1075" s="193">
        <v>79</v>
      </c>
      <c r="G1075" s="193">
        <v>4</v>
      </c>
      <c r="H1075" s="166"/>
      <c r="I1075" s="165"/>
      <c r="J1075" s="193">
        <v>4</v>
      </c>
      <c r="K1075" s="166" t="s">
        <v>28</v>
      </c>
      <c r="L1075" s="166" t="s">
        <v>878</v>
      </c>
      <c r="M1075" s="171" t="s">
        <v>1965</v>
      </c>
      <c r="N1075" s="230">
        <f t="shared" si="16"/>
        <v>25741</v>
      </c>
    </row>
    <row r="1076" spans="1:14" ht="25" customHeight="1">
      <c r="A1076" s="165">
        <v>1072</v>
      </c>
      <c r="B1076" s="191">
        <v>1200240</v>
      </c>
      <c r="C1076" s="215" t="s">
        <v>877</v>
      </c>
      <c r="D1076" s="220">
        <v>39994</v>
      </c>
      <c r="E1076" s="220">
        <v>40003</v>
      </c>
      <c r="F1076" s="193">
        <v>79</v>
      </c>
      <c r="G1076" s="193">
        <v>5</v>
      </c>
      <c r="H1076" s="166"/>
      <c r="I1076" s="165"/>
      <c r="J1076" s="193">
        <v>26</v>
      </c>
      <c r="K1076" s="166" t="s">
        <v>28</v>
      </c>
      <c r="L1076" s="166" t="s">
        <v>878</v>
      </c>
      <c r="M1076" s="171" t="s">
        <v>1966</v>
      </c>
      <c r="N1076" s="230">
        <f t="shared" si="16"/>
        <v>25741</v>
      </c>
    </row>
    <row r="1077" spans="1:14" ht="25" customHeight="1">
      <c r="A1077" s="165">
        <v>1073</v>
      </c>
      <c r="B1077" s="191">
        <v>1200240</v>
      </c>
      <c r="C1077" s="215" t="s">
        <v>877</v>
      </c>
      <c r="D1077" s="220">
        <v>39994</v>
      </c>
      <c r="E1077" s="220">
        <v>40010</v>
      </c>
      <c r="F1077" s="193">
        <v>79</v>
      </c>
      <c r="G1077" s="193">
        <v>6</v>
      </c>
      <c r="H1077" s="166"/>
      <c r="I1077" s="165"/>
      <c r="J1077" s="193">
        <v>27</v>
      </c>
      <c r="K1077" s="166" t="s">
        <v>28</v>
      </c>
      <c r="L1077" s="166" t="s">
        <v>878</v>
      </c>
      <c r="M1077" s="171" t="s">
        <v>1967</v>
      </c>
      <c r="N1077" s="230">
        <f t="shared" si="16"/>
        <v>25741</v>
      </c>
    </row>
    <row r="1078" spans="1:14" ht="25" customHeight="1">
      <c r="A1078" s="165">
        <v>1074</v>
      </c>
      <c r="B1078" s="191">
        <v>1200240</v>
      </c>
      <c r="C1078" s="215" t="s">
        <v>877</v>
      </c>
      <c r="D1078" s="220">
        <v>39990</v>
      </c>
      <c r="E1078" s="220">
        <v>40064</v>
      </c>
      <c r="F1078" s="193">
        <v>79</v>
      </c>
      <c r="G1078" s="193">
        <v>7</v>
      </c>
      <c r="H1078" s="166"/>
      <c r="I1078" s="165"/>
      <c r="J1078" s="193">
        <v>20</v>
      </c>
      <c r="K1078" s="166" t="s">
        <v>28</v>
      </c>
      <c r="L1078" s="166" t="s">
        <v>878</v>
      </c>
      <c r="M1078" s="171" t="s">
        <v>1968</v>
      </c>
      <c r="N1078" s="230">
        <f t="shared" si="16"/>
        <v>25741</v>
      </c>
    </row>
    <row r="1079" spans="1:14" ht="25" customHeight="1">
      <c r="A1079" s="165">
        <v>1075</v>
      </c>
      <c r="B1079" s="191">
        <v>1200240</v>
      </c>
      <c r="C1079" s="215" t="s">
        <v>877</v>
      </c>
      <c r="D1079" s="220">
        <v>39989</v>
      </c>
      <c r="E1079" s="220">
        <v>40035</v>
      </c>
      <c r="F1079" s="193">
        <v>79</v>
      </c>
      <c r="G1079" s="193">
        <v>8</v>
      </c>
      <c r="H1079" s="166"/>
      <c r="I1079" s="165"/>
      <c r="J1079" s="193">
        <v>33</v>
      </c>
      <c r="K1079" s="166" t="s">
        <v>28</v>
      </c>
      <c r="L1079" s="166" t="s">
        <v>878</v>
      </c>
      <c r="M1079" s="171" t="s">
        <v>1969</v>
      </c>
      <c r="N1079" s="230">
        <f t="shared" si="16"/>
        <v>25741</v>
      </c>
    </row>
    <row r="1080" spans="1:14" ht="25" customHeight="1">
      <c r="A1080" s="165">
        <v>1076</v>
      </c>
      <c r="B1080" s="191">
        <v>1200240</v>
      </c>
      <c r="C1080" s="215" t="s">
        <v>877</v>
      </c>
      <c r="D1080" s="220">
        <v>39994</v>
      </c>
      <c r="E1080" s="220">
        <v>39995</v>
      </c>
      <c r="F1080" s="193">
        <v>79</v>
      </c>
      <c r="G1080" s="193">
        <v>9</v>
      </c>
      <c r="H1080" s="166"/>
      <c r="I1080" s="165"/>
      <c r="J1080" s="193">
        <v>21</v>
      </c>
      <c r="K1080" s="166" t="s">
        <v>28</v>
      </c>
      <c r="L1080" s="166" t="s">
        <v>878</v>
      </c>
      <c r="M1080" s="171" t="s">
        <v>1970</v>
      </c>
      <c r="N1080" s="230">
        <f t="shared" si="16"/>
        <v>25741</v>
      </c>
    </row>
    <row r="1081" spans="1:14" ht="25" customHeight="1">
      <c r="A1081" s="165">
        <v>1077</v>
      </c>
      <c r="B1081" s="191">
        <v>1200240</v>
      </c>
      <c r="C1081" s="215" t="s">
        <v>877</v>
      </c>
      <c r="D1081" s="220">
        <v>39990</v>
      </c>
      <c r="E1081" s="220">
        <v>40001</v>
      </c>
      <c r="F1081" s="193">
        <v>79</v>
      </c>
      <c r="G1081" s="193">
        <v>10</v>
      </c>
      <c r="H1081" s="166"/>
      <c r="I1081" s="165"/>
      <c r="J1081" s="193">
        <v>10</v>
      </c>
      <c r="K1081" s="166" t="s">
        <v>28</v>
      </c>
      <c r="L1081" s="166" t="s">
        <v>878</v>
      </c>
      <c r="M1081" s="171" t="s">
        <v>1971</v>
      </c>
      <c r="N1081" s="230">
        <f t="shared" si="16"/>
        <v>25741</v>
      </c>
    </row>
    <row r="1082" spans="1:14" ht="25" customHeight="1">
      <c r="A1082" s="165">
        <v>1078</v>
      </c>
      <c r="B1082" s="191">
        <v>1200240</v>
      </c>
      <c r="C1082" s="215" t="s">
        <v>877</v>
      </c>
      <c r="D1082" s="220">
        <v>39988</v>
      </c>
      <c r="E1082" s="220">
        <v>40003</v>
      </c>
      <c r="F1082" s="193">
        <v>79</v>
      </c>
      <c r="G1082" s="193">
        <v>11</v>
      </c>
      <c r="H1082" s="166"/>
      <c r="I1082" s="165"/>
      <c r="J1082" s="193">
        <v>32</v>
      </c>
      <c r="K1082" s="166" t="s">
        <v>28</v>
      </c>
      <c r="L1082" s="166" t="s">
        <v>878</v>
      </c>
      <c r="M1082" s="171" t="s">
        <v>1972</v>
      </c>
      <c r="N1082" s="230">
        <f t="shared" si="16"/>
        <v>25741</v>
      </c>
    </row>
    <row r="1083" spans="1:14" ht="25" customHeight="1">
      <c r="A1083" s="165">
        <v>1079</v>
      </c>
      <c r="B1083" s="191">
        <v>1200240</v>
      </c>
      <c r="C1083" s="215" t="s">
        <v>877</v>
      </c>
      <c r="D1083" s="220">
        <v>39994</v>
      </c>
      <c r="E1083" s="220">
        <v>39994</v>
      </c>
      <c r="F1083" s="193">
        <v>79</v>
      </c>
      <c r="G1083" s="193">
        <v>12</v>
      </c>
      <c r="H1083" s="166"/>
      <c r="I1083" s="165"/>
      <c r="J1083" s="193">
        <v>10</v>
      </c>
      <c r="K1083" s="166" t="s">
        <v>28</v>
      </c>
      <c r="L1083" s="166" t="s">
        <v>878</v>
      </c>
      <c r="M1083" s="171" t="s">
        <v>1973</v>
      </c>
      <c r="N1083" s="230">
        <f t="shared" si="16"/>
        <v>25741</v>
      </c>
    </row>
    <row r="1084" spans="1:14" ht="25" customHeight="1">
      <c r="A1084" s="165">
        <v>1080</v>
      </c>
      <c r="B1084" s="191">
        <v>1200240</v>
      </c>
      <c r="C1084" s="215" t="s">
        <v>877</v>
      </c>
      <c r="D1084" s="220">
        <v>39994</v>
      </c>
      <c r="E1084" s="220">
        <v>40067</v>
      </c>
      <c r="F1084" s="193">
        <v>79</v>
      </c>
      <c r="G1084" s="193">
        <v>13</v>
      </c>
      <c r="H1084" s="166"/>
      <c r="I1084" s="165"/>
      <c r="J1084" s="193">
        <v>59</v>
      </c>
      <c r="K1084" s="166" t="s">
        <v>28</v>
      </c>
      <c r="L1084" s="166" t="s">
        <v>878</v>
      </c>
      <c r="M1084" s="171" t="s">
        <v>1974</v>
      </c>
      <c r="N1084" s="230">
        <f t="shared" si="16"/>
        <v>25741</v>
      </c>
    </row>
    <row r="1085" spans="1:14" ht="25" customHeight="1">
      <c r="A1085" s="165">
        <v>1081</v>
      </c>
      <c r="B1085" s="191">
        <v>1200240</v>
      </c>
      <c r="C1085" s="215" t="s">
        <v>877</v>
      </c>
      <c r="D1085" s="220">
        <v>39988</v>
      </c>
      <c r="E1085" s="220">
        <v>39988</v>
      </c>
      <c r="F1085" s="193">
        <v>79</v>
      </c>
      <c r="G1085" s="193">
        <v>14</v>
      </c>
      <c r="H1085" s="166"/>
      <c r="I1085" s="165"/>
      <c r="J1085" s="193">
        <v>32</v>
      </c>
      <c r="K1085" s="166" t="s">
        <v>28</v>
      </c>
      <c r="L1085" s="166" t="s">
        <v>878</v>
      </c>
      <c r="M1085" s="171" t="s">
        <v>1975</v>
      </c>
      <c r="N1085" s="230">
        <f t="shared" si="16"/>
        <v>25741</v>
      </c>
    </row>
    <row r="1086" spans="1:14" ht="25" customHeight="1">
      <c r="A1086" s="165">
        <v>1082</v>
      </c>
      <c r="B1086" s="191">
        <v>1200240</v>
      </c>
      <c r="C1086" s="215" t="s">
        <v>877</v>
      </c>
      <c r="D1086" s="220">
        <v>39988</v>
      </c>
      <c r="E1086" s="220">
        <v>40283</v>
      </c>
      <c r="F1086" s="193">
        <v>79</v>
      </c>
      <c r="G1086" s="193">
        <v>15</v>
      </c>
      <c r="H1086" s="166"/>
      <c r="I1086" s="165"/>
      <c r="J1086" s="193">
        <v>36</v>
      </c>
      <c r="K1086" s="166" t="s">
        <v>28</v>
      </c>
      <c r="L1086" s="166" t="s">
        <v>878</v>
      </c>
      <c r="M1086" s="171" t="s">
        <v>1976</v>
      </c>
      <c r="N1086" s="230">
        <f t="shared" si="16"/>
        <v>25741</v>
      </c>
    </row>
    <row r="1087" spans="1:14" ht="25" customHeight="1">
      <c r="A1087" s="165">
        <v>1083</v>
      </c>
      <c r="B1087" s="191">
        <v>1200240</v>
      </c>
      <c r="C1087" s="215" t="s">
        <v>877</v>
      </c>
      <c r="D1087" s="220">
        <v>39988</v>
      </c>
      <c r="E1087" s="220">
        <v>40210</v>
      </c>
      <c r="F1087" s="193">
        <v>79</v>
      </c>
      <c r="G1087" s="193">
        <v>16</v>
      </c>
      <c r="H1087" s="166"/>
      <c r="I1087" s="165"/>
      <c r="J1087" s="193">
        <v>17</v>
      </c>
      <c r="K1087" s="166" t="s">
        <v>28</v>
      </c>
      <c r="L1087" s="166" t="s">
        <v>878</v>
      </c>
      <c r="M1087" s="171" t="s">
        <v>1977</v>
      </c>
      <c r="N1087" s="230">
        <f t="shared" si="16"/>
        <v>25741</v>
      </c>
    </row>
    <row r="1088" spans="1:14" ht="25" customHeight="1">
      <c r="A1088" s="165">
        <v>1084</v>
      </c>
      <c r="B1088" s="191">
        <v>1200240</v>
      </c>
      <c r="C1088" s="215" t="s">
        <v>877</v>
      </c>
      <c r="D1088" s="220">
        <v>39987</v>
      </c>
      <c r="E1088" s="220">
        <v>40000</v>
      </c>
      <c r="F1088" s="193">
        <v>79</v>
      </c>
      <c r="G1088" s="193">
        <v>17</v>
      </c>
      <c r="H1088" s="166"/>
      <c r="I1088" s="165"/>
      <c r="J1088" s="193">
        <v>83</v>
      </c>
      <c r="K1088" s="166" t="s">
        <v>28</v>
      </c>
      <c r="L1088" s="166" t="s">
        <v>878</v>
      </c>
      <c r="M1088" s="171" t="s">
        <v>1978</v>
      </c>
      <c r="N1088" s="230">
        <f t="shared" si="16"/>
        <v>25741</v>
      </c>
    </row>
    <row r="1089" spans="1:14" ht="25" customHeight="1">
      <c r="A1089" s="165">
        <v>1085</v>
      </c>
      <c r="B1089" s="191">
        <v>1200240</v>
      </c>
      <c r="C1089" s="215" t="s">
        <v>877</v>
      </c>
      <c r="D1089" s="220">
        <v>39987</v>
      </c>
      <c r="E1089" s="220">
        <v>40016</v>
      </c>
      <c r="F1089" s="193">
        <v>80</v>
      </c>
      <c r="G1089" s="193">
        <v>1</v>
      </c>
      <c r="H1089" s="166"/>
      <c r="I1089" s="165"/>
      <c r="J1089" s="193">
        <v>30</v>
      </c>
      <c r="K1089" s="166" t="s">
        <v>28</v>
      </c>
      <c r="L1089" s="166" t="s">
        <v>878</v>
      </c>
      <c r="M1089" s="171" t="s">
        <v>1979</v>
      </c>
      <c r="N1089" s="230">
        <f t="shared" si="16"/>
        <v>25742</v>
      </c>
    </row>
    <row r="1090" spans="1:14" ht="25" customHeight="1">
      <c r="A1090" s="165">
        <v>1086</v>
      </c>
      <c r="B1090" s="191">
        <v>1200240</v>
      </c>
      <c r="C1090" s="215" t="s">
        <v>877</v>
      </c>
      <c r="D1090" s="220">
        <v>39988</v>
      </c>
      <c r="E1090" s="220">
        <v>39989</v>
      </c>
      <c r="F1090" s="193">
        <v>80</v>
      </c>
      <c r="G1090" s="193">
        <v>2</v>
      </c>
      <c r="H1090" s="166"/>
      <c r="I1090" s="165"/>
      <c r="J1090" s="193">
        <v>36</v>
      </c>
      <c r="K1090" s="166" t="s">
        <v>28</v>
      </c>
      <c r="L1090" s="166" t="s">
        <v>878</v>
      </c>
      <c r="M1090" s="171" t="s">
        <v>1980</v>
      </c>
      <c r="N1090" s="230">
        <f t="shared" si="16"/>
        <v>25742</v>
      </c>
    </row>
    <row r="1091" spans="1:14" ht="25" customHeight="1">
      <c r="A1091" s="165">
        <v>1087</v>
      </c>
      <c r="B1091" s="191">
        <v>1200240</v>
      </c>
      <c r="C1091" s="215" t="s">
        <v>877</v>
      </c>
      <c r="D1091" s="220">
        <v>39989</v>
      </c>
      <c r="E1091" s="220">
        <v>39989</v>
      </c>
      <c r="F1091" s="193">
        <v>80</v>
      </c>
      <c r="G1091" s="193">
        <v>3</v>
      </c>
      <c r="H1091" s="166"/>
      <c r="I1091" s="165"/>
      <c r="J1091" s="193">
        <v>13</v>
      </c>
      <c r="K1091" s="166" t="s">
        <v>28</v>
      </c>
      <c r="L1091" s="166" t="s">
        <v>878</v>
      </c>
      <c r="M1091" s="171" t="s">
        <v>1981</v>
      </c>
      <c r="N1091" s="230">
        <f t="shared" si="16"/>
        <v>25742</v>
      </c>
    </row>
    <row r="1092" spans="1:14" ht="25" customHeight="1">
      <c r="A1092" s="165">
        <v>1088</v>
      </c>
      <c r="B1092" s="191">
        <v>1200240</v>
      </c>
      <c r="C1092" s="215" t="s">
        <v>877</v>
      </c>
      <c r="D1092" s="220">
        <v>39989</v>
      </c>
      <c r="E1092" s="220">
        <v>39989</v>
      </c>
      <c r="F1092" s="193">
        <v>80</v>
      </c>
      <c r="G1092" s="193">
        <v>4</v>
      </c>
      <c r="H1092" s="166"/>
      <c r="I1092" s="165"/>
      <c r="J1092" s="193">
        <v>10</v>
      </c>
      <c r="K1092" s="166" t="s">
        <v>28</v>
      </c>
      <c r="L1092" s="166" t="s">
        <v>878</v>
      </c>
      <c r="M1092" s="171" t="s">
        <v>1982</v>
      </c>
      <c r="N1092" s="230">
        <f t="shared" si="16"/>
        <v>25742</v>
      </c>
    </row>
    <row r="1093" spans="1:14" ht="25" customHeight="1">
      <c r="A1093" s="165">
        <v>1089</v>
      </c>
      <c r="B1093" s="191">
        <v>1200240</v>
      </c>
      <c r="C1093" s="215" t="s">
        <v>877</v>
      </c>
      <c r="D1093" s="220">
        <v>39989</v>
      </c>
      <c r="E1093" s="220">
        <v>39989</v>
      </c>
      <c r="F1093" s="193">
        <v>80</v>
      </c>
      <c r="G1093" s="193">
        <v>5</v>
      </c>
      <c r="H1093" s="166"/>
      <c r="I1093" s="165"/>
      <c r="J1093" s="193">
        <v>13</v>
      </c>
      <c r="K1093" s="166" t="s">
        <v>28</v>
      </c>
      <c r="L1093" s="166" t="s">
        <v>878</v>
      </c>
      <c r="M1093" s="171" t="s">
        <v>1983</v>
      </c>
      <c r="N1093" s="230">
        <f t="shared" si="16"/>
        <v>25742</v>
      </c>
    </row>
    <row r="1094" spans="1:14" ht="25" customHeight="1">
      <c r="A1094" s="165">
        <v>1090</v>
      </c>
      <c r="B1094" s="191">
        <v>1200240</v>
      </c>
      <c r="C1094" s="215" t="s">
        <v>877</v>
      </c>
      <c r="D1094" s="220">
        <v>39989</v>
      </c>
      <c r="E1094" s="220">
        <v>39989</v>
      </c>
      <c r="F1094" s="193">
        <v>80</v>
      </c>
      <c r="G1094" s="193">
        <v>6</v>
      </c>
      <c r="H1094" s="166"/>
      <c r="I1094" s="165"/>
      <c r="J1094" s="193">
        <v>11</v>
      </c>
      <c r="K1094" s="166" t="s">
        <v>28</v>
      </c>
      <c r="L1094" s="166" t="s">
        <v>878</v>
      </c>
      <c r="M1094" s="171" t="s">
        <v>1984</v>
      </c>
      <c r="N1094" s="230">
        <f t="shared" si="16"/>
        <v>25742</v>
      </c>
    </row>
    <row r="1095" spans="1:14" ht="25" customHeight="1">
      <c r="A1095" s="165">
        <v>1091</v>
      </c>
      <c r="B1095" s="191">
        <v>1200240</v>
      </c>
      <c r="C1095" s="215" t="s">
        <v>877</v>
      </c>
      <c r="D1095" s="220">
        <v>39989</v>
      </c>
      <c r="E1095" s="220">
        <v>39989</v>
      </c>
      <c r="F1095" s="193">
        <v>80</v>
      </c>
      <c r="G1095" s="193">
        <v>7</v>
      </c>
      <c r="H1095" s="166"/>
      <c r="I1095" s="165"/>
      <c r="J1095" s="193">
        <v>10</v>
      </c>
      <c r="K1095" s="166" t="s">
        <v>28</v>
      </c>
      <c r="L1095" s="166" t="s">
        <v>878</v>
      </c>
      <c r="M1095" s="171" t="s">
        <v>1985</v>
      </c>
      <c r="N1095" s="230">
        <f t="shared" si="16"/>
        <v>25742</v>
      </c>
    </row>
    <row r="1096" spans="1:14" ht="25" customHeight="1">
      <c r="A1096" s="165">
        <v>1092</v>
      </c>
      <c r="B1096" s="191">
        <v>1200240</v>
      </c>
      <c r="C1096" s="215" t="s">
        <v>877</v>
      </c>
      <c r="D1096" s="220">
        <v>39989</v>
      </c>
      <c r="E1096" s="220">
        <v>39989</v>
      </c>
      <c r="F1096" s="193">
        <v>80</v>
      </c>
      <c r="G1096" s="193">
        <v>8</v>
      </c>
      <c r="H1096" s="166"/>
      <c r="I1096" s="165"/>
      <c r="J1096" s="193">
        <v>11</v>
      </c>
      <c r="K1096" s="166" t="s">
        <v>28</v>
      </c>
      <c r="L1096" s="166" t="s">
        <v>878</v>
      </c>
      <c r="M1096" s="171" t="s">
        <v>1986</v>
      </c>
      <c r="N1096" s="230">
        <f t="shared" si="16"/>
        <v>25742</v>
      </c>
    </row>
    <row r="1097" spans="1:14" ht="25" customHeight="1">
      <c r="A1097" s="165">
        <v>1093</v>
      </c>
      <c r="B1097" s="191">
        <v>1200240</v>
      </c>
      <c r="C1097" s="215" t="s">
        <v>877</v>
      </c>
      <c r="D1097" s="220">
        <v>39981</v>
      </c>
      <c r="E1097" s="220">
        <v>40024</v>
      </c>
      <c r="F1097" s="193">
        <v>80</v>
      </c>
      <c r="G1097" s="193">
        <v>9</v>
      </c>
      <c r="H1097" s="166"/>
      <c r="I1097" s="165"/>
      <c r="J1097" s="193">
        <v>21</v>
      </c>
      <c r="K1097" s="166" t="s">
        <v>28</v>
      </c>
      <c r="L1097" s="166" t="s">
        <v>878</v>
      </c>
      <c r="M1097" s="171" t="s">
        <v>1987</v>
      </c>
      <c r="N1097" s="230">
        <f t="shared" si="16"/>
        <v>25742</v>
      </c>
    </row>
    <row r="1098" spans="1:14" ht="25" customHeight="1">
      <c r="A1098" s="165">
        <v>1094</v>
      </c>
      <c r="B1098" s="191">
        <v>1200240</v>
      </c>
      <c r="C1098" s="215" t="s">
        <v>877</v>
      </c>
      <c r="D1098" s="220">
        <v>39980</v>
      </c>
      <c r="E1098" s="220">
        <v>39996</v>
      </c>
      <c r="F1098" s="193">
        <v>80</v>
      </c>
      <c r="G1098" s="193">
        <v>10</v>
      </c>
      <c r="H1098" s="166"/>
      <c r="I1098" s="165"/>
      <c r="J1098" s="193">
        <v>23</v>
      </c>
      <c r="K1098" s="166" t="s">
        <v>28</v>
      </c>
      <c r="L1098" s="166" t="s">
        <v>878</v>
      </c>
      <c r="M1098" s="171" t="s">
        <v>1988</v>
      </c>
      <c r="N1098" s="230">
        <f t="shared" si="16"/>
        <v>25742</v>
      </c>
    </row>
    <row r="1099" spans="1:14" ht="25" customHeight="1">
      <c r="A1099" s="165">
        <v>1095</v>
      </c>
      <c r="B1099" s="191">
        <v>1200240</v>
      </c>
      <c r="C1099" s="215" t="s">
        <v>877</v>
      </c>
      <c r="D1099" s="220">
        <v>39974</v>
      </c>
      <c r="E1099" s="220">
        <v>39996</v>
      </c>
      <c r="F1099" s="193">
        <v>80</v>
      </c>
      <c r="G1099" s="193">
        <v>11</v>
      </c>
      <c r="H1099" s="166"/>
      <c r="I1099" s="165"/>
      <c r="J1099" s="193">
        <v>15</v>
      </c>
      <c r="K1099" s="166" t="s">
        <v>28</v>
      </c>
      <c r="L1099" s="166" t="s">
        <v>878</v>
      </c>
      <c r="M1099" s="171" t="s">
        <v>1989</v>
      </c>
      <c r="N1099" s="230">
        <f t="shared" si="16"/>
        <v>25742</v>
      </c>
    </row>
    <row r="1100" spans="1:14" ht="25" customHeight="1">
      <c r="A1100" s="165">
        <v>1096</v>
      </c>
      <c r="B1100" s="191">
        <v>1200240</v>
      </c>
      <c r="C1100" s="215" t="s">
        <v>877</v>
      </c>
      <c r="D1100" s="220">
        <v>39966</v>
      </c>
      <c r="E1100" s="220">
        <v>40106</v>
      </c>
      <c r="F1100" s="193">
        <v>80</v>
      </c>
      <c r="G1100" s="193">
        <v>12</v>
      </c>
      <c r="H1100" s="166"/>
      <c r="I1100" s="165"/>
      <c r="J1100" s="193">
        <v>32</v>
      </c>
      <c r="K1100" s="166" t="s">
        <v>28</v>
      </c>
      <c r="L1100" s="166" t="s">
        <v>878</v>
      </c>
      <c r="M1100" s="171" t="s">
        <v>1990</v>
      </c>
      <c r="N1100" s="230">
        <f t="shared" si="16"/>
        <v>25742</v>
      </c>
    </row>
    <row r="1101" spans="1:14" ht="25" customHeight="1">
      <c r="A1101" s="165">
        <v>1097</v>
      </c>
      <c r="B1101" s="191">
        <v>1200240</v>
      </c>
      <c r="C1101" s="215" t="s">
        <v>877</v>
      </c>
      <c r="D1101" s="220">
        <v>39975</v>
      </c>
      <c r="E1101" s="220">
        <v>40007</v>
      </c>
      <c r="F1101" s="193">
        <v>80</v>
      </c>
      <c r="G1101" s="193">
        <v>13</v>
      </c>
      <c r="H1101" s="166"/>
      <c r="I1101" s="165"/>
      <c r="J1101" s="193">
        <v>11</v>
      </c>
      <c r="K1101" s="166" t="s">
        <v>28</v>
      </c>
      <c r="L1101" s="166" t="s">
        <v>878</v>
      </c>
      <c r="M1101" s="171" t="s">
        <v>1991</v>
      </c>
      <c r="N1101" s="230">
        <f t="shared" si="16"/>
        <v>25742</v>
      </c>
    </row>
    <row r="1102" spans="1:14" ht="25" customHeight="1">
      <c r="A1102" s="165">
        <v>1098</v>
      </c>
      <c r="B1102" s="191">
        <v>1200240</v>
      </c>
      <c r="C1102" s="215" t="s">
        <v>877</v>
      </c>
      <c r="D1102" s="220">
        <v>39990</v>
      </c>
      <c r="E1102" s="220">
        <v>40000</v>
      </c>
      <c r="F1102" s="193">
        <v>80</v>
      </c>
      <c r="G1102" s="193">
        <v>14</v>
      </c>
      <c r="H1102" s="166"/>
      <c r="I1102" s="165"/>
      <c r="J1102" s="193">
        <v>10</v>
      </c>
      <c r="K1102" s="166" t="s">
        <v>28</v>
      </c>
      <c r="L1102" s="166" t="s">
        <v>878</v>
      </c>
      <c r="M1102" s="171" t="s">
        <v>1992</v>
      </c>
      <c r="N1102" s="230">
        <f t="shared" si="16"/>
        <v>25742</v>
      </c>
    </row>
    <row r="1103" spans="1:14" ht="25" customHeight="1">
      <c r="A1103" s="165">
        <v>1099</v>
      </c>
      <c r="B1103" s="191">
        <v>1200240</v>
      </c>
      <c r="C1103" s="215" t="s">
        <v>877</v>
      </c>
      <c r="D1103" s="220">
        <v>39976</v>
      </c>
      <c r="E1103" s="220">
        <v>39994</v>
      </c>
      <c r="F1103" s="193">
        <v>80</v>
      </c>
      <c r="G1103" s="193">
        <v>15</v>
      </c>
      <c r="H1103" s="166"/>
      <c r="I1103" s="165"/>
      <c r="J1103" s="193">
        <v>13</v>
      </c>
      <c r="K1103" s="166" t="s">
        <v>28</v>
      </c>
      <c r="L1103" s="166" t="s">
        <v>878</v>
      </c>
      <c r="M1103" s="171" t="s">
        <v>1993</v>
      </c>
      <c r="N1103" s="230">
        <f t="shared" si="16"/>
        <v>25742</v>
      </c>
    </row>
    <row r="1104" spans="1:14" ht="25" customHeight="1">
      <c r="A1104" s="165">
        <v>1100</v>
      </c>
      <c r="B1104" s="191">
        <v>1200240</v>
      </c>
      <c r="C1104" s="215" t="s">
        <v>877</v>
      </c>
      <c r="D1104" s="220">
        <v>39981</v>
      </c>
      <c r="E1104" s="220">
        <v>40039</v>
      </c>
      <c r="F1104" s="193">
        <v>80</v>
      </c>
      <c r="G1104" s="193">
        <v>16</v>
      </c>
      <c r="H1104" s="166"/>
      <c r="I1104" s="165"/>
      <c r="J1104" s="193">
        <v>36</v>
      </c>
      <c r="K1104" s="166" t="s">
        <v>28</v>
      </c>
      <c r="L1104" s="166" t="s">
        <v>878</v>
      </c>
      <c r="M1104" s="171" t="s">
        <v>1994</v>
      </c>
      <c r="N1104" s="230">
        <f t="shared" si="16"/>
        <v>25742</v>
      </c>
    </row>
    <row r="1105" spans="1:14" ht="25" customHeight="1">
      <c r="A1105" s="165">
        <v>1101</v>
      </c>
      <c r="B1105" s="191">
        <v>1200240</v>
      </c>
      <c r="C1105" s="215" t="s">
        <v>877</v>
      </c>
      <c r="D1105" s="220">
        <v>39981</v>
      </c>
      <c r="E1105" s="220">
        <v>39988</v>
      </c>
      <c r="F1105" s="193">
        <v>80</v>
      </c>
      <c r="G1105" s="193">
        <v>17</v>
      </c>
      <c r="H1105" s="166"/>
      <c r="I1105" s="165"/>
      <c r="J1105" s="193">
        <v>12</v>
      </c>
      <c r="K1105" s="166" t="s">
        <v>28</v>
      </c>
      <c r="L1105" s="166" t="s">
        <v>878</v>
      </c>
      <c r="M1105" s="171" t="s">
        <v>1995</v>
      </c>
      <c r="N1105" s="230">
        <f t="shared" si="16"/>
        <v>25742</v>
      </c>
    </row>
    <row r="1106" spans="1:14" ht="25" customHeight="1">
      <c r="A1106" s="165">
        <v>1102</v>
      </c>
      <c r="B1106" s="191">
        <v>1200240</v>
      </c>
      <c r="C1106" s="215" t="s">
        <v>877</v>
      </c>
      <c r="D1106" s="220">
        <v>39980</v>
      </c>
      <c r="E1106" s="220">
        <v>40039</v>
      </c>
      <c r="F1106" s="193">
        <v>80</v>
      </c>
      <c r="G1106" s="193">
        <v>18</v>
      </c>
      <c r="H1106" s="166"/>
      <c r="I1106" s="165"/>
      <c r="J1106" s="193">
        <v>34</v>
      </c>
      <c r="K1106" s="166" t="s">
        <v>28</v>
      </c>
      <c r="L1106" s="166" t="s">
        <v>878</v>
      </c>
      <c r="M1106" s="171" t="s">
        <v>1996</v>
      </c>
      <c r="N1106" s="230">
        <f t="shared" ref="N1106:N1169" si="17">IF(F1106=F1105,N1105,N1105+1)</f>
        <v>25742</v>
      </c>
    </row>
    <row r="1107" spans="1:14" ht="25" customHeight="1">
      <c r="A1107" s="165">
        <v>1103</v>
      </c>
      <c r="B1107" s="191">
        <v>1200240</v>
      </c>
      <c r="C1107" s="215" t="s">
        <v>877</v>
      </c>
      <c r="D1107" s="220">
        <v>39975</v>
      </c>
      <c r="E1107" s="220">
        <v>40011</v>
      </c>
      <c r="F1107" s="193">
        <v>81</v>
      </c>
      <c r="G1107" s="193">
        <v>1</v>
      </c>
      <c r="H1107" s="166"/>
      <c r="I1107" s="165"/>
      <c r="J1107" s="193">
        <v>14</v>
      </c>
      <c r="K1107" s="166" t="s">
        <v>28</v>
      </c>
      <c r="L1107" s="166" t="s">
        <v>878</v>
      </c>
      <c r="M1107" s="171" t="s">
        <v>1997</v>
      </c>
      <c r="N1107" s="230">
        <f t="shared" si="17"/>
        <v>25743</v>
      </c>
    </row>
    <row r="1108" spans="1:14" ht="25" customHeight="1">
      <c r="A1108" s="165">
        <v>1104</v>
      </c>
      <c r="B1108" s="191">
        <v>1200240</v>
      </c>
      <c r="C1108" s="215" t="s">
        <v>877</v>
      </c>
      <c r="D1108" s="220">
        <v>39988</v>
      </c>
      <c r="E1108" s="220">
        <v>40000</v>
      </c>
      <c r="F1108" s="193">
        <v>81</v>
      </c>
      <c r="G1108" s="193">
        <v>2</v>
      </c>
      <c r="H1108" s="166"/>
      <c r="I1108" s="165"/>
      <c r="J1108" s="193">
        <v>84</v>
      </c>
      <c r="K1108" s="166" t="s">
        <v>28</v>
      </c>
      <c r="L1108" s="166" t="s">
        <v>878</v>
      </c>
      <c r="M1108" s="171" t="s">
        <v>1998</v>
      </c>
      <c r="N1108" s="230">
        <f t="shared" si="17"/>
        <v>25743</v>
      </c>
    </row>
    <row r="1109" spans="1:14" ht="25" customHeight="1">
      <c r="A1109" s="165">
        <v>1105</v>
      </c>
      <c r="B1109" s="191">
        <v>1200240</v>
      </c>
      <c r="C1109" s="215" t="s">
        <v>877</v>
      </c>
      <c r="D1109" s="220">
        <v>39980</v>
      </c>
      <c r="E1109" s="220">
        <v>39989</v>
      </c>
      <c r="F1109" s="193">
        <v>81</v>
      </c>
      <c r="G1109" s="193">
        <v>3</v>
      </c>
      <c r="H1109" s="166"/>
      <c r="I1109" s="165"/>
      <c r="J1109" s="193">
        <v>32</v>
      </c>
      <c r="K1109" s="166" t="s">
        <v>28</v>
      </c>
      <c r="L1109" s="166" t="s">
        <v>878</v>
      </c>
      <c r="M1109" s="171" t="s">
        <v>1999</v>
      </c>
      <c r="N1109" s="230">
        <f t="shared" si="17"/>
        <v>25743</v>
      </c>
    </row>
    <row r="1110" spans="1:14" ht="25" customHeight="1">
      <c r="A1110" s="165">
        <v>1106</v>
      </c>
      <c r="B1110" s="191">
        <v>1200240</v>
      </c>
      <c r="C1110" s="215" t="s">
        <v>877</v>
      </c>
      <c r="D1110" s="220">
        <v>39987</v>
      </c>
      <c r="E1110" s="220">
        <v>40000</v>
      </c>
      <c r="F1110" s="193">
        <v>81</v>
      </c>
      <c r="G1110" s="193">
        <v>4</v>
      </c>
      <c r="H1110" s="166"/>
      <c r="I1110" s="165"/>
      <c r="J1110" s="193">
        <v>85</v>
      </c>
      <c r="K1110" s="166" t="s">
        <v>28</v>
      </c>
      <c r="L1110" s="166" t="s">
        <v>878</v>
      </c>
      <c r="M1110" s="171" t="s">
        <v>2000</v>
      </c>
      <c r="N1110" s="230">
        <f t="shared" si="17"/>
        <v>25743</v>
      </c>
    </row>
    <row r="1111" spans="1:14" ht="25" customHeight="1">
      <c r="A1111" s="165">
        <v>1107</v>
      </c>
      <c r="B1111" s="191">
        <v>1200240</v>
      </c>
      <c r="C1111" s="215" t="s">
        <v>877</v>
      </c>
      <c r="D1111" s="220">
        <v>39965</v>
      </c>
      <c r="E1111" s="220">
        <v>40021</v>
      </c>
      <c r="F1111" s="193">
        <v>81</v>
      </c>
      <c r="G1111" s="193">
        <v>5</v>
      </c>
      <c r="H1111" s="166"/>
      <c r="I1111" s="165"/>
      <c r="J1111" s="193">
        <v>27</v>
      </c>
      <c r="K1111" s="166" t="s">
        <v>28</v>
      </c>
      <c r="L1111" s="166" t="s">
        <v>878</v>
      </c>
      <c r="M1111" s="171" t="s">
        <v>2001</v>
      </c>
      <c r="N1111" s="230">
        <f t="shared" si="17"/>
        <v>25743</v>
      </c>
    </row>
    <row r="1112" spans="1:14" ht="25" customHeight="1">
      <c r="A1112" s="165">
        <v>1108</v>
      </c>
      <c r="B1112" s="191">
        <v>1200240</v>
      </c>
      <c r="C1112" s="215" t="s">
        <v>877</v>
      </c>
      <c r="D1112" s="220">
        <v>39925</v>
      </c>
      <c r="E1112" s="220">
        <v>40038</v>
      </c>
      <c r="F1112" s="193">
        <v>81</v>
      </c>
      <c r="G1112" s="193">
        <v>6</v>
      </c>
      <c r="H1112" s="166"/>
      <c r="I1112" s="165"/>
      <c r="J1112" s="193">
        <v>13</v>
      </c>
      <c r="K1112" s="166" t="s">
        <v>28</v>
      </c>
      <c r="L1112" s="166" t="s">
        <v>878</v>
      </c>
      <c r="M1112" s="171" t="s">
        <v>2002</v>
      </c>
      <c r="N1112" s="230">
        <f t="shared" si="17"/>
        <v>25743</v>
      </c>
    </row>
    <row r="1113" spans="1:14" ht="25" customHeight="1">
      <c r="A1113" s="165">
        <v>1109</v>
      </c>
      <c r="B1113" s="191">
        <v>1200240</v>
      </c>
      <c r="C1113" s="215" t="s">
        <v>877</v>
      </c>
      <c r="D1113" s="220">
        <v>39965</v>
      </c>
      <c r="E1113" s="220">
        <v>39981</v>
      </c>
      <c r="F1113" s="193">
        <v>81</v>
      </c>
      <c r="G1113" s="193">
        <v>7</v>
      </c>
      <c r="H1113" s="166"/>
      <c r="I1113" s="165"/>
      <c r="J1113" s="193">
        <v>24</v>
      </c>
      <c r="K1113" s="166" t="s">
        <v>28</v>
      </c>
      <c r="L1113" s="166" t="s">
        <v>878</v>
      </c>
      <c r="M1113" s="171" t="s">
        <v>2003</v>
      </c>
      <c r="N1113" s="230">
        <f t="shared" si="17"/>
        <v>25743</v>
      </c>
    </row>
    <row r="1114" spans="1:14" ht="25" customHeight="1">
      <c r="A1114" s="165">
        <v>1110</v>
      </c>
      <c r="B1114" s="191">
        <v>1200240</v>
      </c>
      <c r="C1114" s="215" t="s">
        <v>877</v>
      </c>
      <c r="D1114" s="220">
        <v>39974</v>
      </c>
      <c r="E1114" s="220">
        <v>40031</v>
      </c>
      <c r="F1114" s="193">
        <v>81</v>
      </c>
      <c r="G1114" s="193">
        <v>8</v>
      </c>
      <c r="H1114" s="166"/>
      <c r="I1114" s="165"/>
      <c r="J1114" s="193">
        <v>27</v>
      </c>
      <c r="K1114" s="166" t="s">
        <v>28</v>
      </c>
      <c r="L1114" s="166" t="s">
        <v>878</v>
      </c>
      <c r="M1114" s="171" t="s">
        <v>2004</v>
      </c>
      <c r="N1114" s="230">
        <f t="shared" si="17"/>
        <v>25743</v>
      </c>
    </row>
    <row r="1115" spans="1:14" ht="25" customHeight="1">
      <c r="A1115" s="165">
        <v>1111</v>
      </c>
      <c r="B1115" s="191">
        <v>1200240</v>
      </c>
      <c r="C1115" s="215" t="s">
        <v>877</v>
      </c>
      <c r="D1115" s="220">
        <v>39969</v>
      </c>
      <c r="E1115" s="220">
        <v>39983</v>
      </c>
      <c r="F1115" s="193">
        <v>81</v>
      </c>
      <c r="G1115" s="193">
        <v>9</v>
      </c>
      <c r="H1115" s="166"/>
      <c r="I1115" s="165"/>
      <c r="J1115" s="193">
        <v>17</v>
      </c>
      <c r="K1115" s="166" t="s">
        <v>28</v>
      </c>
      <c r="L1115" s="166" t="s">
        <v>878</v>
      </c>
      <c r="M1115" s="171" t="s">
        <v>2005</v>
      </c>
      <c r="N1115" s="230">
        <f t="shared" si="17"/>
        <v>25743</v>
      </c>
    </row>
    <row r="1116" spans="1:14" ht="25" customHeight="1">
      <c r="A1116" s="165">
        <v>1112</v>
      </c>
      <c r="B1116" s="191">
        <v>1200240</v>
      </c>
      <c r="C1116" s="215" t="s">
        <v>877</v>
      </c>
      <c r="D1116" s="220">
        <v>39974</v>
      </c>
      <c r="E1116" s="220">
        <v>39980</v>
      </c>
      <c r="F1116" s="193">
        <v>81</v>
      </c>
      <c r="G1116" s="193">
        <v>10</v>
      </c>
      <c r="H1116" s="166"/>
      <c r="I1116" s="165"/>
      <c r="J1116" s="193">
        <v>15</v>
      </c>
      <c r="K1116" s="166" t="s">
        <v>28</v>
      </c>
      <c r="L1116" s="166" t="s">
        <v>878</v>
      </c>
      <c r="M1116" s="171" t="s">
        <v>2006</v>
      </c>
      <c r="N1116" s="230">
        <f t="shared" si="17"/>
        <v>25743</v>
      </c>
    </row>
    <row r="1117" spans="1:14" ht="25" customHeight="1">
      <c r="A1117" s="165">
        <v>1113</v>
      </c>
      <c r="B1117" s="191">
        <v>1200240</v>
      </c>
      <c r="C1117" s="215" t="s">
        <v>877</v>
      </c>
      <c r="D1117" s="220">
        <v>39975</v>
      </c>
      <c r="E1117" s="220">
        <v>39995</v>
      </c>
      <c r="F1117" s="193">
        <v>81</v>
      </c>
      <c r="G1117" s="193">
        <v>11</v>
      </c>
      <c r="H1117" s="166"/>
      <c r="I1117" s="165"/>
      <c r="J1117" s="193">
        <v>24</v>
      </c>
      <c r="K1117" s="166" t="s">
        <v>28</v>
      </c>
      <c r="L1117" s="166" t="s">
        <v>878</v>
      </c>
      <c r="M1117" s="171" t="s">
        <v>2007</v>
      </c>
      <c r="N1117" s="230">
        <f t="shared" si="17"/>
        <v>25743</v>
      </c>
    </row>
    <row r="1118" spans="1:14" ht="25" customHeight="1">
      <c r="A1118" s="165">
        <v>1114</v>
      </c>
      <c r="B1118" s="191">
        <v>1200240</v>
      </c>
      <c r="C1118" s="215" t="s">
        <v>877</v>
      </c>
      <c r="D1118" s="220">
        <v>39975</v>
      </c>
      <c r="E1118" s="220">
        <v>39990</v>
      </c>
      <c r="F1118" s="193">
        <v>81</v>
      </c>
      <c r="G1118" s="193">
        <v>12</v>
      </c>
      <c r="H1118" s="166"/>
      <c r="I1118" s="165"/>
      <c r="J1118" s="193">
        <v>47</v>
      </c>
      <c r="K1118" s="166" t="s">
        <v>28</v>
      </c>
      <c r="L1118" s="166" t="s">
        <v>878</v>
      </c>
      <c r="M1118" s="171" t="s">
        <v>2008</v>
      </c>
      <c r="N1118" s="230">
        <f t="shared" si="17"/>
        <v>25743</v>
      </c>
    </row>
    <row r="1119" spans="1:14" ht="25" customHeight="1">
      <c r="A1119" s="165">
        <v>1115</v>
      </c>
      <c r="B1119" s="191">
        <v>1200240</v>
      </c>
      <c r="C1119" s="215" t="s">
        <v>877</v>
      </c>
      <c r="D1119" s="220">
        <v>39960</v>
      </c>
      <c r="E1119" s="220">
        <v>39973</v>
      </c>
      <c r="F1119" s="193">
        <v>81</v>
      </c>
      <c r="G1119" s="193">
        <v>13</v>
      </c>
      <c r="H1119" s="166"/>
      <c r="I1119" s="165"/>
      <c r="J1119" s="193">
        <v>31</v>
      </c>
      <c r="K1119" s="166" t="s">
        <v>28</v>
      </c>
      <c r="L1119" s="166" t="s">
        <v>878</v>
      </c>
      <c r="M1119" s="171" t="s">
        <v>2009</v>
      </c>
      <c r="N1119" s="230">
        <f t="shared" si="17"/>
        <v>25743</v>
      </c>
    </row>
    <row r="1120" spans="1:14" ht="25" customHeight="1">
      <c r="A1120" s="165">
        <v>1116</v>
      </c>
      <c r="B1120" s="191">
        <v>1200240</v>
      </c>
      <c r="C1120" s="215" t="s">
        <v>877</v>
      </c>
      <c r="D1120" s="220">
        <v>39966</v>
      </c>
      <c r="E1120" s="220">
        <v>39980</v>
      </c>
      <c r="F1120" s="193">
        <v>81</v>
      </c>
      <c r="G1120" s="193">
        <v>14</v>
      </c>
      <c r="H1120" s="166"/>
      <c r="I1120" s="165"/>
      <c r="J1120" s="193">
        <v>12</v>
      </c>
      <c r="K1120" s="166" t="s">
        <v>28</v>
      </c>
      <c r="L1120" s="166" t="s">
        <v>878</v>
      </c>
      <c r="M1120" s="171" t="s">
        <v>2010</v>
      </c>
      <c r="N1120" s="230">
        <f t="shared" si="17"/>
        <v>25743</v>
      </c>
    </row>
    <row r="1121" spans="1:14" ht="25" customHeight="1">
      <c r="A1121" s="165">
        <v>1117</v>
      </c>
      <c r="B1121" s="191">
        <v>1200240</v>
      </c>
      <c r="C1121" s="215" t="s">
        <v>877</v>
      </c>
      <c r="D1121" s="220">
        <v>39966</v>
      </c>
      <c r="E1121" s="220">
        <v>39982</v>
      </c>
      <c r="F1121" s="193">
        <v>81</v>
      </c>
      <c r="G1121" s="193">
        <v>15</v>
      </c>
      <c r="H1121" s="166"/>
      <c r="I1121" s="165"/>
      <c r="J1121" s="193">
        <v>21</v>
      </c>
      <c r="K1121" s="166" t="s">
        <v>28</v>
      </c>
      <c r="L1121" s="166" t="s">
        <v>878</v>
      </c>
      <c r="M1121" s="171" t="s">
        <v>2011</v>
      </c>
      <c r="N1121" s="230">
        <f t="shared" si="17"/>
        <v>25743</v>
      </c>
    </row>
    <row r="1122" spans="1:14" ht="25" customHeight="1">
      <c r="A1122" s="165">
        <v>1118</v>
      </c>
      <c r="B1122" s="191">
        <v>1200240</v>
      </c>
      <c r="C1122" s="215" t="s">
        <v>877</v>
      </c>
      <c r="D1122" s="220">
        <v>39967</v>
      </c>
      <c r="E1122" s="220">
        <v>39974</v>
      </c>
      <c r="F1122" s="193">
        <v>81</v>
      </c>
      <c r="G1122" s="193">
        <v>16</v>
      </c>
      <c r="H1122" s="166"/>
      <c r="I1122" s="165"/>
      <c r="J1122" s="193">
        <v>14</v>
      </c>
      <c r="K1122" s="166" t="s">
        <v>28</v>
      </c>
      <c r="L1122" s="166" t="s">
        <v>878</v>
      </c>
      <c r="M1122" s="171" t="s">
        <v>2012</v>
      </c>
      <c r="N1122" s="230">
        <f t="shared" si="17"/>
        <v>25743</v>
      </c>
    </row>
    <row r="1123" spans="1:14" ht="25" customHeight="1">
      <c r="A1123" s="165">
        <v>1119</v>
      </c>
      <c r="B1123" s="191">
        <v>1200240</v>
      </c>
      <c r="C1123" s="215" t="s">
        <v>877</v>
      </c>
      <c r="D1123" s="220">
        <v>39966</v>
      </c>
      <c r="E1123" s="220">
        <v>39966</v>
      </c>
      <c r="F1123" s="193">
        <v>82</v>
      </c>
      <c r="G1123" s="193">
        <v>1</v>
      </c>
      <c r="H1123" s="166"/>
      <c r="I1123" s="165"/>
      <c r="J1123" s="193">
        <v>6</v>
      </c>
      <c r="K1123" s="166" t="s">
        <v>28</v>
      </c>
      <c r="L1123" s="166" t="s">
        <v>878</v>
      </c>
      <c r="M1123" s="171" t="s">
        <v>2013</v>
      </c>
      <c r="N1123" s="230">
        <f t="shared" si="17"/>
        <v>25744</v>
      </c>
    </row>
    <row r="1124" spans="1:14" ht="25" customHeight="1">
      <c r="A1124" s="165">
        <v>1120</v>
      </c>
      <c r="B1124" s="191">
        <v>1200240</v>
      </c>
      <c r="C1124" s="215" t="s">
        <v>877</v>
      </c>
      <c r="D1124" s="220">
        <v>39966</v>
      </c>
      <c r="E1124" s="220">
        <v>39976</v>
      </c>
      <c r="F1124" s="193">
        <v>82</v>
      </c>
      <c r="G1124" s="193">
        <v>2</v>
      </c>
      <c r="H1124" s="166"/>
      <c r="I1124" s="165"/>
      <c r="J1124" s="193">
        <v>24</v>
      </c>
      <c r="K1124" s="166" t="s">
        <v>28</v>
      </c>
      <c r="L1124" s="166" t="s">
        <v>878</v>
      </c>
      <c r="M1124" s="171" t="s">
        <v>2014</v>
      </c>
      <c r="N1124" s="230">
        <f t="shared" si="17"/>
        <v>25744</v>
      </c>
    </row>
    <row r="1125" spans="1:14" ht="25" customHeight="1">
      <c r="A1125" s="165">
        <v>1121</v>
      </c>
      <c r="B1125" s="191">
        <v>1200240</v>
      </c>
      <c r="C1125" s="215" t="s">
        <v>877</v>
      </c>
      <c r="D1125" s="220">
        <v>39965</v>
      </c>
      <c r="E1125" s="220">
        <v>39965</v>
      </c>
      <c r="F1125" s="193">
        <v>82</v>
      </c>
      <c r="G1125" s="193">
        <v>3</v>
      </c>
      <c r="H1125" s="166"/>
      <c r="I1125" s="165"/>
      <c r="J1125" s="193">
        <v>27</v>
      </c>
      <c r="K1125" s="166" t="s">
        <v>28</v>
      </c>
      <c r="L1125" s="166" t="s">
        <v>878</v>
      </c>
      <c r="M1125" s="171" t="s">
        <v>2015</v>
      </c>
      <c r="N1125" s="230">
        <f t="shared" si="17"/>
        <v>25744</v>
      </c>
    </row>
    <row r="1126" spans="1:14" ht="25" customHeight="1">
      <c r="A1126" s="165">
        <v>1122</v>
      </c>
      <c r="B1126" s="191">
        <v>1200240</v>
      </c>
      <c r="C1126" s="215" t="s">
        <v>877</v>
      </c>
      <c r="D1126" s="220">
        <v>39961</v>
      </c>
      <c r="E1126" s="220">
        <v>39975</v>
      </c>
      <c r="F1126" s="193">
        <v>82</v>
      </c>
      <c r="G1126" s="193">
        <v>4</v>
      </c>
      <c r="H1126" s="166"/>
      <c r="I1126" s="165"/>
      <c r="J1126" s="193">
        <v>9</v>
      </c>
      <c r="K1126" s="166" t="s">
        <v>28</v>
      </c>
      <c r="L1126" s="166" t="s">
        <v>878</v>
      </c>
      <c r="M1126" s="171" t="s">
        <v>2016</v>
      </c>
      <c r="N1126" s="230">
        <f t="shared" si="17"/>
        <v>25744</v>
      </c>
    </row>
    <row r="1127" spans="1:14" ht="25" customHeight="1">
      <c r="A1127" s="165">
        <v>1123</v>
      </c>
      <c r="B1127" s="191">
        <v>1200240</v>
      </c>
      <c r="C1127" s="215" t="s">
        <v>877</v>
      </c>
      <c r="D1127" s="220">
        <v>39965</v>
      </c>
      <c r="E1127" s="220">
        <v>39976</v>
      </c>
      <c r="F1127" s="193">
        <v>82</v>
      </c>
      <c r="G1127" s="193">
        <v>5</v>
      </c>
      <c r="H1127" s="166"/>
      <c r="I1127" s="165"/>
      <c r="J1127" s="193">
        <v>36</v>
      </c>
      <c r="K1127" s="166" t="s">
        <v>28</v>
      </c>
      <c r="L1127" s="166" t="s">
        <v>878</v>
      </c>
      <c r="M1127" s="171" t="s">
        <v>2017</v>
      </c>
      <c r="N1127" s="230">
        <f t="shared" si="17"/>
        <v>25744</v>
      </c>
    </row>
    <row r="1128" spans="1:14" ht="25" customHeight="1">
      <c r="A1128" s="165">
        <v>1124</v>
      </c>
      <c r="B1128" s="191">
        <v>1200240</v>
      </c>
      <c r="C1128" s="215" t="s">
        <v>877</v>
      </c>
      <c r="D1128" s="220">
        <v>39960</v>
      </c>
      <c r="E1128" s="220">
        <v>40165</v>
      </c>
      <c r="F1128" s="193">
        <v>82</v>
      </c>
      <c r="G1128" s="193">
        <v>6</v>
      </c>
      <c r="H1128" s="166"/>
      <c r="I1128" s="165"/>
      <c r="J1128" s="193">
        <v>43</v>
      </c>
      <c r="K1128" s="166" t="s">
        <v>28</v>
      </c>
      <c r="L1128" s="166" t="s">
        <v>878</v>
      </c>
      <c r="M1128" s="171" t="s">
        <v>2018</v>
      </c>
      <c r="N1128" s="230">
        <f t="shared" si="17"/>
        <v>25744</v>
      </c>
    </row>
    <row r="1129" spans="1:14" ht="25" customHeight="1">
      <c r="A1129" s="165">
        <v>1125</v>
      </c>
      <c r="B1129" s="191">
        <v>1200240</v>
      </c>
      <c r="C1129" s="215" t="s">
        <v>877</v>
      </c>
      <c r="D1129" s="220">
        <v>39987</v>
      </c>
      <c r="E1129" s="220">
        <v>40039</v>
      </c>
      <c r="F1129" s="193">
        <v>82</v>
      </c>
      <c r="G1129" s="193">
        <v>7</v>
      </c>
      <c r="H1129" s="166"/>
      <c r="I1129" s="165"/>
      <c r="J1129" s="193">
        <v>95</v>
      </c>
      <c r="K1129" s="166" t="s">
        <v>28</v>
      </c>
      <c r="L1129" s="166" t="s">
        <v>878</v>
      </c>
      <c r="M1129" s="171" t="s">
        <v>2019</v>
      </c>
      <c r="N1129" s="230">
        <f t="shared" si="17"/>
        <v>25744</v>
      </c>
    </row>
    <row r="1130" spans="1:14" ht="25" customHeight="1">
      <c r="A1130" s="165">
        <v>1126</v>
      </c>
      <c r="B1130" s="191">
        <v>1200240</v>
      </c>
      <c r="C1130" s="215" t="s">
        <v>877</v>
      </c>
      <c r="D1130" s="220">
        <v>39982</v>
      </c>
      <c r="E1130" s="220">
        <v>40000</v>
      </c>
      <c r="F1130" s="193">
        <v>82</v>
      </c>
      <c r="G1130" s="193">
        <v>8</v>
      </c>
      <c r="H1130" s="166"/>
      <c r="I1130" s="165"/>
      <c r="J1130" s="193">
        <v>19</v>
      </c>
      <c r="K1130" s="166" t="s">
        <v>28</v>
      </c>
      <c r="L1130" s="166" t="s">
        <v>878</v>
      </c>
      <c r="M1130" s="171" t="s">
        <v>2020</v>
      </c>
      <c r="N1130" s="230">
        <f t="shared" si="17"/>
        <v>25744</v>
      </c>
    </row>
    <row r="1131" spans="1:14" ht="25" customHeight="1">
      <c r="A1131" s="165">
        <v>1127</v>
      </c>
      <c r="B1131" s="191">
        <v>1200240</v>
      </c>
      <c r="C1131" s="215" t="s">
        <v>877</v>
      </c>
      <c r="D1131" s="220">
        <v>39987</v>
      </c>
      <c r="E1131" s="220">
        <v>40001</v>
      </c>
      <c r="F1131" s="193">
        <v>82</v>
      </c>
      <c r="G1131" s="193">
        <v>9</v>
      </c>
      <c r="H1131" s="166"/>
      <c r="I1131" s="165"/>
      <c r="J1131" s="193">
        <v>23</v>
      </c>
      <c r="K1131" s="166" t="s">
        <v>28</v>
      </c>
      <c r="L1131" s="166" t="s">
        <v>878</v>
      </c>
      <c r="M1131" s="171" t="s">
        <v>2021</v>
      </c>
      <c r="N1131" s="230">
        <f t="shared" si="17"/>
        <v>25744</v>
      </c>
    </row>
    <row r="1132" spans="1:14" ht="25" customHeight="1">
      <c r="A1132" s="165">
        <v>1128</v>
      </c>
      <c r="B1132" s="191">
        <v>1200240</v>
      </c>
      <c r="C1132" s="215" t="s">
        <v>877</v>
      </c>
      <c r="D1132" s="220">
        <v>39981</v>
      </c>
      <c r="E1132" s="220">
        <v>39989</v>
      </c>
      <c r="F1132" s="193">
        <v>82</v>
      </c>
      <c r="G1132" s="193">
        <v>10</v>
      </c>
      <c r="H1132" s="166"/>
      <c r="I1132" s="165"/>
      <c r="J1132" s="193">
        <v>57</v>
      </c>
      <c r="K1132" s="166" t="s">
        <v>28</v>
      </c>
      <c r="L1132" s="166" t="s">
        <v>878</v>
      </c>
      <c r="M1132" s="171" t="s">
        <v>2022</v>
      </c>
      <c r="N1132" s="230">
        <f t="shared" si="17"/>
        <v>25744</v>
      </c>
    </row>
    <row r="1133" spans="1:14" ht="25" customHeight="1">
      <c r="A1133" s="165">
        <v>1129</v>
      </c>
      <c r="B1133" s="191">
        <v>1200240</v>
      </c>
      <c r="C1133" s="215" t="s">
        <v>877</v>
      </c>
      <c r="D1133" s="220">
        <v>39981</v>
      </c>
      <c r="E1133" s="220">
        <v>40007</v>
      </c>
      <c r="F1133" s="193">
        <v>82</v>
      </c>
      <c r="G1133" s="193">
        <v>11</v>
      </c>
      <c r="H1133" s="166"/>
      <c r="I1133" s="165"/>
      <c r="J1133" s="193">
        <v>29</v>
      </c>
      <c r="K1133" s="166" t="s">
        <v>28</v>
      </c>
      <c r="L1133" s="166" t="s">
        <v>878</v>
      </c>
      <c r="M1133" s="171" t="s">
        <v>2023</v>
      </c>
      <c r="N1133" s="230">
        <f t="shared" si="17"/>
        <v>25744</v>
      </c>
    </row>
    <row r="1134" spans="1:14" ht="25" customHeight="1">
      <c r="A1134" s="165">
        <v>1130</v>
      </c>
      <c r="B1134" s="191">
        <v>1200240</v>
      </c>
      <c r="C1134" s="215" t="s">
        <v>877</v>
      </c>
      <c r="D1134" s="220">
        <v>39980</v>
      </c>
      <c r="E1134" s="220">
        <v>39990</v>
      </c>
      <c r="F1134" s="193">
        <v>82</v>
      </c>
      <c r="G1134" s="193">
        <v>12</v>
      </c>
      <c r="H1134" s="166"/>
      <c r="I1134" s="165"/>
      <c r="J1134" s="193">
        <v>16</v>
      </c>
      <c r="K1134" s="166" t="s">
        <v>28</v>
      </c>
      <c r="L1134" s="166" t="s">
        <v>878</v>
      </c>
      <c r="M1134" s="171" t="s">
        <v>2024</v>
      </c>
      <c r="N1134" s="230">
        <f t="shared" si="17"/>
        <v>25744</v>
      </c>
    </row>
    <row r="1135" spans="1:14" ht="25" customHeight="1">
      <c r="A1135" s="165">
        <v>1131</v>
      </c>
      <c r="B1135" s="191">
        <v>1200240</v>
      </c>
      <c r="C1135" s="215" t="s">
        <v>877</v>
      </c>
      <c r="D1135" s="220">
        <v>39976</v>
      </c>
      <c r="E1135" s="220">
        <v>40029</v>
      </c>
      <c r="F1135" s="193">
        <v>82</v>
      </c>
      <c r="G1135" s="193">
        <v>13</v>
      </c>
      <c r="H1135" s="166"/>
      <c r="I1135" s="165"/>
      <c r="J1135" s="193">
        <v>16</v>
      </c>
      <c r="K1135" s="166" t="s">
        <v>28</v>
      </c>
      <c r="L1135" s="166" t="s">
        <v>878</v>
      </c>
      <c r="M1135" s="171" t="s">
        <v>2025</v>
      </c>
      <c r="N1135" s="230">
        <f t="shared" si="17"/>
        <v>25744</v>
      </c>
    </row>
    <row r="1136" spans="1:14" ht="25" customHeight="1">
      <c r="A1136" s="165">
        <v>1132</v>
      </c>
      <c r="B1136" s="191">
        <v>1200240</v>
      </c>
      <c r="C1136" s="215" t="s">
        <v>877</v>
      </c>
      <c r="D1136" s="220">
        <v>39980</v>
      </c>
      <c r="E1136" s="220">
        <v>39989</v>
      </c>
      <c r="F1136" s="193">
        <v>82</v>
      </c>
      <c r="G1136" s="193">
        <v>14</v>
      </c>
      <c r="H1136" s="166"/>
      <c r="I1136" s="165"/>
      <c r="J1136" s="193">
        <v>30</v>
      </c>
      <c r="K1136" s="166" t="s">
        <v>28</v>
      </c>
      <c r="L1136" s="166" t="s">
        <v>878</v>
      </c>
      <c r="M1136" s="171" t="s">
        <v>2026</v>
      </c>
      <c r="N1136" s="230">
        <f t="shared" si="17"/>
        <v>25744</v>
      </c>
    </row>
    <row r="1137" spans="1:14" ht="25" customHeight="1">
      <c r="A1137" s="165">
        <v>1133</v>
      </c>
      <c r="B1137" s="191">
        <v>1200240</v>
      </c>
      <c r="C1137" s="215" t="s">
        <v>877</v>
      </c>
      <c r="D1137" s="220">
        <v>39981</v>
      </c>
      <c r="E1137" s="220">
        <v>40021</v>
      </c>
      <c r="F1137" s="193">
        <v>82</v>
      </c>
      <c r="G1137" s="193">
        <v>15</v>
      </c>
      <c r="H1137" s="166"/>
      <c r="I1137" s="165"/>
      <c r="J1137" s="193">
        <v>28</v>
      </c>
      <c r="K1137" s="166" t="s">
        <v>28</v>
      </c>
      <c r="L1137" s="166" t="s">
        <v>878</v>
      </c>
      <c r="M1137" s="171" t="s">
        <v>2027</v>
      </c>
      <c r="N1137" s="230">
        <f t="shared" si="17"/>
        <v>25744</v>
      </c>
    </row>
    <row r="1138" spans="1:14" ht="25" customHeight="1">
      <c r="A1138" s="165">
        <v>1134</v>
      </c>
      <c r="B1138" s="191">
        <v>1200240</v>
      </c>
      <c r="C1138" s="215" t="s">
        <v>877</v>
      </c>
      <c r="D1138" s="220">
        <v>39989</v>
      </c>
      <c r="E1138" s="220">
        <v>40001</v>
      </c>
      <c r="F1138" s="193">
        <v>82</v>
      </c>
      <c r="G1138" s="193">
        <v>16</v>
      </c>
      <c r="H1138" s="166"/>
      <c r="I1138" s="165"/>
      <c r="J1138" s="193">
        <v>254</v>
      </c>
      <c r="K1138" s="166" t="s">
        <v>28</v>
      </c>
      <c r="L1138" s="166" t="s">
        <v>878</v>
      </c>
      <c r="M1138" s="171" t="s">
        <v>2028</v>
      </c>
      <c r="N1138" s="230">
        <f t="shared" si="17"/>
        <v>25744</v>
      </c>
    </row>
    <row r="1139" spans="1:14" ht="25" customHeight="1">
      <c r="A1139" s="165">
        <v>1135</v>
      </c>
      <c r="B1139" s="191">
        <v>1200240</v>
      </c>
      <c r="C1139" s="215" t="s">
        <v>877</v>
      </c>
      <c r="D1139" s="220">
        <v>39990</v>
      </c>
      <c r="E1139" s="220">
        <v>39990</v>
      </c>
      <c r="F1139" s="193">
        <v>83</v>
      </c>
      <c r="G1139" s="193">
        <v>1</v>
      </c>
      <c r="H1139" s="166"/>
      <c r="I1139" s="165"/>
      <c r="J1139" s="193">
        <v>10</v>
      </c>
      <c r="K1139" s="166" t="s">
        <v>28</v>
      </c>
      <c r="L1139" s="166" t="s">
        <v>878</v>
      </c>
      <c r="M1139" s="171" t="s">
        <v>2029</v>
      </c>
      <c r="N1139" s="230">
        <f t="shared" si="17"/>
        <v>25745</v>
      </c>
    </row>
    <row r="1140" spans="1:14" ht="25" customHeight="1">
      <c r="A1140" s="165">
        <v>1136</v>
      </c>
      <c r="B1140" s="191">
        <v>1200240</v>
      </c>
      <c r="C1140" s="215" t="s">
        <v>877</v>
      </c>
      <c r="D1140" s="220">
        <v>39990</v>
      </c>
      <c r="E1140" s="220">
        <v>39990</v>
      </c>
      <c r="F1140" s="193">
        <v>83</v>
      </c>
      <c r="G1140" s="193">
        <v>2</v>
      </c>
      <c r="H1140" s="166"/>
      <c r="I1140" s="165"/>
      <c r="J1140" s="193">
        <v>12</v>
      </c>
      <c r="K1140" s="166" t="s">
        <v>28</v>
      </c>
      <c r="L1140" s="166" t="s">
        <v>878</v>
      </c>
      <c r="M1140" s="171" t="s">
        <v>2030</v>
      </c>
      <c r="N1140" s="230">
        <f t="shared" si="17"/>
        <v>25745</v>
      </c>
    </row>
    <row r="1141" spans="1:14" ht="25" customHeight="1">
      <c r="A1141" s="165">
        <v>1137</v>
      </c>
      <c r="B1141" s="191">
        <v>1200240</v>
      </c>
      <c r="C1141" s="215" t="s">
        <v>877</v>
      </c>
      <c r="D1141" s="220">
        <v>40021</v>
      </c>
      <c r="E1141" s="220">
        <v>40028</v>
      </c>
      <c r="F1141" s="193">
        <v>83</v>
      </c>
      <c r="G1141" s="193">
        <v>3</v>
      </c>
      <c r="H1141" s="166"/>
      <c r="I1141" s="165"/>
      <c r="J1141" s="193">
        <v>28</v>
      </c>
      <c r="K1141" s="166" t="s">
        <v>28</v>
      </c>
      <c r="L1141" s="166" t="s">
        <v>878</v>
      </c>
      <c r="M1141" s="171" t="s">
        <v>2031</v>
      </c>
      <c r="N1141" s="230">
        <f t="shared" si="17"/>
        <v>25745</v>
      </c>
    </row>
    <row r="1142" spans="1:14" ht="25" customHeight="1">
      <c r="A1142" s="165">
        <v>1138</v>
      </c>
      <c r="B1142" s="191">
        <v>1200240</v>
      </c>
      <c r="C1142" s="215" t="s">
        <v>877</v>
      </c>
      <c r="D1142" s="220">
        <v>40024</v>
      </c>
      <c r="E1142" s="220">
        <v>40084</v>
      </c>
      <c r="F1142" s="193">
        <v>83</v>
      </c>
      <c r="G1142" s="193">
        <v>4</v>
      </c>
      <c r="H1142" s="166"/>
      <c r="I1142" s="165"/>
      <c r="J1142" s="193">
        <v>26</v>
      </c>
      <c r="K1142" s="166" t="s">
        <v>28</v>
      </c>
      <c r="L1142" s="166" t="s">
        <v>878</v>
      </c>
      <c r="M1142" s="171" t="s">
        <v>2032</v>
      </c>
      <c r="N1142" s="230">
        <f t="shared" si="17"/>
        <v>25745</v>
      </c>
    </row>
    <row r="1143" spans="1:14" ht="25" customHeight="1">
      <c r="A1143" s="165">
        <v>1139</v>
      </c>
      <c r="B1143" s="191">
        <v>1200240</v>
      </c>
      <c r="C1143" s="215" t="s">
        <v>877</v>
      </c>
      <c r="D1143" s="220">
        <v>40008</v>
      </c>
      <c r="E1143" s="220">
        <v>40045</v>
      </c>
      <c r="F1143" s="193">
        <v>83</v>
      </c>
      <c r="G1143" s="193">
        <v>5</v>
      </c>
      <c r="H1143" s="166"/>
      <c r="I1143" s="165"/>
      <c r="J1143" s="193">
        <v>21</v>
      </c>
      <c r="K1143" s="166" t="s">
        <v>28</v>
      </c>
      <c r="L1143" s="166" t="s">
        <v>878</v>
      </c>
      <c r="M1143" s="171" t="s">
        <v>2033</v>
      </c>
      <c r="N1143" s="230">
        <f t="shared" si="17"/>
        <v>25745</v>
      </c>
    </row>
    <row r="1144" spans="1:14" ht="25" customHeight="1">
      <c r="A1144" s="165">
        <v>1140</v>
      </c>
      <c r="B1144" s="191">
        <v>1200240</v>
      </c>
      <c r="C1144" s="215" t="s">
        <v>877</v>
      </c>
      <c r="D1144" s="220">
        <v>40002</v>
      </c>
      <c r="E1144" s="220">
        <v>40045</v>
      </c>
      <c r="F1144" s="193">
        <v>83</v>
      </c>
      <c r="G1144" s="193">
        <v>6</v>
      </c>
      <c r="H1144" s="166"/>
      <c r="I1144" s="165"/>
      <c r="J1144" s="193">
        <v>13</v>
      </c>
      <c r="K1144" s="166" t="s">
        <v>28</v>
      </c>
      <c r="L1144" s="166" t="s">
        <v>878</v>
      </c>
      <c r="M1144" s="171" t="s">
        <v>2034</v>
      </c>
      <c r="N1144" s="230">
        <f t="shared" si="17"/>
        <v>25745</v>
      </c>
    </row>
    <row r="1145" spans="1:14" ht="25" customHeight="1">
      <c r="A1145" s="165">
        <v>1141</v>
      </c>
      <c r="B1145" s="191">
        <v>1200240</v>
      </c>
      <c r="C1145" s="215" t="s">
        <v>877</v>
      </c>
      <c r="D1145" s="220">
        <v>40024</v>
      </c>
      <c r="E1145" s="220">
        <v>40063</v>
      </c>
      <c r="F1145" s="193">
        <v>83</v>
      </c>
      <c r="G1145" s="193">
        <v>7</v>
      </c>
      <c r="H1145" s="166"/>
      <c r="I1145" s="165"/>
      <c r="J1145" s="193">
        <v>14</v>
      </c>
      <c r="K1145" s="166" t="s">
        <v>28</v>
      </c>
      <c r="L1145" s="166" t="s">
        <v>878</v>
      </c>
      <c r="M1145" s="171" t="s">
        <v>2035</v>
      </c>
      <c r="N1145" s="230">
        <f t="shared" si="17"/>
        <v>25745</v>
      </c>
    </row>
    <row r="1146" spans="1:14" ht="25" customHeight="1">
      <c r="A1146" s="165">
        <v>1142</v>
      </c>
      <c r="B1146" s="191">
        <v>1200240</v>
      </c>
      <c r="C1146" s="215" t="s">
        <v>877</v>
      </c>
      <c r="D1146" s="220">
        <v>40010</v>
      </c>
      <c r="E1146" s="220">
        <v>40077</v>
      </c>
      <c r="F1146" s="193">
        <v>83</v>
      </c>
      <c r="G1146" s="193">
        <v>8</v>
      </c>
      <c r="H1146" s="166"/>
      <c r="I1146" s="165"/>
      <c r="J1146" s="193">
        <v>24</v>
      </c>
      <c r="K1146" s="166" t="s">
        <v>28</v>
      </c>
      <c r="L1146" s="166" t="s">
        <v>878</v>
      </c>
      <c r="M1146" s="171" t="s">
        <v>2036</v>
      </c>
      <c r="N1146" s="230">
        <f t="shared" si="17"/>
        <v>25745</v>
      </c>
    </row>
    <row r="1147" spans="1:14" ht="25" customHeight="1">
      <c r="A1147" s="165">
        <v>1143</v>
      </c>
      <c r="B1147" s="191">
        <v>1200240</v>
      </c>
      <c r="C1147" s="215" t="s">
        <v>877</v>
      </c>
      <c r="D1147" s="220">
        <v>40024</v>
      </c>
      <c r="E1147" s="220">
        <v>40067</v>
      </c>
      <c r="F1147" s="193">
        <v>83</v>
      </c>
      <c r="G1147" s="193">
        <v>9</v>
      </c>
      <c r="H1147" s="166"/>
      <c r="I1147" s="165"/>
      <c r="J1147" s="193">
        <v>13</v>
      </c>
      <c r="K1147" s="166" t="s">
        <v>28</v>
      </c>
      <c r="L1147" s="166" t="s">
        <v>878</v>
      </c>
      <c r="M1147" s="167" t="s">
        <v>2037</v>
      </c>
      <c r="N1147" s="230">
        <f t="shared" si="17"/>
        <v>25745</v>
      </c>
    </row>
    <row r="1148" spans="1:14" ht="25" customHeight="1">
      <c r="A1148" s="165">
        <v>1144</v>
      </c>
      <c r="B1148" s="191">
        <v>1200240</v>
      </c>
      <c r="C1148" s="215" t="s">
        <v>877</v>
      </c>
      <c r="D1148" s="220">
        <v>40021</v>
      </c>
      <c r="E1148" s="220">
        <v>40064</v>
      </c>
      <c r="F1148" s="193">
        <v>83</v>
      </c>
      <c r="G1148" s="193">
        <v>10</v>
      </c>
      <c r="H1148" s="166"/>
      <c r="I1148" s="165"/>
      <c r="J1148" s="193">
        <v>13</v>
      </c>
      <c r="K1148" s="166" t="s">
        <v>28</v>
      </c>
      <c r="L1148" s="166" t="s">
        <v>878</v>
      </c>
      <c r="M1148" s="167" t="s">
        <v>2038</v>
      </c>
      <c r="N1148" s="230">
        <f t="shared" si="17"/>
        <v>25745</v>
      </c>
    </row>
    <row r="1149" spans="1:14" ht="25" customHeight="1">
      <c r="A1149" s="165">
        <v>1145</v>
      </c>
      <c r="B1149" s="191">
        <v>1200240</v>
      </c>
      <c r="C1149" s="215" t="s">
        <v>877</v>
      </c>
      <c r="D1149" s="220">
        <v>39996</v>
      </c>
      <c r="E1149" s="220">
        <v>40029</v>
      </c>
      <c r="F1149" s="193">
        <v>83</v>
      </c>
      <c r="G1149" s="193">
        <v>11</v>
      </c>
      <c r="H1149" s="166"/>
      <c r="I1149" s="165"/>
      <c r="J1149" s="193">
        <v>10</v>
      </c>
      <c r="K1149" s="166" t="s">
        <v>28</v>
      </c>
      <c r="L1149" s="166" t="s">
        <v>878</v>
      </c>
      <c r="M1149" s="167" t="s">
        <v>2039</v>
      </c>
      <c r="N1149" s="230">
        <f t="shared" si="17"/>
        <v>25745</v>
      </c>
    </row>
    <row r="1150" spans="1:14" ht="25" customHeight="1">
      <c r="A1150" s="165">
        <v>1146</v>
      </c>
      <c r="B1150" s="191">
        <v>1200240</v>
      </c>
      <c r="C1150" s="215" t="s">
        <v>877</v>
      </c>
      <c r="D1150" s="220">
        <v>40009</v>
      </c>
      <c r="E1150" s="220">
        <v>40052</v>
      </c>
      <c r="F1150" s="193">
        <v>83</v>
      </c>
      <c r="G1150" s="193">
        <v>12</v>
      </c>
      <c r="H1150" s="166"/>
      <c r="I1150" s="165"/>
      <c r="J1150" s="193">
        <v>13</v>
      </c>
      <c r="K1150" s="166" t="s">
        <v>28</v>
      </c>
      <c r="L1150" s="166" t="s">
        <v>878</v>
      </c>
      <c r="M1150" s="167" t="s">
        <v>2040</v>
      </c>
      <c r="N1150" s="230">
        <f t="shared" si="17"/>
        <v>25745</v>
      </c>
    </row>
    <row r="1151" spans="1:14" ht="25" customHeight="1">
      <c r="A1151" s="165">
        <v>1147</v>
      </c>
      <c r="B1151" s="191">
        <v>1200240</v>
      </c>
      <c r="C1151" s="215" t="s">
        <v>877</v>
      </c>
      <c r="D1151" s="220">
        <v>40015</v>
      </c>
      <c r="E1151" s="220">
        <v>40064</v>
      </c>
      <c r="F1151" s="193">
        <v>83</v>
      </c>
      <c r="G1151" s="193">
        <v>13</v>
      </c>
      <c r="H1151" s="166"/>
      <c r="I1151" s="165"/>
      <c r="J1151" s="193">
        <v>30</v>
      </c>
      <c r="K1151" s="166" t="s">
        <v>28</v>
      </c>
      <c r="L1151" s="166" t="s">
        <v>878</v>
      </c>
      <c r="M1151" s="167" t="s">
        <v>2041</v>
      </c>
      <c r="N1151" s="230">
        <f t="shared" si="17"/>
        <v>25745</v>
      </c>
    </row>
    <row r="1152" spans="1:14" ht="25" customHeight="1">
      <c r="A1152" s="165">
        <v>1148</v>
      </c>
      <c r="B1152" s="191">
        <v>1200240</v>
      </c>
      <c r="C1152" s="215" t="s">
        <v>877</v>
      </c>
      <c r="D1152" s="220">
        <v>40021</v>
      </c>
      <c r="E1152" s="220">
        <v>40053</v>
      </c>
      <c r="F1152" s="193">
        <v>83</v>
      </c>
      <c r="G1152" s="193">
        <v>14</v>
      </c>
      <c r="H1152" s="166"/>
      <c r="I1152" s="165"/>
      <c r="J1152" s="193">
        <v>14</v>
      </c>
      <c r="K1152" s="166" t="s">
        <v>28</v>
      </c>
      <c r="L1152" s="166" t="s">
        <v>878</v>
      </c>
      <c r="M1152" s="167" t="s">
        <v>2042</v>
      </c>
      <c r="N1152" s="230">
        <f t="shared" si="17"/>
        <v>25745</v>
      </c>
    </row>
    <row r="1153" spans="1:14" ht="25" customHeight="1">
      <c r="A1153" s="165">
        <v>1149</v>
      </c>
      <c r="B1153" s="191">
        <v>1200240</v>
      </c>
      <c r="C1153" s="215" t="s">
        <v>877</v>
      </c>
      <c r="D1153" s="220">
        <v>40002</v>
      </c>
      <c r="E1153" s="220">
        <v>40064</v>
      </c>
      <c r="F1153" s="193">
        <v>83</v>
      </c>
      <c r="G1153" s="193">
        <v>15</v>
      </c>
      <c r="H1153" s="166"/>
      <c r="I1153" s="165"/>
      <c r="J1153" s="193">
        <v>21</v>
      </c>
      <c r="K1153" s="166" t="s">
        <v>28</v>
      </c>
      <c r="L1153" s="166" t="s">
        <v>878</v>
      </c>
      <c r="M1153" s="167" t="s">
        <v>2043</v>
      </c>
      <c r="N1153" s="230">
        <f t="shared" si="17"/>
        <v>25745</v>
      </c>
    </row>
    <row r="1154" spans="1:14" ht="25" customHeight="1">
      <c r="A1154" s="165">
        <v>1150</v>
      </c>
      <c r="B1154" s="191">
        <v>1200240</v>
      </c>
      <c r="C1154" s="215" t="s">
        <v>877</v>
      </c>
      <c r="D1154" s="220">
        <v>39996</v>
      </c>
      <c r="E1154" s="220">
        <v>40046</v>
      </c>
      <c r="F1154" s="193">
        <v>83</v>
      </c>
      <c r="G1154" s="193">
        <v>16</v>
      </c>
      <c r="H1154" s="166"/>
      <c r="I1154" s="165"/>
      <c r="J1154" s="193">
        <v>25</v>
      </c>
      <c r="K1154" s="166" t="s">
        <v>28</v>
      </c>
      <c r="L1154" s="166" t="s">
        <v>878</v>
      </c>
      <c r="M1154" s="167" t="s">
        <v>2044</v>
      </c>
      <c r="N1154" s="230">
        <f t="shared" si="17"/>
        <v>25745</v>
      </c>
    </row>
    <row r="1155" spans="1:14" ht="25" customHeight="1">
      <c r="A1155" s="165">
        <v>1151</v>
      </c>
      <c r="B1155" s="191">
        <v>1200240</v>
      </c>
      <c r="C1155" s="215" t="s">
        <v>877</v>
      </c>
      <c r="D1155" s="220">
        <v>40008</v>
      </c>
      <c r="E1155" s="220">
        <v>40015</v>
      </c>
      <c r="F1155" s="193">
        <v>83</v>
      </c>
      <c r="G1155" s="193">
        <v>17</v>
      </c>
      <c r="H1155" s="166"/>
      <c r="I1155" s="165"/>
      <c r="J1155" s="193">
        <v>22</v>
      </c>
      <c r="K1155" s="166" t="s">
        <v>28</v>
      </c>
      <c r="L1155" s="166" t="s">
        <v>878</v>
      </c>
      <c r="M1155" s="167" t="s">
        <v>2045</v>
      </c>
      <c r="N1155" s="230">
        <f t="shared" si="17"/>
        <v>25745</v>
      </c>
    </row>
    <row r="1156" spans="1:14" ht="25" customHeight="1">
      <c r="A1156" s="165">
        <v>1152</v>
      </c>
      <c r="B1156" s="191">
        <v>1200240</v>
      </c>
      <c r="C1156" s="215" t="s">
        <v>877</v>
      </c>
      <c r="D1156" s="220">
        <v>40003</v>
      </c>
      <c r="E1156" s="220">
        <v>40015</v>
      </c>
      <c r="F1156" s="193">
        <v>83</v>
      </c>
      <c r="G1156" s="193">
        <v>18</v>
      </c>
      <c r="H1156" s="166"/>
      <c r="I1156" s="165"/>
      <c r="J1156" s="193">
        <v>27</v>
      </c>
      <c r="K1156" s="166" t="s">
        <v>28</v>
      </c>
      <c r="L1156" s="166" t="s">
        <v>878</v>
      </c>
      <c r="M1156" s="167" t="s">
        <v>2046</v>
      </c>
      <c r="N1156" s="230">
        <f t="shared" si="17"/>
        <v>25745</v>
      </c>
    </row>
    <row r="1157" spans="1:14" ht="25" customHeight="1">
      <c r="A1157" s="165">
        <v>1153</v>
      </c>
      <c r="B1157" s="191">
        <v>1200240</v>
      </c>
      <c r="C1157" s="215" t="s">
        <v>877</v>
      </c>
      <c r="D1157" s="220">
        <v>39996</v>
      </c>
      <c r="E1157" s="220">
        <v>40004</v>
      </c>
      <c r="F1157" s="193">
        <v>84</v>
      </c>
      <c r="G1157" s="193">
        <v>1</v>
      </c>
      <c r="H1157" s="166"/>
      <c r="I1157" s="165"/>
      <c r="J1157" s="193">
        <v>97</v>
      </c>
      <c r="K1157" s="166" t="s">
        <v>28</v>
      </c>
      <c r="L1157" s="166" t="s">
        <v>878</v>
      </c>
      <c r="M1157" s="167" t="s">
        <v>2047</v>
      </c>
      <c r="N1157" s="230">
        <f t="shared" si="17"/>
        <v>25746</v>
      </c>
    </row>
    <row r="1158" spans="1:14" ht="25" customHeight="1">
      <c r="A1158" s="165">
        <v>1154</v>
      </c>
      <c r="B1158" s="191">
        <v>1200240</v>
      </c>
      <c r="C1158" s="215" t="s">
        <v>877</v>
      </c>
      <c r="D1158" s="220">
        <v>39995</v>
      </c>
      <c r="E1158" s="220">
        <v>40016</v>
      </c>
      <c r="F1158" s="193">
        <v>84</v>
      </c>
      <c r="G1158" s="193">
        <v>2</v>
      </c>
      <c r="H1158" s="166"/>
      <c r="I1158" s="165"/>
      <c r="J1158" s="193">
        <v>17</v>
      </c>
      <c r="K1158" s="166" t="s">
        <v>28</v>
      </c>
      <c r="L1158" s="166" t="s">
        <v>878</v>
      </c>
      <c r="M1158" s="167" t="s">
        <v>2048</v>
      </c>
      <c r="N1158" s="230">
        <f t="shared" si="17"/>
        <v>25746</v>
      </c>
    </row>
    <row r="1159" spans="1:14" ht="25" customHeight="1">
      <c r="A1159" s="165">
        <v>1155</v>
      </c>
      <c r="B1159" s="191">
        <v>1200240</v>
      </c>
      <c r="C1159" s="215" t="s">
        <v>877</v>
      </c>
      <c r="D1159" s="220">
        <v>39996</v>
      </c>
      <c r="E1159" s="220">
        <v>39996</v>
      </c>
      <c r="F1159" s="193">
        <v>84</v>
      </c>
      <c r="G1159" s="193">
        <v>3</v>
      </c>
      <c r="H1159" s="166"/>
      <c r="I1159" s="165"/>
      <c r="J1159" s="193">
        <v>11</v>
      </c>
      <c r="K1159" s="166" t="s">
        <v>28</v>
      </c>
      <c r="L1159" s="166" t="s">
        <v>878</v>
      </c>
      <c r="M1159" s="167" t="s">
        <v>2049</v>
      </c>
      <c r="N1159" s="230">
        <f t="shared" si="17"/>
        <v>25746</v>
      </c>
    </row>
    <row r="1160" spans="1:14" ht="25" customHeight="1">
      <c r="A1160" s="165">
        <v>1156</v>
      </c>
      <c r="B1160" s="191">
        <v>1200240</v>
      </c>
      <c r="C1160" s="215" t="s">
        <v>877</v>
      </c>
      <c r="D1160" s="220">
        <v>39995</v>
      </c>
      <c r="E1160" s="220">
        <v>40051</v>
      </c>
      <c r="F1160" s="193">
        <v>84</v>
      </c>
      <c r="G1160" s="193">
        <v>4</v>
      </c>
      <c r="H1160" s="166"/>
      <c r="I1160" s="165"/>
      <c r="J1160" s="193">
        <v>18</v>
      </c>
      <c r="K1160" s="166" t="s">
        <v>28</v>
      </c>
      <c r="L1160" s="166" t="s">
        <v>878</v>
      </c>
      <c r="M1160" s="167" t="s">
        <v>2050</v>
      </c>
      <c r="N1160" s="230">
        <f t="shared" si="17"/>
        <v>25746</v>
      </c>
    </row>
    <row r="1161" spans="1:14" ht="25" customHeight="1">
      <c r="A1161" s="165">
        <v>1157</v>
      </c>
      <c r="B1161" s="191">
        <v>1200240</v>
      </c>
      <c r="C1161" s="215" t="s">
        <v>877</v>
      </c>
      <c r="D1161" s="220">
        <v>40001</v>
      </c>
      <c r="E1161" s="220">
        <v>40073</v>
      </c>
      <c r="F1161" s="193">
        <v>84</v>
      </c>
      <c r="G1161" s="193">
        <v>5</v>
      </c>
      <c r="H1161" s="166"/>
      <c r="I1161" s="165"/>
      <c r="J1161" s="193">
        <v>14</v>
      </c>
      <c r="K1161" s="166" t="s">
        <v>28</v>
      </c>
      <c r="L1161" s="166" t="s">
        <v>878</v>
      </c>
      <c r="M1161" s="167" t="s">
        <v>2051</v>
      </c>
      <c r="N1161" s="230">
        <f t="shared" si="17"/>
        <v>25746</v>
      </c>
    </row>
    <row r="1162" spans="1:14" ht="25" customHeight="1">
      <c r="A1162" s="165">
        <v>1158</v>
      </c>
      <c r="B1162" s="191">
        <v>1200240</v>
      </c>
      <c r="C1162" s="215" t="s">
        <v>877</v>
      </c>
      <c r="D1162" s="220">
        <v>39987</v>
      </c>
      <c r="E1162" s="220">
        <v>40000</v>
      </c>
      <c r="F1162" s="193">
        <v>84</v>
      </c>
      <c r="G1162" s="193">
        <v>6</v>
      </c>
      <c r="H1162" s="166"/>
      <c r="I1162" s="165"/>
      <c r="J1162" s="193">
        <v>84</v>
      </c>
      <c r="K1162" s="166" t="s">
        <v>28</v>
      </c>
      <c r="L1162" s="166" t="s">
        <v>878</v>
      </c>
      <c r="M1162" s="167" t="s">
        <v>2052</v>
      </c>
      <c r="N1162" s="230">
        <f t="shared" si="17"/>
        <v>25746</v>
      </c>
    </row>
    <row r="1163" spans="1:14" ht="25" customHeight="1">
      <c r="A1163" s="165">
        <v>1159</v>
      </c>
      <c r="B1163" s="191">
        <v>1200240</v>
      </c>
      <c r="C1163" s="215" t="s">
        <v>877</v>
      </c>
      <c r="D1163" s="220">
        <v>39976</v>
      </c>
      <c r="E1163" s="220">
        <v>39989</v>
      </c>
      <c r="F1163" s="193">
        <v>84</v>
      </c>
      <c r="G1163" s="193">
        <v>7</v>
      </c>
      <c r="H1163" s="166"/>
      <c r="I1163" s="165"/>
      <c r="J1163" s="193">
        <v>58</v>
      </c>
      <c r="K1163" s="166" t="s">
        <v>28</v>
      </c>
      <c r="L1163" s="166" t="s">
        <v>878</v>
      </c>
      <c r="M1163" s="167" t="s">
        <v>2053</v>
      </c>
      <c r="N1163" s="230">
        <f t="shared" si="17"/>
        <v>25746</v>
      </c>
    </row>
    <row r="1164" spans="1:14" ht="25" customHeight="1">
      <c r="A1164" s="165">
        <v>1160</v>
      </c>
      <c r="B1164" s="191">
        <v>1200240</v>
      </c>
      <c r="C1164" s="215" t="s">
        <v>877</v>
      </c>
      <c r="D1164" s="220">
        <v>39980</v>
      </c>
      <c r="E1164" s="220">
        <v>40002</v>
      </c>
      <c r="F1164" s="193">
        <v>84</v>
      </c>
      <c r="G1164" s="193">
        <v>8</v>
      </c>
      <c r="H1164" s="166"/>
      <c r="I1164" s="165"/>
      <c r="J1164" s="193">
        <v>11</v>
      </c>
      <c r="K1164" s="166" t="s">
        <v>28</v>
      </c>
      <c r="L1164" s="166" t="s">
        <v>878</v>
      </c>
      <c r="M1164" s="167" t="s">
        <v>2054</v>
      </c>
      <c r="N1164" s="230">
        <f t="shared" si="17"/>
        <v>25746</v>
      </c>
    </row>
    <row r="1165" spans="1:14" ht="25" customHeight="1">
      <c r="A1165" s="165">
        <v>1161</v>
      </c>
      <c r="B1165" s="191">
        <v>1200240</v>
      </c>
      <c r="C1165" s="215" t="s">
        <v>877</v>
      </c>
      <c r="D1165" s="220">
        <v>39980</v>
      </c>
      <c r="E1165" s="220">
        <v>39989</v>
      </c>
      <c r="F1165" s="193">
        <v>84</v>
      </c>
      <c r="G1165" s="193">
        <v>9</v>
      </c>
      <c r="H1165" s="166"/>
      <c r="I1165" s="165"/>
      <c r="J1165" s="193">
        <v>24</v>
      </c>
      <c r="K1165" s="166" t="s">
        <v>28</v>
      </c>
      <c r="L1165" s="166" t="s">
        <v>878</v>
      </c>
      <c r="M1165" s="167" t="s">
        <v>2055</v>
      </c>
      <c r="N1165" s="230">
        <f t="shared" si="17"/>
        <v>25746</v>
      </c>
    </row>
    <row r="1166" spans="1:14" ht="25" customHeight="1">
      <c r="A1166" s="165">
        <v>1162</v>
      </c>
      <c r="B1166" s="191">
        <v>1200240</v>
      </c>
      <c r="C1166" s="215" t="s">
        <v>877</v>
      </c>
      <c r="D1166" s="220">
        <v>39976</v>
      </c>
      <c r="E1166" s="220">
        <v>39988</v>
      </c>
      <c r="F1166" s="193">
        <v>84</v>
      </c>
      <c r="G1166" s="193">
        <v>10</v>
      </c>
      <c r="H1166" s="166"/>
      <c r="I1166" s="165"/>
      <c r="J1166" s="193">
        <v>68</v>
      </c>
      <c r="K1166" s="166" t="s">
        <v>28</v>
      </c>
      <c r="L1166" s="166" t="s">
        <v>878</v>
      </c>
      <c r="M1166" s="167" t="s">
        <v>2056</v>
      </c>
      <c r="N1166" s="230">
        <f t="shared" si="17"/>
        <v>25746</v>
      </c>
    </row>
    <row r="1167" spans="1:14" ht="25" customHeight="1">
      <c r="A1167" s="165">
        <v>1163</v>
      </c>
      <c r="B1167" s="191">
        <v>1200240</v>
      </c>
      <c r="C1167" s="215" t="s">
        <v>877</v>
      </c>
      <c r="D1167" s="220">
        <v>39976</v>
      </c>
      <c r="E1167" s="220">
        <v>39990</v>
      </c>
      <c r="F1167" s="193">
        <v>84</v>
      </c>
      <c r="G1167" s="193">
        <v>11</v>
      </c>
      <c r="H1167" s="166"/>
      <c r="I1167" s="165"/>
      <c r="J1167" s="193">
        <v>26</v>
      </c>
      <c r="K1167" s="166" t="s">
        <v>28</v>
      </c>
      <c r="L1167" s="166" t="s">
        <v>878</v>
      </c>
      <c r="M1167" s="167" t="s">
        <v>2057</v>
      </c>
      <c r="N1167" s="230">
        <f t="shared" si="17"/>
        <v>25746</v>
      </c>
    </row>
    <row r="1168" spans="1:14" ht="25" customHeight="1">
      <c r="A1168" s="165">
        <v>1164</v>
      </c>
      <c r="B1168" s="191">
        <v>1200240</v>
      </c>
      <c r="C1168" s="215" t="s">
        <v>877</v>
      </c>
      <c r="D1168" s="220">
        <v>39976</v>
      </c>
      <c r="E1168" s="220">
        <v>39996</v>
      </c>
      <c r="F1168" s="193">
        <v>84</v>
      </c>
      <c r="G1168" s="193">
        <v>12</v>
      </c>
      <c r="H1168" s="166"/>
      <c r="I1168" s="165"/>
      <c r="J1168" s="193">
        <v>26</v>
      </c>
      <c r="K1168" s="166" t="s">
        <v>28</v>
      </c>
      <c r="L1168" s="166" t="s">
        <v>878</v>
      </c>
      <c r="M1168" s="167" t="s">
        <v>2058</v>
      </c>
      <c r="N1168" s="230">
        <f t="shared" si="17"/>
        <v>25746</v>
      </c>
    </row>
    <row r="1169" spans="1:14" ht="25" customHeight="1">
      <c r="A1169" s="165">
        <v>1165</v>
      </c>
      <c r="B1169" s="191">
        <v>1200240</v>
      </c>
      <c r="C1169" s="215" t="s">
        <v>877</v>
      </c>
      <c r="D1169" s="220">
        <v>39980</v>
      </c>
      <c r="E1169" s="220">
        <v>40024</v>
      </c>
      <c r="F1169" s="193">
        <v>84</v>
      </c>
      <c r="G1169" s="193">
        <v>13</v>
      </c>
      <c r="H1169" s="166"/>
      <c r="I1169" s="165"/>
      <c r="J1169" s="193">
        <v>86</v>
      </c>
      <c r="K1169" s="166" t="s">
        <v>28</v>
      </c>
      <c r="L1169" s="166" t="s">
        <v>878</v>
      </c>
      <c r="M1169" s="167" t="s">
        <v>2059</v>
      </c>
      <c r="N1169" s="230">
        <f t="shared" si="17"/>
        <v>25746</v>
      </c>
    </row>
    <row r="1170" spans="1:14" s="207" customFormat="1" ht="25" customHeight="1">
      <c r="A1170" s="203">
        <v>1166</v>
      </c>
      <c r="B1170" s="204">
        <v>1200240</v>
      </c>
      <c r="C1170" s="216" t="s">
        <v>877</v>
      </c>
      <c r="D1170" s="221">
        <v>39976</v>
      </c>
      <c r="E1170" s="221">
        <v>40024</v>
      </c>
      <c r="F1170" s="202">
        <v>84</v>
      </c>
      <c r="G1170" s="202">
        <v>14</v>
      </c>
      <c r="H1170" s="206"/>
      <c r="I1170" s="203"/>
      <c r="J1170" s="202">
        <v>23</v>
      </c>
      <c r="K1170" s="206" t="s">
        <v>28</v>
      </c>
      <c r="L1170" s="206" t="s">
        <v>878</v>
      </c>
      <c r="M1170" s="205" t="s">
        <v>2060</v>
      </c>
      <c r="N1170" s="230">
        <f t="shared" ref="N1170:N1233" si="18">IF(F1170=F1169,N1169,N1169+1)</f>
        <v>25746</v>
      </c>
    </row>
    <row r="1171" spans="1:14" ht="25" customHeight="1">
      <c r="A1171" s="165">
        <v>1167</v>
      </c>
      <c r="B1171" s="191">
        <v>1200240</v>
      </c>
      <c r="C1171" s="215" t="s">
        <v>877</v>
      </c>
      <c r="D1171" s="220">
        <v>39987</v>
      </c>
      <c r="E1171" s="220">
        <v>40050</v>
      </c>
      <c r="F1171" s="193">
        <v>84</v>
      </c>
      <c r="G1171" s="193">
        <v>15</v>
      </c>
      <c r="H1171" s="166"/>
      <c r="I1171" s="165"/>
      <c r="J1171" s="193">
        <v>106</v>
      </c>
      <c r="K1171" s="166" t="s">
        <v>28</v>
      </c>
      <c r="L1171" s="166" t="s">
        <v>878</v>
      </c>
      <c r="M1171" s="167" t="s">
        <v>2061</v>
      </c>
      <c r="N1171" s="230">
        <f t="shared" si="18"/>
        <v>25746</v>
      </c>
    </row>
    <row r="1172" spans="1:14" ht="25" customHeight="1">
      <c r="A1172" s="165">
        <v>1168</v>
      </c>
      <c r="B1172" s="191">
        <v>1200240</v>
      </c>
      <c r="C1172" s="215" t="s">
        <v>877</v>
      </c>
      <c r="D1172" s="220" t="s">
        <v>891</v>
      </c>
      <c r="E1172" s="220">
        <v>40079</v>
      </c>
      <c r="F1172" s="193">
        <v>85</v>
      </c>
      <c r="G1172" s="193">
        <v>1</v>
      </c>
      <c r="H1172" s="166"/>
      <c r="I1172" s="165"/>
      <c r="J1172" s="193">
        <v>17</v>
      </c>
      <c r="K1172" s="166" t="s">
        <v>28</v>
      </c>
      <c r="L1172" s="166" t="s">
        <v>878</v>
      </c>
      <c r="M1172" s="167" t="s">
        <v>2062</v>
      </c>
      <c r="N1172" s="230">
        <f t="shared" si="18"/>
        <v>25747</v>
      </c>
    </row>
    <row r="1173" spans="1:14" ht="25" customHeight="1">
      <c r="A1173" s="165">
        <v>1169</v>
      </c>
      <c r="B1173" s="191">
        <v>1200240</v>
      </c>
      <c r="C1173" s="215" t="s">
        <v>877</v>
      </c>
      <c r="D1173" s="220">
        <v>39996</v>
      </c>
      <c r="E1173" s="220">
        <v>40053</v>
      </c>
      <c r="F1173" s="193">
        <v>85</v>
      </c>
      <c r="G1173" s="193">
        <v>2</v>
      </c>
      <c r="H1173" s="166"/>
      <c r="I1173" s="165"/>
      <c r="J1173" s="193">
        <v>27</v>
      </c>
      <c r="K1173" s="166" t="s">
        <v>28</v>
      </c>
      <c r="L1173" s="166" t="s">
        <v>878</v>
      </c>
      <c r="M1173" s="167" t="s">
        <v>2063</v>
      </c>
      <c r="N1173" s="230">
        <f t="shared" si="18"/>
        <v>25747</v>
      </c>
    </row>
    <row r="1174" spans="1:14" ht="25" customHeight="1">
      <c r="A1174" s="165">
        <v>1170</v>
      </c>
      <c r="B1174" s="191">
        <v>1200240</v>
      </c>
      <c r="C1174" s="215" t="s">
        <v>877</v>
      </c>
      <c r="D1174" s="220">
        <v>39996</v>
      </c>
      <c r="E1174" s="220">
        <v>40007</v>
      </c>
      <c r="F1174" s="193">
        <v>85</v>
      </c>
      <c r="G1174" s="193">
        <v>3</v>
      </c>
      <c r="H1174" s="166"/>
      <c r="I1174" s="165"/>
      <c r="J1174" s="193">
        <v>10</v>
      </c>
      <c r="K1174" s="166" t="s">
        <v>28</v>
      </c>
      <c r="L1174" s="166" t="s">
        <v>878</v>
      </c>
      <c r="M1174" s="167" t="s">
        <v>2064</v>
      </c>
      <c r="N1174" s="230">
        <f t="shared" si="18"/>
        <v>25747</v>
      </c>
    </row>
    <row r="1175" spans="1:14" ht="25" customHeight="1">
      <c r="A1175" s="165">
        <v>1171</v>
      </c>
      <c r="B1175" s="191">
        <v>1200240</v>
      </c>
      <c r="C1175" s="215" t="s">
        <v>877</v>
      </c>
      <c r="D1175" s="220">
        <v>39996</v>
      </c>
      <c r="E1175" s="220">
        <v>40038</v>
      </c>
      <c r="F1175" s="193">
        <v>85</v>
      </c>
      <c r="G1175" s="193">
        <v>4</v>
      </c>
      <c r="H1175" s="166"/>
      <c r="I1175" s="165"/>
      <c r="J1175" s="193">
        <v>50</v>
      </c>
      <c r="K1175" s="166" t="s">
        <v>28</v>
      </c>
      <c r="L1175" s="166" t="s">
        <v>878</v>
      </c>
      <c r="M1175" s="167" t="s">
        <v>2065</v>
      </c>
      <c r="N1175" s="230">
        <f t="shared" si="18"/>
        <v>25747</v>
      </c>
    </row>
    <row r="1176" spans="1:14" ht="25" customHeight="1">
      <c r="A1176" s="165">
        <v>1172</v>
      </c>
      <c r="B1176" s="191">
        <v>1200240</v>
      </c>
      <c r="C1176" s="215" t="s">
        <v>877</v>
      </c>
      <c r="D1176" s="220">
        <v>40000</v>
      </c>
      <c r="E1176" s="220">
        <v>40016</v>
      </c>
      <c r="F1176" s="193">
        <v>85</v>
      </c>
      <c r="G1176" s="193">
        <v>5</v>
      </c>
      <c r="H1176" s="166"/>
      <c r="I1176" s="165"/>
      <c r="J1176" s="193">
        <v>17</v>
      </c>
      <c r="K1176" s="166" t="s">
        <v>28</v>
      </c>
      <c r="L1176" s="166" t="s">
        <v>878</v>
      </c>
      <c r="M1176" s="167" t="s">
        <v>2066</v>
      </c>
      <c r="N1176" s="230">
        <f t="shared" si="18"/>
        <v>25747</v>
      </c>
    </row>
    <row r="1177" spans="1:14" ht="25" customHeight="1">
      <c r="A1177" s="165">
        <v>1173</v>
      </c>
      <c r="B1177" s="191">
        <v>1200240</v>
      </c>
      <c r="C1177" s="215" t="s">
        <v>877</v>
      </c>
      <c r="D1177" s="220">
        <v>40000</v>
      </c>
      <c r="E1177" s="220">
        <v>40000</v>
      </c>
      <c r="F1177" s="193">
        <v>85</v>
      </c>
      <c r="G1177" s="193">
        <v>6</v>
      </c>
      <c r="H1177" s="166"/>
      <c r="I1177" s="165"/>
      <c r="J1177" s="193">
        <v>27</v>
      </c>
      <c r="K1177" s="166" t="s">
        <v>28</v>
      </c>
      <c r="L1177" s="166" t="s">
        <v>878</v>
      </c>
      <c r="M1177" s="167" t="s">
        <v>2067</v>
      </c>
      <c r="N1177" s="230">
        <f t="shared" si="18"/>
        <v>25747</v>
      </c>
    </row>
    <row r="1178" spans="1:14" ht="25" customHeight="1">
      <c r="A1178" s="165">
        <v>1174</v>
      </c>
      <c r="B1178" s="191">
        <v>1200240</v>
      </c>
      <c r="C1178" s="215" t="s">
        <v>877</v>
      </c>
      <c r="D1178" s="220">
        <v>39997</v>
      </c>
      <c r="E1178" s="220">
        <v>40010</v>
      </c>
      <c r="F1178" s="193">
        <v>85</v>
      </c>
      <c r="G1178" s="193">
        <v>7</v>
      </c>
      <c r="H1178" s="166"/>
      <c r="I1178" s="165"/>
      <c r="J1178" s="193">
        <v>41</v>
      </c>
      <c r="K1178" s="166" t="s">
        <v>28</v>
      </c>
      <c r="L1178" s="166" t="s">
        <v>878</v>
      </c>
      <c r="M1178" s="167" t="s">
        <v>2068</v>
      </c>
      <c r="N1178" s="230">
        <f t="shared" si="18"/>
        <v>25747</v>
      </c>
    </row>
    <row r="1179" spans="1:14" ht="25" customHeight="1">
      <c r="A1179" s="165">
        <v>1175</v>
      </c>
      <c r="B1179" s="191">
        <v>1200240</v>
      </c>
      <c r="C1179" s="215" t="s">
        <v>877</v>
      </c>
      <c r="D1179" s="220">
        <v>39997</v>
      </c>
      <c r="E1179" s="220">
        <v>40011</v>
      </c>
      <c r="F1179" s="193">
        <v>85</v>
      </c>
      <c r="G1179" s="193">
        <v>8</v>
      </c>
      <c r="H1179" s="166"/>
      <c r="I1179" s="165"/>
      <c r="J1179" s="193">
        <v>26</v>
      </c>
      <c r="K1179" s="166" t="s">
        <v>28</v>
      </c>
      <c r="L1179" s="166" t="s">
        <v>878</v>
      </c>
      <c r="M1179" s="167" t="s">
        <v>2069</v>
      </c>
      <c r="N1179" s="230">
        <f t="shared" si="18"/>
        <v>25747</v>
      </c>
    </row>
    <row r="1180" spans="1:14" ht="25" customHeight="1">
      <c r="A1180" s="165">
        <v>1176</v>
      </c>
      <c r="B1180" s="191">
        <v>1200240</v>
      </c>
      <c r="C1180" s="215" t="s">
        <v>877</v>
      </c>
      <c r="D1180" s="220">
        <v>39997</v>
      </c>
      <c r="E1180" s="220">
        <v>40156</v>
      </c>
      <c r="F1180" s="193">
        <v>85</v>
      </c>
      <c r="G1180" s="193">
        <v>9</v>
      </c>
      <c r="H1180" s="166"/>
      <c r="I1180" s="165"/>
      <c r="J1180" s="193">
        <v>207</v>
      </c>
      <c r="K1180" s="166" t="s">
        <v>28</v>
      </c>
      <c r="L1180" s="166" t="s">
        <v>878</v>
      </c>
      <c r="M1180" s="167" t="s">
        <v>2070</v>
      </c>
      <c r="N1180" s="230">
        <f t="shared" si="18"/>
        <v>25747</v>
      </c>
    </row>
    <row r="1181" spans="1:14" ht="25" customHeight="1">
      <c r="A1181" s="165">
        <v>1177</v>
      </c>
      <c r="B1181" s="191">
        <v>1200240</v>
      </c>
      <c r="C1181" s="215" t="s">
        <v>877</v>
      </c>
      <c r="D1181" s="220">
        <v>39997</v>
      </c>
      <c r="E1181" s="220">
        <v>40007</v>
      </c>
      <c r="F1181" s="193">
        <v>85</v>
      </c>
      <c r="G1181" s="193">
        <v>10</v>
      </c>
      <c r="H1181" s="166"/>
      <c r="I1181" s="165"/>
      <c r="J1181" s="193">
        <v>36</v>
      </c>
      <c r="K1181" s="166" t="s">
        <v>28</v>
      </c>
      <c r="L1181" s="166" t="s">
        <v>878</v>
      </c>
      <c r="M1181" s="167" t="s">
        <v>2071</v>
      </c>
      <c r="N1181" s="230">
        <f t="shared" si="18"/>
        <v>25747</v>
      </c>
    </row>
    <row r="1182" spans="1:14" ht="25" customHeight="1">
      <c r="A1182" s="165">
        <v>1178</v>
      </c>
      <c r="B1182" s="191">
        <v>1200240</v>
      </c>
      <c r="C1182" s="215" t="s">
        <v>877</v>
      </c>
      <c r="D1182" s="220">
        <v>40001</v>
      </c>
      <c r="E1182" s="220">
        <v>40024</v>
      </c>
      <c r="F1182" s="193">
        <v>85</v>
      </c>
      <c r="G1182" s="193">
        <v>11</v>
      </c>
      <c r="H1182" s="166"/>
      <c r="I1182" s="165"/>
      <c r="J1182" s="193">
        <v>15</v>
      </c>
      <c r="K1182" s="166" t="s">
        <v>28</v>
      </c>
      <c r="L1182" s="166" t="s">
        <v>878</v>
      </c>
      <c r="M1182" s="167" t="s">
        <v>2072</v>
      </c>
      <c r="N1182" s="230">
        <f t="shared" si="18"/>
        <v>25747</v>
      </c>
    </row>
    <row r="1183" spans="1:14" ht="25" customHeight="1">
      <c r="A1183" s="165">
        <v>1179</v>
      </c>
      <c r="B1183" s="191">
        <v>1200240</v>
      </c>
      <c r="C1183" s="215" t="s">
        <v>877</v>
      </c>
      <c r="D1183" s="220">
        <v>40001</v>
      </c>
      <c r="E1183" s="220">
        <v>40016</v>
      </c>
      <c r="F1183" s="193">
        <v>85</v>
      </c>
      <c r="G1183" s="193">
        <v>12</v>
      </c>
      <c r="H1183" s="166"/>
      <c r="I1183" s="165"/>
      <c r="J1183" s="193">
        <v>6</v>
      </c>
      <c r="K1183" s="166" t="s">
        <v>28</v>
      </c>
      <c r="L1183" s="166" t="s">
        <v>878</v>
      </c>
      <c r="M1183" s="167" t="s">
        <v>2073</v>
      </c>
      <c r="N1183" s="230">
        <f t="shared" si="18"/>
        <v>25747</v>
      </c>
    </row>
    <row r="1184" spans="1:14" ht="25" customHeight="1">
      <c r="A1184" s="165">
        <v>1180</v>
      </c>
      <c r="B1184" s="191">
        <v>1200240</v>
      </c>
      <c r="C1184" s="215" t="s">
        <v>877</v>
      </c>
      <c r="D1184" s="220">
        <v>40001</v>
      </c>
      <c r="E1184" s="220">
        <v>40073</v>
      </c>
      <c r="F1184" s="193">
        <v>85</v>
      </c>
      <c r="G1184" s="193">
        <v>13</v>
      </c>
      <c r="H1184" s="166"/>
      <c r="I1184" s="165"/>
      <c r="J1184" s="193">
        <v>15</v>
      </c>
      <c r="K1184" s="166" t="s">
        <v>28</v>
      </c>
      <c r="L1184" s="166" t="s">
        <v>878</v>
      </c>
      <c r="M1184" s="167" t="s">
        <v>2074</v>
      </c>
      <c r="N1184" s="230">
        <f t="shared" si="18"/>
        <v>25747</v>
      </c>
    </row>
    <row r="1185" spans="1:14" ht="25" customHeight="1">
      <c r="A1185" s="165">
        <v>1181</v>
      </c>
      <c r="B1185" s="191">
        <v>1200240</v>
      </c>
      <c r="C1185" s="215" t="s">
        <v>877</v>
      </c>
      <c r="D1185" s="220">
        <v>40001</v>
      </c>
      <c r="E1185" s="220">
        <v>40093</v>
      </c>
      <c r="F1185" s="193">
        <v>85</v>
      </c>
      <c r="G1185" s="193">
        <v>14</v>
      </c>
      <c r="H1185" s="166"/>
      <c r="I1185" s="165"/>
      <c r="J1185" s="193">
        <v>17</v>
      </c>
      <c r="K1185" s="166" t="s">
        <v>28</v>
      </c>
      <c r="L1185" s="166" t="s">
        <v>878</v>
      </c>
      <c r="M1185" s="167" t="s">
        <v>2075</v>
      </c>
      <c r="N1185" s="230">
        <f t="shared" si="18"/>
        <v>25747</v>
      </c>
    </row>
    <row r="1186" spans="1:14" ht="25" customHeight="1">
      <c r="A1186" s="165">
        <v>1182</v>
      </c>
      <c r="B1186" s="191">
        <v>1200240</v>
      </c>
      <c r="C1186" s="215" t="s">
        <v>877</v>
      </c>
      <c r="D1186" s="220">
        <v>40001</v>
      </c>
      <c r="E1186" s="220">
        <v>40114</v>
      </c>
      <c r="F1186" s="193">
        <v>85</v>
      </c>
      <c r="G1186" s="193">
        <v>15</v>
      </c>
      <c r="H1186" s="166"/>
      <c r="I1186" s="165"/>
      <c r="J1186" s="193">
        <v>21</v>
      </c>
      <c r="K1186" s="166" t="s">
        <v>28</v>
      </c>
      <c r="L1186" s="166" t="s">
        <v>878</v>
      </c>
      <c r="M1186" s="167" t="s">
        <v>2076</v>
      </c>
      <c r="N1186" s="230">
        <f t="shared" si="18"/>
        <v>25747</v>
      </c>
    </row>
    <row r="1187" spans="1:14" ht="25" customHeight="1">
      <c r="A1187" s="165">
        <v>1183</v>
      </c>
      <c r="B1187" s="191">
        <v>1200240</v>
      </c>
      <c r="C1187" s="215" t="s">
        <v>877</v>
      </c>
      <c r="D1187" s="220">
        <v>40001</v>
      </c>
      <c r="E1187" s="220">
        <v>40045</v>
      </c>
      <c r="F1187" s="193">
        <v>86</v>
      </c>
      <c r="G1187" s="193">
        <v>1</v>
      </c>
      <c r="H1187" s="166"/>
      <c r="I1187" s="165"/>
      <c r="J1187" s="193">
        <v>25</v>
      </c>
      <c r="K1187" s="166" t="s">
        <v>28</v>
      </c>
      <c r="L1187" s="166" t="s">
        <v>878</v>
      </c>
      <c r="M1187" s="167" t="s">
        <v>2077</v>
      </c>
      <c r="N1187" s="230">
        <f t="shared" si="18"/>
        <v>25748</v>
      </c>
    </row>
    <row r="1188" spans="1:14" ht="25" customHeight="1">
      <c r="A1188" s="165">
        <v>1184</v>
      </c>
      <c r="B1188" s="191">
        <v>1200240</v>
      </c>
      <c r="C1188" s="215" t="s">
        <v>877</v>
      </c>
      <c r="D1188" s="220">
        <v>40001</v>
      </c>
      <c r="E1188" s="220">
        <v>40028</v>
      </c>
      <c r="F1188" s="193">
        <v>86</v>
      </c>
      <c r="G1188" s="193">
        <v>2</v>
      </c>
      <c r="H1188" s="166"/>
      <c r="I1188" s="165"/>
      <c r="J1188" s="193">
        <v>25</v>
      </c>
      <c r="K1188" s="166" t="s">
        <v>28</v>
      </c>
      <c r="L1188" s="166" t="s">
        <v>878</v>
      </c>
      <c r="M1188" s="167" t="s">
        <v>2078</v>
      </c>
      <c r="N1188" s="230">
        <f t="shared" si="18"/>
        <v>25748</v>
      </c>
    </row>
    <row r="1189" spans="1:14" ht="25" customHeight="1">
      <c r="A1189" s="165">
        <v>1185</v>
      </c>
      <c r="B1189" s="191">
        <v>1200240</v>
      </c>
      <c r="C1189" s="215" t="s">
        <v>877</v>
      </c>
      <c r="D1189" s="220">
        <v>40001</v>
      </c>
      <c r="E1189" s="220">
        <v>40038</v>
      </c>
      <c r="F1189" s="193">
        <v>86</v>
      </c>
      <c r="G1189" s="193">
        <v>3</v>
      </c>
      <c r="H1189" s="166"/>
      <c r="I1189" s="165"/>
      <c r="J1189" s="193">
        <v>22</v>
      </c>
      <c r="K1189" s="166" t="s">
        <v>28</v>
      </c>
      <c r="L1189" s="166" t="s">
        <v>878</v>
      </c>
      <c r="M1189" s="167" t="s">
        <v>2079</v>
      </c>
      <c r="N1189" s="230">
        <f t="shared" si="18"/>
        <v>25748</v>
      </c>
    </row>
    <row r="1190" spans="1:14" ht="25" customHeight="1">
      <c r="A1190" s="165">
        <v>1186</v>
      </c>
      <c r="B1190" s="191">
        <v>1200240</v>
      </c>
      <c r="C1190" s="215" t="s">
        <v>877</v>
      </c>
      <c r="D1190" s="220">
        <v>40001</v>
      </c>
      <c r="E1190" s="220">
        <v>40021</v>
      </c>
      <c r="F1190" s="193">
        <v>86</v>
      </c>
      <c r="G1190" s="193">
        <v>4</v>
      </c>
      <c r="H1190" s="166"/>
      <c r="I1190" s="165"/>
      <c r="J1190" s="193">
        <v>37</v>
      </c>
      <c r="K1190" s="166" t="s">
        <v>28</v>
      </c>
      <c r="L1190" s="166" t="s">
        <v>878</v>
      </c>
      <c r="M1190" s="167" t="s">
        <v>2080</v>
      </c>
      <c r="N1190" s="230">
        <f t="shared" si="18"/>
        <v>25748</v>
      </c>
    </row>
    <row r="1191" spans="1:14" ht="25" customHeight="1">
      <c r="A1191" s="165">
        <v>1187</v>
      </c>
      <c r="B1191" s="191">
        <v>1200240</v>
      </c>
      <c r="C1191" s="215" t="s">
        <v>877</v>
      </c>
      <c r="D1191" s="220">
        <v>40001</v>
      </c>
      <c r="E1191" s="220">
        <v>40007</v>
      </c>
      <c r="F1191" s="193">
        <v>86</v>
      </c>
      <c r="G1191" s="193">
        <v>5</v>
      </c>
      <c r="H1191" s="166"/>
      <c r="I1191" s="165"/>
      <c r="J1191" s="193">
        <v>4</v>
      </c>
      <c r="K1191" s="166" t="s">
        <v>28</v>
      </c>
      <c r="L1191" s="166" t="s">
        <v>878</v>
      </c>
      <c r="M1191" s="167" t="s">
        <v>2081</v>
      </c>
      <c r="N1191" s="230">
        <f t="shared" si="18"/>
        <v>25748</v>
      </c>
    </row>
    <row r="1192" spans="1:14" ht="25" customHeight="1">
      <c r="A1192" s="165">
        <v>1188</v>
      </c>
      <c r="B1192" s="191">
        <v>1200240</v>
      </c>
      <c r="C1192" s="215" t="s">
        <v>877</v>
      </c>
      <c r="D1192" s="220">
        <v>40001</v>
      </c>
      <c r="E1192" s="220">
        <v>40073</v>
      </c>
      <c r="F1192" s="193">
        <v>86</v>
      </c>
      <c r="G1192" s="193">
        <v>6</v>
      </c>
      <c r="H1192" s="166"/>
      <c r="I1192" s="165"/>
      <c r="J1192" s="193">
        <v>14</v>
      </c>
      <c r="K1192" s="166" t="s">
        <v>28</v>
      </c>
      <c r="L1192" s="166" t="s">
        <v>878</v>
      </c>
      <c r="M1192" s="167" t="s">
        <v>2082</v>
      </c>
      <c r="N1192" s="230">
        <f t="shared" si="18"/>
        <v>25748</v>
      </c>
    </row>
    <row r="1193" spans="1:14" ht="25" customHeight="1">
      <c r="A1193" s="165">
        <v>1189</v>
      </c>
      <c r="B1193" s="191">
        <v>1200240</v>
      </c>
      <c r="C1193" s="215" t="s">
        <v>877</v>
      </c>
      <c r="D1193" s="220">
        <v>40002</v>
      </c>
      <c r="E1193" s="220">
        <v>40011</v>
      </c>
      <c r="F1193" s="193">
        <v>86</v>
      </c>
      <c r="G1193" s="193">
        <v>7</v>
      </c>
      <c r="H1193" s="166"/>
      <c r="I1193" s="165"/>
      <c r="J1193" s="193">
        <v>39</v>
      </c>
      <c r="K1193" s="166" t="s">
        <v>28</v>
      </c>
      <c r="L1193" s="166" t="s">
        <v>878</v>
      </c>
      <c r="M1193" s="167" t="s">
        <v>2083</v>
      </c>
      <c r="N1193" s="230">
        <f t="shared" si="18"/>
        <v>25748</v>
      </c>
    </row>
    <row r="1194" spans="1:14" ht="25" customHeight="1">
      <c r="A1194" s="165">
        <v>1190</v>
      </c>
      <c r="B1194" s="191">
        <v>1200240</v>
      </c>
      <c r="C1194" s="215" t="s">
        <v>877</v>
      </c>
      <c r="D1194" s="220">
        <v>40002</v>
      </c>
      <c r="E1194" s="220">
        <v>40017</v>
      </c>
      <c r="F1194" s="193">
        <v>86</v>
      </c>
      <c r="G1194" s="193">
        <v>8</v>
      </c>
      <c r="H1194" s="166"/>
      <c r="I1194" s="165"/>
      <c r="J1194" s="193">
        <v>56</v>
      </c>
      <c r="K1194" s="166" t="s">
        <v>28</v>
      </c>
      <c r="L1194" s="166" t="s">
        <v>878</v>
      </c>
      <c r="M1194" s="167" t="s">
        <v>2084</v>
      </c>
      <c r="N1194" s="230">
        <f t="shared" si="18"/>
        <v>25748</v>
      </c>
    </row>
    <row r="1195" spans="1:14" ht="25" customHeight="1">
      <c r="A1195" s="165">
        <v>1191</v>
      </c>
      <c r="B1195" s="191">
        <v>1200240</v>
      </c>
      <c r="C1195" s="215" t="s">
        <v>877</v>
      </c>
      <c r="D1195" s="220">
        <v>40002</v>
      </c>
      <c r="E1195" s="220">
        <v>40016</v>
      </c>
      <c r="F1195" s="193">
        <v>86</v>
      </c>
      <c r="G1195" s="193">
        <v>9</v>
      </c>
      <c r="H1195" s="166"/>
      <c r="I1195" s="165"/>
      <c r="J1195" s="193">
        <v>56</v>
      </c>
      <c r="K1195" s="166" t="s">
        <v>28</v>
      </c>
      <c r="L1195" s="166" t="s">
        <v>878</v>
      </c>
      <c r="M1195" s="167" t="s">
        <v>2085</v>
      </c>
      <c r="N1195" s="230">
        <f t="shared" si="18"/>
        <v>25748</v>
      </c>
    </row>
    <row r="1196" spans="1:14" ht="25" customHeight="1">
      <c r="A1196" s="165">
        <v>1192</v>
      </c>
      <c r="B1196" s="191">
        <v>1200240</v>
      </c>
      <c r="C1196" s="215" t="s">
        <v>877</v>
      </c>
      <c r="D1196" s="220">
        <v>40002</v>
      </c>
      <c r="E1196" s="220">
        <v>40024</v>
      </c>
      <c r="F1196" s="193">
        <v>86</v>
      </c>
      <c r="G1196" s="193">
        <v>10</v>
      </c>
      <c r="H1196" s="166"/>
      <c r="I1196" s="165"/>
      <c r="J1196" s="193">
        <v>23</v>
      </c>
      <c r="K1196" s="166" t="s">
        <v>28</v>
      </c>
      <c r="L1196" s="166" t="s">
        <v>878</v>
      </c>
      <c r="M1196" s="167" t="s">
        <v>2086</v>
      </c>
      <c r="N1196" s="230">
        <f t="shared" si="18"/>
        <v>25748</v>
      </c>
    </row>
    <row r="1197" spans="1:14" ht="25" customHeight="1">
      <c r="A1197" s="165">
        <v>1193</v>
      </c>
      <c r="B1197" s="191">
        <v>1200240</v>
      </c>
      <c r="C1197" s="215" t="s">
        <v>877</v>
      </c>
      <c r="D1197" s="220">
        <v>39861</v>
      </c>
      <c r="E1197" s="220">
        <v>39918</v>
      </c>
      <c r="F1197" s="193">
        <v>86</v>
      </c>
      <c r="G1197" s="193">
        <v>11</v>
      </c>
      <c r="H1197" s="166"/>
      <c r="I1197" s="165"/>
      <c r="J1197" s="193">
        <v>66</v>
      </c>
      <c r="K1197" s="166" t="s">
        <v>28</v>
      </c>
      <c r="L1197" s="166" t="s">
        <v>878</v>
      </c>
      <c r="M1197" s="167" t="s">
        <v>2087</v>
      </c>
      <c r="N1197" s="230">
        <f t="shared" si="18"/>
        <v>25748</v>
      </c>
    </row>
    <row r="1198" spans="1:14" ht="25" customHeight="1">
      <c r="A1198" s="165">
        <v>1194</v>
      </c>
      <c r="B1198" s="191">
        <v>1200240</v>
      </c>
      <c r="C1198" s="215" t="s">
        <v>877</v>
      </c>
      <c r="D1198" s="220">
        <v>40001</v>
      </c>
      <c r="E1198" s="220">
        <v>40001</v>
      </c>
      <c r="F1198" s="193">
        <v>86</v>
      </c>
      <c r="G1198" s="193">
        <v>12</v>
      </c>
      <c r="H1198" s="166"/>
      <c r="I1198" s="165"/>
      <c r="J1198" s="193">
        <v>3</v>
      </c>
      <c r="K1198" s="166" t="s">
        <v>28</v>
      </c>
      <c r="L1198" s="166" t="s">
        <v>878</v>
      </c>
      <c r="M1198" s="167" t="s">
        <v>2088</v>
      </c>
      <c r="N1198" s="230">
        <f t="shared" si="18"/>
        <v>25748</v>
      </c>
    </row>
    <row r="1199" spans="1:14" ht="25" customHeight="1">
      <c r="A1199" s="165">
        <v>1195</v>
      </c>
      <c r="B1199" s="191">
        <v>1200240</v>
      </c>
      <c r="C1199" s="215" t="s">
        <v>877</v>
      </c>
      <c r="D1199" s="220">
        <v>40002</v>
      </c>
      <c r="E1199" s="220">
        <v>40052</v>
      </c>
      <c r="F1199" s="193">
        <v>86</v>
      </c>
      <c r="G1199" s="193">
        <v>13</v>
      </c>
      <c r="H1199" s="166"/>
      <c r="I1199" s="165"/>
      <c r="J1199" s="193">
        <v>14</v>
      </c>
      <c r="K1199" s="166" t="s">
        <v>28</v>
      </c>
      <c r="L1199" s="166" t="s">
        <v>878</v>
      </c>
      <c r="M1199" s="167" t="s">
        <v>2089</v>
      </c>
      <c r="N1199" s="230">
        <f t="shared" si="18"/>
        <v>25748</v>
      </c>
    </row>
    <row r="1200" spans="1:14" ht="25" customHeight="1">
      <c r="A1200" s="165">
        <v>1196</v>
      </c>
      <c r="B1200" s="191">
        <v>1200240</v>
      </c>
      <c r="C1200" s="215" t="s">
        <v>877</v>
      </c>
      <c r="D1200" s="220">
        <v>39973</v>
      </c>
      <c r="E1200" s="220">
        <v>39973</v>
      </c>
      <c r="F1200" s="193">
        <v>86</v>
      </c>
      <c r="G1200" s="193">
        <v>14</v>
      </c>
      <c r="H1200" s="166"/>
      <c r="I1200" s="165"/>
      <c r="J1200" s="193">
        <v>11</v>
      </c>
      <c r="K1200" s="166" t="s">
        <v>28</v>
      </c>
      <c r="L1200" s="166" t="s">
        <v>878</v>
      </c>
      <c r="M1200" s="167" t="s">
        <v>2090</v>
      </c>
      <c r="N1200" s="230">
        <f t="shared" si="18"/>
        <v>25748</v>
      </c>
    </row>
    <row r="1201" spans="1:14" ht="25" customHeight="1">
      <c r="A1201" s="165">
        <v>1197</v>
      </c>
      <c r="B1201" s="191">
        <v>1200240</v>
      </c>
      <c r="C1201" s="215" t="s">
        <v>877</v>
      </c>
      <c r="D1201" s="220">
        <v>40002</v>
      </c>
      <c r="E1201" s="220">
        <v>40010</v>
      </c>
      <c r="F1201" s="193">
        <v>87</v>
      </c>
      <c r="G1201" s="193">
        <v>1</v>
      </c>
      <c r="H1201" s="166"/>
      <c r="I1201" s="165"/>
      <c r="J1201" s="193">
        <v>10</v>
      </c>
      <c r="K1201" s="166" t="s">
        <v>28</v>
      </c>
      <c r="L1201" s="166" t="s">
        <v>878</v>
      </c>
      <c r="M1201" s="167" t="s">
        <v>2091</v>
      </c>
      <c r="N1201" s="230">
        <f t="shared" si="18"/>
        <v>25749</v>
      </c>
    </row>
    <row r="1202" spans="1:14" ht="25" customHeight="1">
      <c r="A1202" s="165">
        <v>1198</v>
      </c>
      <c r="B1202" s="191">
        <v>1200240</v>
      </c>
      <c r="C1202" s="215" t="s">
        <v>877</v>
      </c>
      <c r="D1202" s="220">
        <v>40002</v>
      </c>
      <c r="E1202" s="220">
        <v>40009</v>
      </c>
      <c r="F1202" s="193">
        <v>87</v>
      </c>
      <c r="G1202" s="193">
        <v>2</v>
      </c>
      <c r="H1202" s="166"/>
      <c r="I1202" s="165"/>
      <c r="J1202" s="193">
        <v>10</v>
      </c>
      <c r="K1202" s="166" t="s">
        <v>28</v>
      </c>
      <c r="L1202" s="166" t="s">
        <v>878</v>
      </c>
      <c r="M1202" s="167" t="s">
        <v>2092</v>
      </c>
      <c r="N1202" s="230">
        <f t="shared" si="18"/>
        <v>25749</v>
      </c>
    </row>
    <row r="1203" spans="1:14" ht="25" customHeight="1">
      <c r="A1203" s="165">
        <v>1199</v>
      </c>
      <c r="B1203" s="191">
        <v>1200240</v>
      </c>
      <c r="C1203" s="215" t="s">
        <v>877</v>
      </c>
      <c r="D1203" s="220">
        <v>40002</v>
      </c>
      <c r="E1203" s="220">
        <v>40038</v>
      </c>
      <c r="F1203" s="193">
        <v>87</v>
      </c>
      <c r="G1203" s="193">
        <v>3</v>
      </c>
      <c r="H1203" s="166"/>
      <c r="I1203" s="165"/>
      <c r="J1203" s="193">
        <v>15</v>
      </c>
      <c r="K1203" s="166" t="s">
        <v>28</v>
      </c>
      <c r="L1203" s="166" t="s">
        <v>878</v>
      </c>
      <c r="M1203" s="167" t="s">
        <v>2093</v>
      </c>
      <c r="N1203" s="230">
        <f t="shared" si="18"/>
        <v>25749</v>
      </c>
    </row>
    <row r="1204" spans="1:14" ht="25" customHeight="1">
      <c r="A1204" s="165">
        <v>1200</v>
      </c>
      <c r="B1204" s="191">
        <v>1200240</v>
      </c>
      <c r="C1204" s="215" t="s">
        <v>877</v>
      </c>
      <c r="D1204" s="220">
        <v>40002</v>
      </c>
      <c r="E1204" s="220">
        <v>40028</v>
      </c>
      <c r="F1204" s="193">
        <v>87</v>
      </c>
      <c r="G1204" s="193">
        <v>4</v>
      </c>
      <c r="H1204" s="166"/>
      <c r="I1204" s="165"/>
      <c r="J1204" s="193">
        <v>13</v>
      </c>
      <c r="K1204" s="166" t="s">
        <v>28</v>
      </c>
      <c r="L1204" s="166" t="s">
        <v>878</v>
      </c>
      <c r="M1204" s="167" t="s">
        <v>2094</v>
      </c>
      <c r="N1204" s="230">
        <f t="shared" si="18"/>
        <v>25749</v>
      </c>
    </row>
    <row r="1205" spans="1:14" ht="25" customHeight="1">
      <c r="A1205" s="165">
        <v>1201</v>
      </c>
      <c r="B1205" s="191">
        <v>1200240</v>
      </c>
      <c r="C1205" s="215" t="s">
        <v>877</v>
      </c>
      <c r="D1205" s="220">
        <v>40002</v>
      </c>
      <c r="E1205" s="220">
        <v>40016</v>
      </c>
      <c r="F1205" s="193">
        <v>87</v>
      </c>
      <c r="G1205" s="193">
        <v>5</v>
      </c>
      <c r="H1205" s="166"/>
      <c r="I1205" s="165"/>
      <c r="J1205" s="193">
        <v>20</v>
      </c>
      <c r="K1205" s="166" t="s">
        <v>28</v>
      </c>
      <c r="L1205" s="166" t="s">
        <v>878</v>
      </c>
      <c r="M1205" s="167" t="s">
        <v>2095</v>
      </c>
      <c r="N1205" s="230">
        <f t="shared" si="18"/>
        <v>25749</v>
      </c>
    </row>
    <row r="1206" spans="1:14" ht="25" customHeight="1">
      <c r="A1206" s="165">
        <v>1202</v>
      </c>
      <c r="B1206" s="191">
        <v>1200240</v>
      </c>
      <c r="C1206" s="215" t="s">
        <v>877</v>
      </c>
      <c r="D1206" s="220">
        <v>40002</v>
      </c>
      <c r="E1206" s="220">
        <v>40002</v>
      </c>
      <c r="F1206" s="193">
        <v>87</v>
      </c>
      <c r="G1206" s="193">
        <v>6</v>
      </c>
      <c r="H1206" s="166"/>
      <c r="I1206" s="165"/>
      <c r="J1206" s="193">
        <v>11</v>
      </c>
      <c r="K1206" s="166" t="s">
        <v>28</v>
      </c>
      <c r="L1206" s="166" t="s">
        <v>878</v>
      </c>
      <c r="M1206" s="167" t="s">
        <v>2096</v>
      </c>
      <c r="N1206" s="230">
        <f t="shared" si="18"/>
        <v>25749</v>
      </c>
    </row>
    <row r="1207" spans="1:14" ht="25" customHeight="1">
      <c r="A1207" s="165">
        <v>1203</v>
      </c>
      <c r="B1207" s="191">
        <v>1200240</v>
      </c>
      <c r="C1207" s="215" t="s">
        <v>877</v>
      </c>
      <c r="D1207" s="220">
        <v>40003</v>
      </c>
      <c r="E1207" s="220">
        <v>40003</v>
      </c>
      <c r="F1207" s="193">
        <v>87</v>
      </c>
      <c r="G1207" s="193">
        <v>7</v>
      </c>
      <c r="H1207" s="166"/>
      <c r="I1207" s="165"/>
      <c r="J1207" s="193">
        <v>12</v>
      </c>
      <c r="K1207" s="166" t="s">
        <v>28</v>
      </c>
      <c r="L1207" s="166" t="s">
        <v>878</v>
      </c>
      <c r="M1207" s="167" t="s">
        <v>2097</v>
      </c>
      <c r="N1207" s="230">
        <f t="shared" si="18"/>
        <v>25749</v>
      </c>
    </row>
    <row r="1208" spans="1:14" ht="25" customHeight="1">
      <c r="A1208" s="165">
        <v>1204</v>
      </c>
      <c r="B1208" s="191">
        <v>1200240</v>
      </c>
      <c r="C1208" s="215" t="s">
        <v>877</v>
      </c>
      <c r="D1208" s="220">
        <v>40003</v>
      </c>
      <c r="E1208" s="220">
        <v>40016</v>
      </c>
      <c r="F1208" s="193">
        <v>87</v>
      </c>
      <c r="G1208" s="193">
        <v>8</v>
      </c>
      <c r="H1208" s="166"/>
      <c r="I1208" s="165"/>
      <c r="J1208" s="193">
        <v>13</v>
      </c>
      <c r="K1208" s="166" t="s">
        <v>28</v>
      </c>
      <c r="L1208" s="166" t="s">
        <v>878</v>
      </c>
      <c r="M1208" s="167" t="s">
        <v>2098</v>
      </c>
      <c r="N1208" s="230">
        <f t="shared" si="18"/>
        <v>25749</v>
      </c>
    </row>
    <row r="1209" spans="1:14" ht="25" customHeight="1">
      <c r="A1209" s="165">
        <v>1205</v>
      </c>
      <c r="B1209" s="191">
        <v>1200240</v>
      </c>
      <c r="C1209" s="215" t="s">
        <v>877</v>
      </c>
      <c r="D1209" s="220">
        <v>40003</v>
      </c>
      <c r="E1209" s="220">
        <v>40003</v>
      </c>
      <c r="F1209" s="193">
        <v>87</v>
      </c>
      <c r="G1209" s="193">
        <v>9</v>
      </c>
      <c r="H1209" s="166"/>
      <c r="I1209" s="165"/>
      <c r="J1209" s="193">
        <v>4</v>
      </c>
      <c r="K1209" s="166" t="s">
        <v>28</v>
      </c>
      <c r="L1209" s="166" t="s">
        <v>878</v>
      </c>
      <c r="M1209" s="167" t="s">
        <v>2099</v>
      </c>
      <c r="N1209" s="230">
        <f t="shared" si="18"/>
        <v>25749</v>
      </c>
    </row>
    <row r="1210" spans="1:14" ht="25" customHeight="1">
      <c r="A1210" s="165">
        <v>1206</v>
      </c>
      <c r="B1210" s="191">
        <v>1200240</v>
      </c>
      <c r="C1210" s="215" t="s">
        <v>877</v>
      </c>
      <c r="D1210" s="220">
        <v>40003</v>
      </c>
      <c r="E1210" s="220">
        <v>40045</v>
      </c>
      <c r="F1210" s="193">
        <v>87</v>
      </c>
      <c r="G1210" s="193">
        <v>10</v>
      </c>
      <c r="H1210" s="166"/>
      <c r="I1210" s="165"/>
      <c r="J1210" s="193">
        <v>28</v>
      </c>
      <c r="K1210" s="166" t="s">
        <v>28</v>
      </c>
      <c r="L1210" s="166" t="s">
        <v>878</v>
      </c>
      <c r="M1210" s="167" t="s">
        <v>2100</v>
      </c>
      <c r="N1210" s="230">
        <f t="shared" si="18"/>
        <v>25749</v>
      </c>
    </row>
    <row r="1211" spans="1:14" ht="25" customHeight="1">
      <c r="A1211" s="165">
        <v>1207</v>
      </c>
      <c r="B1211" s="191">
        <v>1200240</v>
      </c>
      <c r="C1211" s="215" t="s">
        <v>877</v>
      </c>
      <c r="D1211" s="220">
        <v>40003</v>
      </c>
      <c r="E1211" s="220">
        <v>40003</v>
      </c>
      <c r="F1211" s="193">
        <v>87</v>
      </c>
      <c r="G1211" s="193">
        <v>11</v>
      </c>
      <c r="H1211" s="166"/>
      <c r="I1211" s="165"/>
      <c r="J1211" s="193">
        <v>9</v>
      </c>
      <c r="K1211" s="166" t="s">
        <v>28</v>
      </c>
      <c r="L1211" s="166" t="s">
        <v>878</v>
      </c>
      <c r="M1211" s="167" t="s">
        <v>2101</v>
      </c>
      <c r="N1211" s="230">
        <f t="shared" si="18"/>
        <v>25749</v>
      </c>
    </row>
    <row r="1212" spans="1:14" ht="25" customHeight="1">
      <c r="A1212" s="165">
        <v>1208</v>
      </c>
      <c r="B1212" s="191">
        <v>1200240</v>
      </c>
      <c r="C1212" s="215" t="s">
        <v>877</v>
      </c>
      <c r="D1212" s="220">
        <v>40003</v>
      </c>
      <c r="E1212" s="220">
        <v>40056</v>
      </c>
      <c r="F1212" s="193">
        <v>87</v>
      </c>
      <c r="G1212" s="193">
        <v>12</v>
      </c>
      <c r="H1212" s="166"/>
      <c r="I1212" s="165"/>
      <c r="J1212" s="193">
        <v>15</v>
      </c>
      <c r="K1212" s="166" t="s">
        <v>28</v>
      </c>
      <c r="L1212" s="166" t="s">
        <v>878</v>
      </c>
      <c r="M1212" s="167" t="s">
        <v>2102</v>
      </c>
      <c r="N1212" s="230">
        <f t="shared" si="18"/>
        <v>25749</v>
      </c>
    </row>
    <row r="1213" spans="1:14" ht="25" customHeight="1">
      <c r="A1213" s="165">
        <v>1209</v>
      </c>
      <c r="B1213" s="191">
        <v>1200240</v>
      </c>
      <c r="C1213" s="215" t="s">
        <v>877</v>
      </c>
      <c r="D1213" s="220">
        <v>40003</v>
      </c>
      <c r="E1213" s="220">
        <v>40073</v>
      </c>
      <c r="F1213" s="193">
        <v>87</v>
      </c>
      <c r="G1213" s="193">
        <v>13</v>
      </c>
      <c r="H1213" s="166"/>
      <c r="I1213" s="165"/>
      <c r="J1213" s="193">
        <v>14</v>
      </c>
      <c r="K1213" s="166" t="s">
        <v>28</v>
      </c>
      <c r="L1213" s="166" t="s">
        <v>878</v>
      </c>
      <c r="M1213" s="167" t="s">
        <v>2103</v>
      </c>
      <c r="N1213" s="230">
        <f t="shared" si="18"/>
        <v>25749</v>
      </c>
    </row>
    <row r="1214" spans="1:14" ht="25" customHeight="1">
      <c r="A1214" s="165">
        <v>1210</v>
      </c>
      <c r="B1214" s="191">
        <v>1200240</v>
      </c>
      <c r="C1214" s="215" t="s">
        <v>877</v>
      </c>
      <c r="D1214" s="220">
        <v>40003</v>
      </c>
      <c r="E1214" s="220">
        <v>40052</v>
      </c>
      <c r="F1214" s="193">
        <v>87</v>
      </c>
      <c r="G1214" s="193">
        <v>14</v>
      </c>
      <c r="H1214" s="166"/>
      <c r="I1214" s="165"/>
      <c r="J1214" s="193">
        <v>28</v>
      </c>
      <c r="K1214" s="166" t="s">
        <v>28</v>
      </c>
      <c r="L1214" s="166" t="s">
        <v>878</v>
      </c>
      <c r="M1214" s="167" t="s">
        <v>2104</v>
      </c>
      <c r="N1214" s="230">
        <f t="shared" si="18"/>
        <v>25749</v>
      </c>
    </row>
    <row r="1215" spans="1:14" ht="25" customHeight="1">
      <c r="A1215" s="165">
        <v>1211</v>
      </c>
      <c r="B1215" s="191">
        <v>1200240</v>
      </c>
      <c r="C1215" s="215" t="s">
        <v>877</v>
      </c>
      <c r="D1215" s="220">
        <v>40007</v>
      </c>
      <c r="E1215" s="220">
        <v>40046</v>
      </c>
      <c r="F1215" s="193">
        <v>87</v>
      </c>
      <c r="G1215" s="193">
        <v>15</v>
      </c>
      <c r="H1215" s="166"/>
      <c r="I1215" s="165"/>
      <c r="J1215" s="193">
        <v>21</v>
      </c>
      <c r="K1215" s="166" t="s">
        <v>28</v>
      </c>
      <c r="L1215" s="166" t="s">
        <v>878</v>
      </c>
      <c r="M1215" s="167" t="s">
        <v>2105</v>
      </c>
      <c r="N1215" s="230">
        <f t="shared" si="18"/>
        <v>25749</v>
      </c>
    </row>
    <row r="1216" spans="1:14" ht="25" customHeight="1">
      <c r="A1216" s="165">
        <v>1212</v>
      </c>
      <c r="B1216" s="191">
        <v>1200240</v>
      </c>
      <c r="C1216" s="215" t="s">
        <v>877</v>
      </c>
      <c r="D1216" s="220">
        <v>40007</v>
      </c>
      <c r="E1216" s="220">
        <v>40007</v>
      </c>
      <c r="F1216" s="193">
        <v>87</v>
      </c>
      <c r="G1216" s="193">
        <v>16</v>
      </c>
      <c r="H1216" s="166"/>
      <c r="I1216" s="165"/>
      <c r="J1216" s="193">
        <v>5</v>
      </c>
      <c r="K1216" s="166" t="s">
        <v>28</v>
      </c>
      <c r="L1216" s="166" t="s">
        <v>878</v>
      </c>
      <c r="M1216" s="167" t="s">
        <v>2106</v>
      </c>
      <c r="N1216" s="230">
        <f t="shared" si="18"/>
        <v>25749</v>
      </c>
    </row>
    <row r="1217" spans="1:14" ht="25" customHeight="1">
      <c r="A1217" s="165">
        <v>1213</v>
      </c>
      <c r="B1217" s="191">
        <v>1200240</v>
      </c>
      <c r="C1217" s="215" t="s">
        <v>877</v>
      </c>
      <c r="D1217" s="220">
        <v>40008</v>
      </c>
      <c r="E1217" s="220">
        <v>40024</v>
      </c>
      <c r="F1217" s="193">
        <v>87</v>
      </c>
      <c r="G1217" s="193">
        <v>17</v>
      </c>
      <c r="H1217" s="166"/>
      <c r="I1217" s="165"/>
      <c r="J1217" s="193">
        <v>15</v>
      </c>
      <c r="K1217" s="166" t="s">
        <v>28</v>
      </c>
      <c r="L1217" s="166" t="s">
        <v>878</v>
      </c>
      <c r="M1217" s="167" t="s">
        <v>2107</v>
      </c>
      <c r="N1217" s="230">
        <f t="shared" si="18"/>
        <v>25749</v>
      </c>
    </row>
    <row r="1218" spans="1:14" ht="25" customHeight="1">
      <c r="A1218" s="165">
        <v>1214</v>
      </c>
      <c r="B1218" s="191">
        <v>1200240</v>
      </c>
      <c r="C1218" s="215" t="s">
        <v>877</v>
      </c>
      <c r="D1218" s="220">
        <v>40008</v>
      </c>
      <c r="E1218" s="220">
        <v>40023</v>
      </c>
      <c r="F1218" s="193">
        <v>87</v>
      </c>
      <c r="G1218" s="193">
        <v>18</v>
      </c>
      <c r="H1218" s="166"/>
      <c r="I1218" s="165"/>
      <c r="J1218" s="193">
        <v>13</v>
      </c>
      <c r="K1218" s="166" t="s">
        <v>28</v>
      </c>
      <c r="L1218" s="166" t="s">
        <v>878</v>
      </c>
      <c r="M1218" s="167" t="s">
        <v>2108</v>
      </c>
      <c r="N1218" s="230">
        <f t="shared" si="18"/>
        <v>25749</v>
      </c>
    </row>
    <row r="1219" spans="1:14" ht="25" customHeight="1">
      <c r="A1219" s="165">
        <v>1215</v>
      </c>
      <c r="B1219" s="191">
        <v>1200240</v>
      </c>
      <c r="C1219" s="215" t="s">
        <v>877</v>
      </c>
      <c r="D1219" s="220">
        <v>40008</v>
      </c>
      <c r="E1219" s="220">
        <v>40051</v>
      </c>
      <c r="F1219" s="193">
        <v>88</v>
      </c>
      <c r="G1219" s="193">
        <v>1</v>
      </c>
      <c r="H1219" s="166"/>
      <c r="I1219" s="165"/>
      <c r="J1219" s="193">
        <v>22</v>
      </c>
      <c r="K1219" s="166" t="s">
        <v>28</v>
      </c>
      <c r="L1219" s="166" t="s">
        <v>878</v>
      </c>
      <c r="M1219" s="167" t="s">
        <v>2109</v>
      </c>
      <c r="N1219" s="230">
        <f t="shared" si="18"/>
        <v>25750</v>
      </c>
    </row>
    <row r="1220" spans="1:14" ht="25" customHeight="1">
      <c r="A1220" s="165">
        <v>1216</v>
      </c>
      <c r="B1220" s="191">
        <v>1200240</v>
      </c>
      <c r="C1220" s="215" t="s">
        <v>877</v>
      </c>
      <c r="D1220" s="220">
        <v>40008</v>
      </c>
      <c r="E1220" s="220">
        <v>40064</v>
      </c>
      <c r="F1220" s="193">
        <v>88</v>
      </c>
      <c r="G1220" s="193">
        <v>2</v>
      </c>
      <c r="H1220" s="166"/>
      <c r="I1220" s="165"/>
      <c r="J1220" s="193">
        <v>22</v>
      </c>
      <c r="K1220" s="166" t="s">
        <v>28</v>
      </c>
      <c r="L1220" s="166" t="s">
        <v>878</v>
      </c>
      <c r="M1220" s="167" t="s">
        <v>2110</v>
      </c>
      <c r="N1220" s="230">
        <f t="shared" si="18"/>
        <v>25750</v>
      </c>
    </row>
    <row r="1221" spans="1:14" ht="25" customHeight="1">
      <c r="A1221" s="165">
        <v>1217</v>
      </c>
      <c r="B1221" s="191">
        <v>1200240</v>
      </c>
      <c r="C1221" s="215" t="s">
        <v>877</v>
      </c>
      <c r="D1221" s="220">
        <v>40008</v>
      </c>
      <c r="E1221" s="220">
        <v>40043</v>
      </c>
      <c r="F1221" s="193">
        <v>88</v>
      </c>
      <c r="G1221" s="193">
        <v>3</v>
      </c>
      <c r="H1221" s="166"/>
      <c r="I1221" s="165"/>
      <c r="J1221" s="193">
        <v>15</v>
      </c>
      <c r="K1221" s="166" t="s">
        <v>28</v>
      </c>
      <c r="L1221" s="166" t="s">
        <v>878</v>
      </c>
      <c r="M1221" s="167" t="s">
        <v>2111</v>
      </c>
      <c r="N1221" s="230">
        <f t="shared" si="18"/>
        <v>25750</v>
      </c>
    </row>
    <row r="1222" spans="1:14" ht="25" customHeight="1">
      <c r="A1222" s="165">
        <v>1218</v>
      </c>
      <c r="B1222" s="191">
        <v>1200240</v>
      </c>
      <c r="C1222" s="215" t="s">
        <v>877</v>
      </c>
      <c r="D1222" s="220">
        <v>40008</v>
      </c>
      <c r="E1222" s="220">
        <v>40011</v>
      </c>
      <c r="F1222" s="193">
        <v>88</v>
      </c>
      <c r="G1222" s="193">
        <v>4</v>
      </c>
      <c r="H1222" s="166"/>
      <c r="I1222" s="165"/>
      <c r="J1222" s="193">
        <v>10</v>
      </c>
      <c r="K1222" s="166" t="s">
        <v>28</v>
      </c>
      <c r="L1222" s="166" t="s">
        <v>878</v>
      </c>
      <c r="M1222" s="167" t="s">
        <v>2112</v>
      </c>
      <c r="N1222" s="230">
        <f t="shared" si="18"/>
        <v>25750</v>
      </c>
    </row>
    <row r="1223" spans="1:14" ht="25" customHeight="1">
      <c r="A1223" s="165">
        <v>1219</v>
      </c>
      <c r="B1223" s="191">
        <v>1200240</v>
      </c>
      <c r="C1223" s="215" t="s">
        <v>877</v>
      </c>
      <c r="D1223" s="220">
        <v>40004</v>
      </c>
      <c r="E1223" s="220">
        <v>40023</v>
      </c>
      <c r="F1223" s="193">
        <v>88</v>
      </c>
      <c r="G1223" s="193">
        <v>5</v>
      </c>
      <c r="H1223" s="166"/>
      <c r="I1223" s="165"/>
      <c r="J1223" s="193">
        <v>11</v>
      </c>
      <c r="K1223" s="166" t="s">
        <v>28</v>
      </c>
      <c r="L1223" s="166" t="s">
        <v>878</v>
      </c>
      <c r="M1223" s="167" t="s">
        <v>2113</v>
      </c>
      <c r="N1223" s="230">
        <f t="shared" si="18"/>
        <v>25750</v>
      </c>
    </row>
    <row r="1224" spans="1:14" ht="25" customHeight="1">
      <c r="A1224" s="165">
        <v>1220</v>
      </c>
      <c r="B1224" s="191">
        <v>1200240</v>
      </c>
      <c r="C1224" s="215" t="s">
        <v>877</v>
      </c>
      <c r="D1224" s="220">
        <v>40008</v>
      </c>
      <c r="E1224" s="220">
        <v>40058</v>
      </c>
      <c r="F1224" s="193">
        <v>88</v>
      </c>
      <c r="G1224" s="193">
        <v>6</v>
      </c>
      <c r="H1224" s="166"/>
      <c r="I1224" s="165"/>
      <c r="J1224" s="193">
        <v>15</v>
      </c>
      <c r="K1224" s="166" t="s">
        <v>28</v>
      </c>
      <c r="L1224" s="166" t="s">
        <v>878</v>
      </c>
      <c r="M1224" s="167" t="s">
        <v>2114</v>
      </c>
      <c r="N1224" s="230">
        <f t="shared" si="18"/>
        <v>25750</v>
      </c>
    </row>
    <row r="1225" spans="1:14" ht="25" customHeight="1">
      <c r="A1225" s="165">
        <v>1221</v>
      </c>
      <c r="B1225" s="191">
        <v>1200240</v>
      </c>
      <c r="C1225" s="215" t="s">
        <v>877</v>
      </c>
      <c r="D1225" s="220">
        <v>40009</v>
      </c>
      <c r="E1225" s="220">
        <v>40024</v>
      </c>
      <c r="F1225" s="193">
        <v>88</v>
      </c>
      <c r="G1225" s="193">
        <v>7</v>
      </c>
      <c r="H1225" s="166"/>
      <c r="I1225" s="165"/>
      <c r="J1225" s="193">
        <v>15</v>
      </c>
      <c r="K1225" s="166" t="s">
        <v>28</v>
      </c>
      <c r="L1225" s="166" t="s">
        <v>878</v>
      </c>
      <c r="M1225" s="167" t="s">
        <v>2115</v>
      </c>
      <c r="N1225" s="230">
        <f t="shared" si="18"/>
        <v>25750</v>
      </c>
    </row>
    <row r="1226" spans="1:14" ht="25" customHeight="1">
      <c r="A1226" s="165">
        <v>1222</v>
      </c>
      <c r="B1226" s="191">
        <v>1200240</v>
      </c>
      <c r="C1226" s="215" t="s">
        <v>877</v>
      </c>
      <c r="D1226" s="220">
        <v>40009</v>
      </c>
      <c r="E1226" s="220">
        <v>40017</v>
      </c>
      <c r="F1226" s="193">
        <v>88</v>
      </c>
      <c r="G1226" s="193">
        <v>8</v>
      </c>
      <c r="H1226" s="166"/>
      <c r="I1226" s="165"/>
      <c r="J1226" s="193">
        <v>12</v>
      </c>
      <c r="K1226" s="166" t="s">
        <v>28</v>
      </c>
      <c r="L1226" s="166" t="s">
        <v>878</v>
      </c>
      <c r="M1226" s="167" t="s">
        <v>2116</v>
      </c>
      <c r="N1226" s="230">
        <f t="shared" si="18"/>
        <v>25750</v>
      </c>
    </row>
    <row r="1227" spans="1:14" ht="25" customHeight="1">
      <c r="A1227" s="165">
        <v>1223</v>
      </c>
      <c r="B1227" s="191">
        <v>1200240</v>
      </c>
      <c r="C1227" s="215" t="s">
        <v>877</v>
      </c>
      <c r="D1227" s="220">
        <v>40009</v>
      </c>
      <c r="E1227" s="220">
        <v>40023</v>
      </c>
      <c r="F1227" s="193">
        <v>88</v>
      </c>
      <c r="G1227" s="193">
        <v>9</v>
      </c>
      <c r="H1227" s="166"/>
      <c r="I1227" s="165"/>
      <c r="J1227" s="193">
        <v>37</v>
      </c>
      <c r="K1227" s="166" t="s">
        <v>28</v>
      </c>
      <c r="L1227" s="166" t="s">
        <v>878</v>
      </c>
      <c r="M1227" s="167" t="s">
        <v>2117</v>
      </c>
      <c r="N1227" s="230">
        <f t="shared" si="18"/>
        <v>25750</v>
      </c>
    </row>
    <row r="1228" spans="1:14" ht="25" customHeight="1">
      <c r="A1228" s="165">
        <v>1224</v>
      </c>
      <c r="B1228" s="191">
        <v>1200240</v>
      </c>
      <c r="C1228" s="215" t="s">
        <v>877</v>
      </c>
      <c r="D1228" s="220">
        <v>40009</v>
      </c>
      <c r="E1228" s="220">
        <v>40051</v>
      </c>
      <c r="F1228" s="193">
        <v>88</v>
      </c>
      <c r="G1228" s="193">
        <v>10</v>
      </c>
      <c r="H1228" s="166"/>
      <c r="I1228" s="165"/>
      <c r="J1228" s="193">
        <v>12</v>
      </c>
      <c r="K1228" s="166" t="s">
        <v>28</v>
      </c>
      <c r="L1228" s="166" t="s">
        <v>878</v>
      </c>
      <c r="M1228" s="167" t="s">
        <v>2118</v>
      </c>
      <c r="N1228" s="230">
        <f t="shared" si="18"/>
        <v>25750</v>
      </c>
    </row>
    <row r="1229" spans="1:14" ht="25" customHeight="1">
      <c r="A1229" s="165">
        <v>1225</v>
      </c>
      <c r="B1229" s="191">
        <v>1200240</v>
      </c>
      <c r="C1229" s="215" t="s">
        <v>877</v>
      </c>
      <c r="D1229" s="220">
        <v>40009</v>
      </c>
      <c r="E1229" s="220">
        <v>40056</v>
      </c>
      <c r="F1229" s="193">
        <v>88</v>
      </c>
      <c r="G1229" s="193">
        <v>11</v>
      </c>
      <c r="H1229" s="166"/>
      <c r="I1229" s="165"/>
      <c r="J1229" s="193">
        <v>10</v>
      </c>
      <c r="K1229" s="166" t="s">
        <v>28</v>
      </c>
      <c r="L1229" s="166" t="s">
        <v>878</v>
      </c>
      <c r="M1229" s="167" t="s">
        <v>2119</v>
      </c>
      <c r="N1229" s="230">
        <f t="shared" si="18"/>
        <v>25750</v>
      </c>
    </row>
    <row r="1230" spans="1:14" ht="25" customHeight="1">
      <c r="A1230" s="165">
        <v>1226</v>
      </c>
      <c r="B1230" s="191">
        <v>1200240</v>
      </c>
      <c r="C1230" s="215" t="s">
        <v>877</v>
      </c>
      <c r="D1230" s="220">
        <v>40009</v>
      </c>
      <c r="E1230" s="220">
        <v>40079</v>
      </c>
      <c r="F1230" s="193">
        <v>88</v>
      </c>
      <c r="G1230" s="193">
        <v>12</v>
      </c>
      <c r="H1230" s="166"/>
      <c r="I1230" s="165"/>
      <c r="J1230" s="193">
        <v>26</v>
      </c>
      <c r="K1230" s="166" t="s">
        <v>28</v>
      </c>
      <c r="L1230" s="166" t="s">
        <v>878</v>
      </c>
      <c r="M1230" s="167" t="s">
        <v>2120</v>
      </c>
      <c r="N1230" s="230">
        <f t="shared" si="18"/>
        <v>25750</v>
      </c>
    </row>
    <row r="1231" spans="1:14" ht="25" customHeight="1">
      <c r="A1231" s="165">
        <v>1227</v>
      </c>
      <c r="B1231" s="191">
        <v>1200240</v>
      </c>
      <c r="C1231" s="215" t="s">
        <v>877</v>
      </c>
      <c r="D1231" s="220">
        <v>40010</v>
      </c>
      <c r="E1231" s="220">
        <v>40024</v>
      </c>
      <c r="F1231" s="193">
        <v>88</v>
      </c>
      <c r="G1231" s="193">
        <v>13</v>
      </c>
      <c r="H1231" s="166"/>
      <c r="I1231" s="165"/>
      <c r="J1231" s="193">
        <v>58</v>
      </c>
      <c r="K1231" s="166" t="s">
        <v>28</v>
      </c>
      <c r="L1231" s="166" t="s">
        <v>878</v>
      </c>
      <c r="M1231" s="167" t="s">
        <v>2121</v>
      </c>
      <c r="N1231" s="230">
        <f t="shared" si="18"/>
        <v>25750</v>
      </c>
    </row>
    <row r="1232" spans="1:14" ht="25" customHeight="1">
      <c r="A1232" s="165">
        <v>1228</v>
      </c>
      <c r="B1232" s="191">
        <v>1200240</v>
      </c>
      <c r="C1232" s="215" t="s">
        <v>877</v>
      </c>
      <c r="D1232" s="220">
        <v>40010</v>
      </c>
      <c r="E1232" s="220">
        <v>40021</v>
      </c>
      <c r="F1232" s="193">
        <v>88</v>
      </c>
      <c r="G1232" s="193">
        <v>14</v>
      </c>
      <c r="H1232" s="166"/>
      <c r="I1232" s="165"/>
      <c r="J1232" s="193">
        <v>67</v>
      </c>
      <c r="K1232" s="166" t="s">
        <v>28</v>
      </c>
      <c r="L1232" s="166" t="s">
        <v>878</v>
      </c>
      <c r="M1232" s="167" t="s">
        <v>2122</v>
      </c>
      <c r="N1232" s="230">
        <f t="shared" si="18"/>
        <v>25750</v>
      </c>
    </row>
    <row r="1233" spans="1:14" ht="25" customHeight="1">
      <c r="A1233" s="165">
        <v>1229</v>
      </c>
      <c r="B1233" s="191">
        <v>1200240</v>
      </c>
      <c r="C1233" s="215" t="s">
        <v>877</v>
      </c>
      <c r="D1233" s="220">
        <v>40009</v>
      </c>
      <c r="E1233" s="220">
        <v>40015</v>
      </c>
      <c r="F1233" s="193">
        <v>88</v>
      </c>
      <c r="G1233" s="193">
        <v>15</v>
      </c>
      <c r="H1233" s="166"/>
      <c r="I1233" s="165"/>
      <c r="J1233" s="193">
        <v>10</v>
      </c>
      <c r="K1233" s="166" t="s">
        <v>28</v>
      </c>
      <c r="L1233" s="166" t="s">
        <v>878</v>
      </c>
      <c r="M1233" s="167" t="s">
        <v>2123</v>
      </c>
      <c r="N1233" s="230">
        <f t="shared" si="18"/>
        <v>25750</v>
      </c>
    </row>
    <row r="1234" spans="1:14" ht="25" customHeight="1">
      <c r="A1234" s="165">
        <v>1230</v>
      </c>
      <c r="B1234" s="191">
        <v>1200240</v>
      </c>
      <c r="C1234" s="215" t="s">
        <v>877</v>
      </c>
      <c r="D1234" s="220">
        <v>40009</v>
      </c>
      <c r="E1234" s="220">
        <v>40021</v>
      </c>
      <c r="F1234" s="193">
        <v>88</v>
      </c>
      <c r="G1234" s="193">
        <v>16</v>
      </c>
      <c r="H1234" s="166"/>
      <c r="I1234" s="165"/>
      <c r="J1234" s="193">
        <v>36</v>
      </c>
      <c r="K1234" s="166" t="s">
        <v>28</v>
      </c>
      <c r="L1234" s="166" t="s">
        <v>878</v>
      </c>
      <c r="M1234" s="167" t="s">
        <v>2124</v>
      </c>
      <c r="N1234" s="230">
        <f t="shared" ref="N1234:N1297" si="19">IF(F1234=F1233,N1233,N1233+1)</f>
        <v>25750</v>
      </c>
    </row>
    <row r="1235" spans="1:14" ht="25" customHeight="1">
      <c r="A1235" s="165">
        <v>1231</v>
      </c>
      <c r="B1235" s="191">
        <v>1200240</v>
      </c>
      <c r="C1235" s="215" t="s">
        <v>877</v>
      </c>
      <c r="D1235" s="220">
        <v>40009</v>
      </c>
      <c r="E1235" s="220">
        <v>40078</v>
      </c>
      <c r="F1235" s="193">
        <v>88</v>
      </c>
      <c r="G1235" s="193">
        <v>17</v>
      </c>
      <c r="H1235" s="166"/>
      <c r="I1235" s="165"/>
      <c r="J1235" s="193">
        <v>6</v>
      </c>
      <c r="K1235" s="166" t="s">
        <v>28</v>
      </c>
      <c r="L1235" s="166" t="s">
        <v>878</v>
      </c>
      <c r="M1235" s="167" t="s">
        <v>2125</v>
      </c>
      <c r="N1235" s="230">
        <f t="shared" si="19"/>
        <v>25750</v>
      </c>
    </row>
    <row r="1236" spans="1:14" ht="25" customHeight="1">
      <c r="A1236" s="165">
        <v>1232</v>
      </c>
      <c r="B1236" s="191">
        <v>1200240</v>
      </c>
      <c r="C1236" s="215" t="s">
        <v>877</v>
      </c>
      <c r="D1236" s="220">
        <v>40010</v>
      </c>
      <c r="E1236" s="220">
        <v>40050</v>
      </c>
      <c r="F1236" s="193">
        <v>89</v>
      </c>
      <c r="G1236" s="193">
        <v>1</v>
      </c>
      <c r="H1236" s="166"/>
      <c r="I1236" s="165"/>
      <c r="J1236" s="193">
        <v>21</v>
      </c>
      <c r="K1236" s="166" t="s">
        <v>28</v>
      </c>
      <c r="L1236" s="166" t="s">
        <v>878</v>
      </c>
      <c r="M1236" s="167" t="s">
        <v>2126</v>
      </c>
      <c r="N1236" s="230">
        <f t="shared" si="19"/>
        <v>25751</v>
      </c>
    </row>
    <row r="1237" spans="1:14" ht="25" customHeight="1">
      <c r="A1237" s="165">
        <v>1233</v>
      </c>
      <c r="B1237" s="191">
        <v>1200240</v>
      </c>
      <c r="C1237" s="215" t="s">
        <v>877</v>
      </c>
      <c r="D1237" s="220">
        <v>40011</v>
      </c>
      <c r="E1237" s="220">
        <v>40035</v>
      </c>
      <c r="F1237" s="193">
        <v>89</v>
      </c>
      <c r="G1237" s="193">
        <v>2</v>
      </c>
      <c r="H1237" s="166"/>
      <c r="I1237" s="165"/>
      <c r="J1237" s="193">
        <v>57</v>
      </c>
      <c r="K1237" s="166" t="s">
        <v>28</v>
      </c>
      <c r="L1237" s="166" t="s">
        <v>878</v>
      </c>
      <c r="M1237" s="167" t="s">
        <v>2127</v>
      </c>
      <c r="N1237" s="230">
        <f t="shared" si="19"/>
        <v>25751</v>
      </c>
    </row>
    <row r="1238" spans="1:14" ht="25" customHeight="1">
      <c r="A1238" s="165">
        <v>1234</v>
      </c>
      <c r="B1238" s="191">
        <v>1200240</v>
      </c>
      <c r="C1238" s="215" t="s">
        <v>877</v>
      </c>
      <c r="D1238" s="220">
        <v>40011</v>
      </c>
      <c r="E1238" s="220">
        <v>40023</v>
      </c>
      <c r="F1238" s="193">
        <v>89</v>
      </c>
      <c r="G1238" s="193">
        <v>3</v>
      </c>
      <c r="H1238" s="166"/>
      <c r="I1238" s="165"/>
      <c r="J1238" s="193">
        <v>23</v>
      </c>
      <c r="K1238" s="166" t="s">
        <v>28</v>
      </c>
      <c r="L1238" s="166" t="s">
        <v>878</v>
      </c>
      <c r="M1238" s="167" t="s">
        <v>2128</v>
      </c>
      <c r="N1238" s="230">
        <f t="shared" si="19"/>
        <v>25751</v>
      </c>
    </row>
    <row r="1239" spans="1:14" ht="25" customHeight="1">
      <c r="A1239" s="165">
        <v>1235</v>
      </c>
      <c r="B1239" s="191">
        <v>1200240</v>
      </c>
      <c r="C1239" s="215" t="s">
        <v>877</v>
      </c>
      <c r="D1239" s="220">
        <v>40011</v>
      </c>
      <c r="E1239" s="220">
        <v>40036</v>
      </c>
      <c r="F1239" s="193">
        <v>89</v>
      </c>
      <c r="G1239" s="193">
        <v>4</v>
      </c>
      <c r="H1239" s="166"/>
      <c r="I1239" s="165"/>
      <c r="J1239" s="193">
        <v>48</v>
      </c>
      <c r="K1239" s="166" t="s">
        <v>28</v>
      </c>
      <c r="L1239" s="166" t="s">
        <v>878</v>
      </c>
      <c r="M1239" s="167" t="s">
        <v>2129</v>
      </c>
      <c r="N1239" s="230">
        <f t="shared" si="19"/>
        <v>25751</v>
      </c>
    </row>
    <row r="1240" spans="1:14" ht="25" customHeight="1">
      <c r="A1240" s="165">
        <v>1236</v>
      </c>
      <c r="B1240" s="191">
        <v>1200240</v>
      </c>
      <c r="C1240" s="215" t="s">
        <v>877</v>
      </c>
      <c r="D1240" s="220">
        <v>40010</v>
      </c>
      <c r="E1240" s="220">
        <v>40024</v>
      </c>
      <c r="F1240" s="193">
        <v>89</v>
      </c>
      <c r="G1240" s="193">
        <v>5</v>
      </c>
      <c r="H1240" s="166"/>
      <c r="I1240" s="165"/>
      <c r="J1240" s="193">
        <v>38</v>
      </c>
      <c r="K1240" s="166" t="s">
        <v>28</v>
      </c>
      <c r="L1240" s="166" t="s">
        <v>878</v>
      </c>
      <c r="M1240" s="167" t="s">
        <v>2130</v>
      </c>
      <c r="N1240" s="230">
        <f t="shared" si="19"/>
        <v>25751</v>
      </c>
    </row>
    <row r="1241" spans="1:14" ht="25" customHeight="1">
      <c r="A1241" s="165">
        <v>1237</v>
      </c>
      <c r="B1241" s="191">
        <v>1200240</v>
      </c>
      <c r="C1241" s="215" t="s">
        <v>877</v>
      </c>
      <c r="D1241" s="220">
        <v>40011</v>
      </c>
      <c r="E1241" s="220">
        <v>40058</v>
      </c>
      <c r="F1241" s="193">
        <v>89</v>
      </c>
      <c r="G1241" s="193">
        <v>6</v>
      </c>
      <c r="H1241" s="166"/>
      <c r="I1241" s="165"/>
      <c r="J1241" s="193">
        <v>38</v>
      </c>
      <c r="K1241" s="166" t="s">
        <v>28</v>
      </c>
      <c r="L1241" s="166" t="s">
        <v>878</v>
      </c>
      <c r="M1241" s="167" t="s">
        <v>2131</v>
      </c>
      <c r="N1241" s="230">
        <f t="shared" si="19"/>
        <v>25751</v>
      </c>
    </row>
    <row r="1242" spans="1:14" ht="25" customHeight="1">
      <c r="A1242" s="165">
        <v>1238</v>
      </c>
      <c r="B1242" s="191">
        <v>1200240</v>
      </c>
      <c r="C1242" s="215" t="s">
        <v>877</v>
      </c>
      <c r="D1242" s="220">
        <v>40018</v>
      </c>
      <c r="E1242" s="220">
        <v>40043</v>
      </c>
      <c r="F1242" s="193">
        <v>89</v>
      </c>
      <c r="G1242" s="193">
        <v>7</v>
      </c>
      <c r="H1242" s="166"/>
      <c r="I1242" s="165"/>
      <c r="J1242" s="193">
        <v>49</v>
      </c>
      <c r="K1242" s="166" t="s">
        <v>28</v>
      </c>
      <c r="L1242" s="166" t="s">
        <v>878</v>
      </c>
      <c r="M1242" s="167" t="s">
        <v>2132</v>
      </c>
      <c r="N1242" s="230">
        <f t="shared" si="19"/>
        <v>25751</v>
      </c>
    </row>
    <row r="1243" spans="1:14" s="201" customFormat="1" ht="25" customHeight="1">
      <c r="A1243" s="197">
        <v>1239</v>
      </c>
      <c r="B1243" s="198">
        <v>1200240</v>
      </c>
      <c r="C1243" s="217" t="s">
        <v>877</v>
      </c>
      <c r="D1243" s="223">
        <v>40018</v>
      </c>
      <c r="E1243" s="223">
        <v>40142</v>
      </c>
      <c r="F1243" s="193">
        <v>89</v>
      </c>
      <c r="G1243" s="193">
        <v>8</v>
      </c>
      <c r="H1243" s="210" t="s">
        <v>2134</v>
      </c>
      <c r="I1243" s="197"/>
      <c r="J1243" s="214">
        <v>19</v>
      </c>
      <c r="K1243" s="200" t="s">
        <v>28</v>
      </c>
      <c r="L1243" s="200" t="s">
        <v>878</v>
      </c>
      <c r="M1243" s="199" t="s">
        <v>2133</v>
      </c>
      <c r="N1243" s="230">
        <f t="shared" si="19"/>
        <v>25751</v>
      </c>
    </row>
    <row r="1244" spans="1:14" ht="25" customHeight="1">
      <c r="A1244" s="165">
        <v>1240</v>
      </c>
      <c r="B1244" s="191">
        <v>1200240</v>
      </c>
      <c r="C1244" s="215" t="s">
        <v>877</v>
      </c>
      <c r="D1244" s="220">
        <v>40018</v>
      </c>
      <c r="E1244" s="220">
        <v>40028</v>
      </c>
      <c r="F1244" s="193">
        <v>89</v>
      </c>
      <c r="G1244" s="193">
        <v>9</v>
      </c>
      <c r="H1244" s="166"/>
      <c r="I1244" s="165"/>
      <c r="J1244" s="193">
        <v>37</v>
      </c>
      <c r="K1244" s="166" t="s">
        <v>28</v>
      </c>
      <c r="L1244" s="166" t="s">
        <v>878</v>
      </c>
      <c r="M1244" s="167" t="s">
        <v>2135</v>
      </c>
      <c r="N1244" s="230">
        <f t="shared" si="19"/>
        <v>25751</v>
      </c>
    </row>
    <row r="1245" spans="1:14" ht="25" customHeight="1">
      <c r="A1245" s="165">
        <v>1241</v>
      </c>
      <c r="B1245" s="191">
        <v>1200240</v>
      </c>
      <c r="C1245" s="215" t="s">
        <v>877</v>
      </c>
      <c r="D1245" s="220">
        <v>40010</v>
      </c>
      <c r="E1245" s="220">
        <v>40028</v>
      </c>
      <c r="F1245" s="193">
        <v>89</v>
      </c>
      <c r="G1245" s="193">
        <v>10</v>
      </c>
      <c r="H1245" s="166"/>
      <c r="I1245" s="165"/>
      <c r="J1245" s="193">
        <v>42</v>
      </c>
      <c r="K1245" s="166" t="s">
        <v>28</v>
      </c>
      <c r="L1245" s="166" t="s">
        <v>878</v>
      </c>
      <c r="M1245" s="167" t="s">
        <v>2136</v>
      </c>
      <c r="N1245" s="230">
        <f t="shared" si="19"/>
        <v>25751</v>
      </c>
    </row>
    <row r="1246" spans="1:14" ht="25" customHeight="1">
      <c r="A1246" s="165">
        <v>1242</v>
      </c>
      <c r="B1246" s="191">
        <v>1200240</v>
      </c>
      <c r="C1246" s="215" t="s">
        <v>877</v>
      </c>
      <c r="D1246" s="220">
        <v>40018</v>
      </c>
      <c r="E1246" s="220">
        <v>40031</v>
      </c>
      <c r="F1246" s="193">
        <v>89</v>
      </c>
      <c r="G1246" s="193">
        <v>11</v>
      </c>
      <c r="H1246" s="166"/>
      <c r="I1246" s="165"/>
      <c r="J1246" s="193">
        <v>103</v>
      </c>
      <c r="K1246" s="166" t="s">
        <v>28</v>
      </c>
      <c r="L1246" s="166" t="s">
        <v>878</v>
      </c>
      <c r="M1246" s="167" t="s">
        <v>2137</v>
      </c>
      <c r="N1246" s="230">
        <f t="shared" si="19"/>
        <v>25751</v>
      </c>
    </row>
    <row r="1247" spans="1:14" ht="25" customHeight="1">
      <c r="A1247" s="165">
        <v>1243</v>
      </c>
      <c r="B1247" s="191">
        <v>1200240</v>
      </c>
      <c r="C1247" s="215" t="s">
        <v>877</v>
      </c>
      <c r="D1247" s="220">
        <v>40017</v>
      </c>
      <c r="E1247" s="220">
        <v>40028</v>
      </c>
      <c r="F1247" s="193">
        <v>89</v>
      </c>
      <c r="G1247" s="193">
        <v>12</v>
      </c>
      <c r="H1247" s="166"/>
      <c r="I1247" s="165"/>
      <c r="J1247" s="193">
        <v>84</v>
      </c>
      <c r="K1247" s="166" t="s">
        <v>28</v>
      </c>
      <c r="L1247" s="166" t="s">
        <v>878</v>
      </c>
      <c r="M1247" s="167" t="s">
        <v>2138</v>
      </c>
      <c r="N1247" s="230">
        <f t="shared" si="19"/>
        <v>25751</v>
      </c>
    </row>
    <row r="1248" spans="1:14" ht="25" customHeight="1">
      <c r="A1248" s="165">
        <v>1244</v>
      </c>
      <c r="B1248" s="191">
        <v>1200240</v>
      </c>
      <c r="C1248" s="215" t="s">
        <v>877</v>
      </c>
      <c r="D1248" s="220">
        <v>40018</v>
      </c>
      <c r="E1248" s="220">
        <v>40093</v>
      </c>
      <c r="F1248" s="193">
        <v>89</v>
      </c>
      <c r="G1248" s="193">
        <v>13</v>
      </c>
      <c r="H1248" s="166"/>
      <c r="I1248" s="165"/>
      <c r="J1248" s="193">
        <v>31</v>
      </c>
      <c r="K1248" s="166" t="s">
        <v>28</v>
      </c>
      <c r="L1248" s="166" t="s">
        <v>878</v>
      </c>
      <c r="M1248" s="167" t="s">
        <v>2139</v>
      </c>
      <c r="N1248" s="230">
        <f t="shared" si="19"/>
        <v>25751</v>
      </c>
    </row>
    <row r="1249" spans="1:14" ht="25" customHeight="1">
      <c r="A1249" s="165">
        <v>1245</v>
      </c>
      <c r="B1249" s="191">
        <v>1200240</v>
      </c>
      <c r="C1249" s="215" t="s">
        <v>877</v>
      </c>
      <c r="D1249" s="220">
        <v>40018</v>
      </c>
      <c r="E1249" s="220">
        <v>40036</v>
      </c>
      <c r="F1249" s="193">
        <v>89</v>
      </c>
      <c r="G1249" s="193">
        <v>14</v>
      </c>
      <c r="H1249" s="166"/>
      <c r="I1249" s="165"/>
      <c r="J1249" s="193">
        <v>32</v>
      </c>
      <c r="K1249" s="166" t="s">
        <v>28</v>
      </c>
      <c r="L1249" s="166" t="s">
        <v>878</v>
      </c>
      <c r="M1249" s="167" t="s">
        <v>2140</v>
      </c>
      <c r="N1249" s="230">
        <f t="shared" si="19"/>
        <v>25751</v>
      </c>
    </row>
    <row r="1250" spans="1:14" ht="25" customHeight="1">
      <c r="A1250" s="165">
        <v>1246</v>
      </c>
      <c r="B1250" s="191">
        <v>1200240</v>
      </c>
      <c r="C1250" s="215" t="s">
        <v>877</v>
      </c>
      <c r="D1250" s="220">
        <v>40021</v>
      </c>
      <c r="E1250" s="220">
        <v>40021</v>
      </c>
      <c r="F1250" s="193">
        <v>89</v>
      </c>
      <c r="G1250" s="193">
        <v>15</v>
      </c>
      <c r="H1250" s="166"/>
      <c r="I1250" s="165"/>
      <c r="J1250" s="193">
        <v>99</v>
      </c>
      <c r="K1250" s="166" t="s">
        <v>28</v>
      </c>
      <c r="L1250" s="166" t="s">
        <v>878</v>
      </c>
      <c r="M1250" s="167" t="s">
        <v>2141</v>
      </c>
      <c r="N1250" s="230">
        <f t="shared" si="19"/>
        <v>25751</v>
      </c>
    </row>
    <row r="1251" spans="1:14" ht="25" customHeight="1">
      <c r="A1251" s="165">
        <v>1247</v>
      </c>
      <c r="B1251" s="191">
        <v>1200240</v>
      </c>
      <c r="C1251" s="215" t="s">
        <v>877</v>
      </c>
      <c r="D1251" s="220">
        <v>40021</v>
      </c>
      <c r="E1251" s="220">
        <v>40066</v>
      </c>
      <c r="F1251" s="193">
        <v>90</v>
      </c>
      <c r="G1251" s="193">
        <v>1</v>
      </c>
      <c r="H1251" s="166"/>
      <c r="I1251" s="165"/>
      <c r="J1251" s="193">
        <v>18</v>
      </c>
      <c r="K1251" s="166" t="s">
        <v>28</v>
      </c>
      <c r="L1251" s="166" t="s">
        <v>878</v>
      </c>
      <c r="M1251" s="167" t="s">
        <v>2142</v>
      </c>
      <c r="N1251" s="230">
        <f t="shared" si="19"/>
        <v>25752</v>
      </c>
    </row>
    <row r="1252" spans="1:14" ht="25" customHeight="1">
      <c r="A1252" s="165">
        <v>1248</v>
      </c>
      <c r="B1252" s="191">
        <v>1200240</v>
      </c>
      <c r="C1252" s="215" t="s">
        <v>877</v>
      </c>
      <c r="D1252" s="220">
        <v>40015</v>
      </c>
      <c r="E1252" s="220">
        <v>40046</v>
      </c>
      <c r="F1252" s="193">
        <v>90</v>
      </c>
      <c r="G1252" s="193">
        <v>2</v>
      </c>
      <c r="H1252" s="166"/>
      <c r="I1252" s="165"/>
      <c r="J1252" s="193">
        <v>14</v>
      </c>
      <c r="K1252" s="166" t="s">
        <v>28</v>
      </c>
      <c r="L1252" s="166" t="s">
        <v>878</v>
      </c>
      <c r="M1252" s="167" t="s">
        <v>2143</v>
      </c>
      <c r="N1252" s="230">
        <f t="shared" si="19"/>
        <v>25752</v>
      </c>
    </row>
    <row r="1253" spans="1:14" ht="25" customHeight="1">
      <c r="A1253" s="165">
        <v>1249</v>
      </c>
      <c r="B1253" s="191">
        <v>1200240</v>
      </c>
      <c r="C1253" s="215" t="s">
        <v>877</v>
      </c>
      <c r="D1253" s="220">
        <v>39982</v>
      </c>
      <c r="E1253" s="220">
        <v>39989</v>
      </c>
      <c r="F1253" s="193">
        <v>90</v>
      </c>
      <c r="G1253" s="193">
        <v>3</v>
      </c>
      <c r="H1253" s="166"/>
      <c r="I1253" s="165"/>
      <c r="J1253" s="193">
        <v>21</v>
      </c>
      <c r="K1253" s="166" t="s">
        <v>28</v>
      </c>
      <c r="L1253" s="166" t="s">
        <v>878</v>
      </c>
      <c r="M1253" s="167" t="s">
        <v>2144</v>
      </c>
      <c r="N1253" s="230">
        <f t="shared" si="19"/>
        <v>25752</v>
      </c>
    </row>
    <row r="1254" spans="1:14" ht="25" customHeight="1">
      <c r="A1254" s="165">
        <v>1250</v>
      </c>
      <c r="B1254" s="191">
        <v>1200240</v>
      </c>
      <c r="C1254" s="215" t="s">
        <v>877</v>
      </c>
      <c r="D1254" s="220">
        <v>40015</v>
      </c>
      <c r="E1254" s="220">
        <v>40046</v>
      </c>
      <c r="F1254" s="193">
        <v>90</v>
      </c>
      <c r="G1254" s="193">
        <v>4</v>
      </c>
      <c r="H1254" s="166"/>
      <c r="I1254" s="165"/>
      <c r="J1254" s="193">
        <v>15</v>
      </c>
      <c r="K1254" s="166" t="s">
        <v>28</v>
      </c>
      <c r="L1254" s="166" t="s">
        <v>878</v>
      </c>
      <c r="M1254" s="167" t="s">
        <v>2145</v>
      </c>
      <c r="N1254" s="230">
        <f t="shared" si="19"/>
        <v>25752</v>
      </c>
    </row>
    <row r="1255" spans="1:14" ht="25" customHeight="1">
      <c r="A1255" s="165">
        <v>1251</v>
      </c>
      <c r="B1255" s="191">
        <v>1200240</v>
      </c>
      <c r="C1255" s="215" t="s">
        <v>877</v>
      </c>
      <c r="D1255" s="220">
        <v>40015</v>
      </c>
      <c r="E1255" s="220">
        <v>40056</v>
      </c>
      <c r="F1255" s="193">
        <v>90</v>
      </c>
      <c r="G1255" s="193">
        <v>5</v>
      </c>
      <c r="H1255" s="166"/>
      <c r="I1255" s="165"/>
      <c r="J1255" s="193">
        <v>13</v>
      </c>
      <c r="K1255" s="166" t="s">
        <v>28</v>
      </c>
      <c r="L1255" s="166" t="s">
        <v>878</v>
      </c>
      <c r="M1255" s="167" t="s">
        <v>2146</v>
      </c>
      <c r="N1255" s="230">
        <f t="shared" si="19"/>
        <v>25752</v>
      </c>
    </row>
    <row r="1256" spans="1:14" ht="25" customHeight="1">
      <c r="A1256" s="165">
        <v>1252</v>
      </c>
      <c r="B1256" s="191">
        <v>1200240</v>
      </c>
      <c r="C1256" s="215" t="s">
        <v>877</v>
      </c>
      <c r="D1256" s="220">
        <v>40015</v>
      </c>
      <c r="E1256" s="220">
        <v>40058</v>
      </c>
      <c r="F1256" s="193">
        <v>90</v>
      </c>
      <c r="G1256" s="193">
        <v>6</v>
      </c>
      <c r="H1256" s="166"/>
      <c r="I1256" s="165"/>
      <c r="J1256" s="193">
        <v>16</v>
      </c>
      <c r="K1256" s="166" t="s">
        <v>28</v>
      </c>
      <c r="L1256" s="166" t="s">
        <v>878</v>
      </c>
      <c r="M1256" s="167" t="s">
        <v>2147</v>
      </c>
      <c r="N1256" s="230">
        <f t="shared" si="19"/>
        <v>25752</v>
      </c>
    </row>
    <row r="1257" spans="1:14" ht="25" customHeight="1">
      <c r="A1257" s="165">
        <v>1253</v>
      </c>
      <c r="B1257" s="191">
        <v>1200240</v>
      </c>
      <c r="C1257" s="215" t="s">
        <v>877</v>
      </c>
      <c r="D1257" s="220">
        <v>40015</v>
      </c>
      <c r="E1257" s="220">
        <v>40023</v>
      </c>
      <c r="F1257" s="193">
        <v>90</v>
      </c>
      <c r="G1257" s="193">
        <v>7</v>
      </c>
      <c r="H1257" s="166"/>
      <c r="I1257" s="165"/>
      <c r="J1257" s="193">
        <v>11</v>
      </c>
      <c r="K1257" s="166" t="s">
        <v>28</v>
      </c>
      <c r="L1257" s="166" t="s">
        <v>878</v>
      </c>
      <c r="M1257" s="167" t="s">
        <v>2148</v>
      </c>
      <c r="N1257" s="230">
        <f t="shared" si="19"/>
        <v>25752</v>
      </c>
    </row>
    <row r="1258" spans="1:14" ht="25" customHeight="1">
      <c r="A1258" s="165">
        <v>1254</v>
      </c>
      <c r="B1258" s="191">
        <v>1200240</v>
      </c>
      <c r="C1258" s="215" t="s">
        <v>877</v>
      </c>
      <c r="D1258" s="220">
        <v>40015</v>
      </c>
      <c r="E1258" s="220">
        <v>40043</v>
      </c>
      <c r="F1258" s="193">
        <v>90</v>
      </c>
      <c r="G1258" s="193">
        <v>8</v>
      </c>
      <c r="H1258" s="166"/>
      <c r="I1258" s="165"/>
      <c r="J1258" s="193">
        <v>11</v>
      </c>
      <c r="K1258" s="166" t="s">
        <v>28</v>
      </c>
      <c r="L1258" s="166" t="s">
        <v>878</v>
      </c>
      <c r="M1258" s="167" t="s">
        <v>2149</v>
      </c>
      <c r="N1258" s="230">
        <f t="shared" si="19"/>
        <v>25752</v>
      </c>
    </row>
    <row r="1259" spans="1:14" ht="25" customHeight="1">
      <c r="A1259" s="165">
        <v>1255</v>
      </c>
      <c r="B1259" s="191">
        <v>1200240</v>
      </c>
      <c r="C1259" s="215" t="s">
        <v>877</v>
      </c>
      <c r="D1259" s="220">
        <v>40015</v>
      </c>
      <c r="E1259" s="220">
        <v>40051</v>
      </c>
      <c r="F1259" s="193">
        <v>90</v>
      </c>
      <c r="G1259" s="193">
        <v>9</v>
      </c>
      <c r="H1259" s="166"/>
      <c r="I1259" s="165"/>
      <c r="J1259" s="193">
        <v>22</v>
      </c>
      <c r="K1259" s="166" t="s">
        <v>28</v>
      </c>
      <c r="L1259" s="166" t="s">
        <v>878</v>
      </c>
      <c r="M1259" s="167" t="s">
        <v>2150</v>
      </c>
      <c r="N1259" s="230">
        <f t="shared" si="19"/>
        <v>25752</v>
      </c>
    </row>
    <row r="1260" spans="1:14" ht="25" customHeight="1">
      <c r="A1260" s="165">
        <v>1256</v>
      </c>
      <c r="B1260" s="191">
        <v>1200240</v>
      </c>
      <c r="C1260" s="215" t="s">
        <v>877</v>
      </c>
      <c r="D1260" s="220">
        <v>40024</v>
      </c>
      <c r="E1260" s="220">
        <v>40067</v>
      </c>
      <c r="F1260" s="193">
        <v>90</v>
      </c>
      <c r="G1260" s="193">
        <v>10</v>
      </c>
      <c r="H1260" s="166"/>
      <c r="I1260" s="165"/>
      <c r="J1260" s="193">
        <v>20</v>
      </c>
      <c r="K1260" s="166" t="s">
        <v>28</v>
      </c>
      <c r="L1260" s="166" t="s">
        <v>878</v>
      </c>
      <c r="M1260" s="167" t="s">
        <v>2151</v>
      </c>
      <c r="N1260" s="230">
        <f t="shared" si="19"/>
        <v>25752</v>
      </c>
    </row>
    <row r="1261" spans="1:14" ht="25" customHeight="1">
      <c r="A1261" s="165">
        <v>1257</v>
      </c>
      <c r="B1261" s="191">
        <v>1200240</v>
      </c>
      <c r="C1261" s="215" t="s">
        <v>877</v>
      </c>
      <c r="D1261" s="220">
        <v>40015</v>
      </c>
      <c r="E1261" s="220">
        <v>40064</v>
      </c>
      <c r="F1261" s="193">
        <v>90</v>
      </c>
      <c r="G1261" s="193">
        <v>11</v>
      </c>
      <c r="H1261" s="166"/>
      <c r="I1261" s="165"/>
      <c r="J1261" s="193">
        <v>27</v>
      </c>
      <c r="K1261" s="166" t="s">
        <v>28</v>
      </c>
      <c r="L1261" s="166" t="s">
        <v>878</v>
      </c>
      <c r="M1261" s="167" t="s">
        <v>2152</v>
      </c>
      <c r="N1261" s="230">
        <f t="shared" si="19"/>
        <v>25752</v>
      </c>
    </row>
    <row r="1262" spans="1:14" ht="25" customHeight="1">
      <c r="A1262" s="165">
        <v>1258</v>
      </c>
      <c r="B1262" s="191">
        <v>1200240</v>
      </c>
      <c r="C1262" s="215" t="s">
        <v>877</v>
      </c>
      <c r="D1262" s="220">
        <v>40015</v>
      </c>
      <c r="E1262" s="220">
        <v>40022</v>
      </c>
      <c r="F1262" s="193">
        <v>90</v>
      </c>
      <c r="G1262" s="193">
        <v>12</v>
      </c>
      <c r="H1262" s="166"/>
      <c r="I1262" s="165"/>
      <c r="J1262" s="193">
        <v>25</v>
      </c>
      <c r="K1262" s="166" t="s">
        <v>28</v>
      </c>
      <c r="L1262" s="166" t="s">
        <v>878</v>
      </c>
      <c r="M1262" s="167" t="s">
        <v>2153</v>
      </c>
      <c r="N1262" s="230">
        <f t="shared" si="19"/>
        <v>25752</v>
      </c>
    </row>
    <row r="1263" spans="1:14" ht="25" customHeight="1">
      <c r="A1263" s="165">
        <v>1259</v>
      </c>
      <c r="B1263" s="191">
        <v>1200240</v>
      </c>
      <c r="C1263" s="215" t="s">
        <v>877</v>
      </c>
      <c r="D1263" s="220">
        <v>40024</v>
      </c>
      <c r="E1263" s="220">
        <v>40037</v>
      </c>
      <c r="F1263" s="193">
        <v>90</v>
      </c>
      <c r="G1263" s="193">
        <v>13</v>
      </c>
      <c r="H1263" s="166"/>
      <c r="I1263" s="165"/>
      <c r="J1263" s="193">
        <v>13</v>
      </c>
      <c r="K1263" s="166" t="s">
        <v>28</v>
      </c>
      <c r="L1263" s="166" t="s">
        <v>878</v>
      </c>
      <c r="M1263" s="167" t="s">
        <v>2154</v>
      </c>
      <c r="N1263" s="230">
        <f t="shared" si="19"/>
        <v>25752</v>
      </c>
    </row>
    <row r="1264" spans="1:14" ht="25" customHeight="1">
      <c r="A1264" s="165">
        <v>1260</v>
      </c>
      <c r="B1264" s="191">
        <v>1200240</v>
      </c>
      <c r="C1264" s="215" t="s">
        <v>877</v>
      </c>
      <c r="D1264" s="220">
        <v>40015</v>
      </c>
      <c r="E1264" s="220">
        <v>40023</v>
      </c>
      <c r="F1264" s="193">
        <v>90</v>
      </c>
      <c r="G1264" s="193">
        <v>14</v>
      </c>
      <c r="H1264" s="166"/>
      <c r="I1264" s="165"/>
      <c r="J1264" s="193">
        <v>24</v>
      </c>
      <c r="K1264" s="166" t="s">
        <v>28</v>
      </c>
      <c r="L1264" s="166" t="s">
        <v>878</v>
      </c>
      <c r="M1264" s="167" t="s">
        <v>2155</v>
      </c>
      <c r="N1264" s="230">
        <f t="shared" si="19"/>
        <v>25752</v>
      </c>
    </row>
    <row r="1265" spans="1:14" ht="25" customHeight="1">
      <c r="A1265" s="165">
        <v>1261</v>
      </c>
      <c r="B1265" s="191">
        <v>1200240</v>
      </c>
      <c r="C1265" s="215" t="s">
        <v>877</v>
      </c>
      <c r="D1265" s="220">
        <v>40023</v>
      </c>
      <c r="E1265" s="220">
        <v>40039</v>
      </c>
      <c r="F1265" s="193">
        <v>90</v>
      </c>
      <c r="G1265" s="193">
        <v>15</v>
      </c>
      <c r="H1265" s="166"/>
      <c r="I1265" s="165"/>
      <c r="J1265" s="193">
        <v>61</v>
      </c>
      <c r="K1265" s="166" t="s">
        <v>28</v>
      </c>
      <c r="L1265" s="166" t="s">
        <v>878</v>
      </c>
      <c r="M1265" s="167" t="s">
        <v>2156</v>
      </c>
      <c r="N1265" s="230">
        <f t="shared" si="19"/>
        <v>25752</v>
      </c>
    </row>
    <row r="1266" spans="1:14" ht="25" customHeight="1">
      <c r="A1266" s="165">
        <v>1262</v>
      </c>
      <c r="B1266" s="191">
        <v>1200240</v>
      </c>
      <c r="C1266" s="215" t="s">
        <v>877</v>
      </c>
      <c r="D1266" s="220">
        <v>40021</v>
      </c>
      <c r="E1266" s="220">
        <v>40043</v>
      </c>
      <c r="F1266" s="193">
        <v>90</v>
      </c>
      <c r="G1266" s="193">
        <v>16</v>
      </c>
      <c r="H1266" s="166"/>
      <c r="I1266" s="165"/>
      <c r="J1266" s="193">
        <v>15</v>
      </c>
      <c r="K1266" s="166" t="s">
        <v>28</v>
      </c>
      <c r="L1266" s="166" t="s">
        <v>878</v>
      </c>
      <c r="M1266" s="167" t="s">
        <v>2157</v>
      </c>
      <c r="N1266" s="230">
        <f t="shared" si="19"/>
        <v>25752</v>
      </c>
    </row>
    <row r="1267" spans="1:14" ht="25" customHeight="1">
      <c r="A1267" s="165">
        <v>1263</v>
      </c>
      <c r="B1267" s="191">
        <v>1200240</v>
      </c>
      <c r="C1267" s="215" t="s">
        <v>877</v>
      </c>
      <c r="D1267" s="220">
        <v>40021</v>
      </c>
      <c r="E1267" s="220">
        <v>40071</v>
      </c>
      <c r="F1267" s="193">
        <v>90</v>
      </c>
      <c r="G1267" s="193">
        <v>17</v>
      </c>
      <c r="H1267" s="166"/>
      <c r="I1267" s="165"/>
      <c r="J1267" s="193">
        <v>25</v>
      </c>
      <c r="K1267" s="166" t="s">
        <v>28</v>
      </c>
      <c r="L1267" s="166" t="s">
        <v>878</v>
      </c>
      <c r="M1267" s="167" t="s">
        <v>2158</v>
      </c>
      <c r="N1267" s="230">
        <f t="shared" si="19"/>
        <v>25752</v>
      </c>
    </row>
    <row r="1268" spans="1:14" ht="25" customHeight="1">
      <c r="A1268" s="165">
        <v>1264</v>
      </c>
      <c r="B1268" s="191">
        <v>1200240</v>
      </c>
      <c r="C1268" s="215" t="s">
        <v>877</v>
      </c>
      <c r="D1268" s="220">
        <v>40021</v>
      </c>
      <c r="E1268" s="220">
        <v>40077</v>
      </c>
      <c r="F1268" s="193">
        <v>90</v>
      </c>
      <c r="G1268" s="193">
        <v>18</v>
      </c>
      <c r="H1268" s="166"/>
      <c r="I1268" s="165"/>
      <c r="J1268" s="193">
        <v>25</v>
      </c>
      <c r="K1268" s="166" t="s">
        <v>28</v>
      </c>
      <c r="L1268" s="166" t="s">
        <v>878</v>
      </c>
      <c r="M1268" s="167" t="s">
        <v>2159</v>
      </c>
      <c r="N1268" s="230">
        <f t="shared" si="19"/>
        <v>25752</v>
      </c>
    </row>
    <row r="1269" spans="1:14" ht="25" customHeight="1">
      <c r="A1269" s="165">
        <v>1265</v>
      </c>
      <c r="B1269" s="191">
        <v>1200240</v>
      </c>
      <c r="C1269" s="215" t="s">
        <v>877</v>
      </c>
      <c r="D1269" s="220">
        <v>40021</v>
      </c>
      <c r="E1269" s="220">
        <v>40067</v>
      </c>
      <c r="F1269" s="193">
        <v>91</v>
      </c>
      <c r="G1269" s="193">
        <v>1</v>
      </c>
      <c r="H1269" s="166"/>
      <c r="I1269" s="165"/>
      <c r="J1269" s="193">
        <v>10</v>
      </c>
      <c r="K1269" s="166" t="s">
        <v>28</v>
      </c>
      <c r="L1269" s="166" t="s">
        <v>878</v>
      </c>
      <c r="M1269" s="167" t="s">
        <v>2160</v>
      </c>
      <c r="N1269" s="230">
        <f t="shared" si="19"/>
        <v>25753</v>
      </c>
    </row>
    <row r="1270" spans="1:14" ht="25" customHeight="1">
      <c r="A1270" s="165">
        <v>1266</v>
      </c>
      <c r="B1270" s="191">
        <v>1200240</v>
      </c>
      <c r="C1270" s="215" t="s">
        <v>877</v>
      </c>
      <c r="D1270" s="220">
        <v>40021</v>
      </c>
      <c r="E1270" s="220">
        <v>40063</v>
      </c>
      <c r="F1270" s="193">
        <v>91</v>
      </c>
      <c r="G1270" s="193">
        <v>2</v>
      </c>
      <c r="H1270" s="166"/>
      <c r="I1270" s="165"/>
      <c r="J1270" s="193">
        <v>20</v>
      </c>
      <c r="K1270" s="166" t="s">
        <v>28</v>
      </c>
      <c r="L1270" s="166" t="s">
        <v>878</v>
      </c>
      <c r="M1270" s="167" t="s">
        <v>2161</v>
      </c>
      <c r="N1270" s="230">
        <f t="shared" si="19"/>
        <v>25753</v>
      </c>
    </row>
    <row r="1271" spans="1:14" ht="25" customHeight="1">
      <c r="A1271" s="165">
        <v>1267</v>
      </c>
      <c r="B1271" s="191">
        <v>1200240</v>
      </c>
      <c r="C1271" s="215" t="s">
        <v>877</v>
      </c>
      <c r="D1271" s="220">
        <v>40022</v>
      </c>
      <c r="E1271" s="220">
        <v>40043</v>
      </c>
      <c r="F1271" s="193">
        <v>91</v>
      </c>
      <c r="G1271" s="193">
        <v>3</v>
      </c>
      <c r="H1271" s="166"/>
      <c r="I1271" s="165"/>
      <c r="J1271" s="193">
        <v>26</v>
      </c>
      <c r="K1271" s="166" t="s">
        <v>28</v>
      </c>
      <c r="L1271" s="166" t="s">
        <v>878</v>
      </c>
      <c r="M1271" s="167" t="s">
        <v>2162</v>
      </c>
      <c r="N1271" s="230">
        <f t="shared" si="19"/>
        <v>25753</v>
      </c>
    </row>
    <row r="1272" spans="1:14" ht="25" customHeight="1">
      <c r="A1272" s="165">
        <v>1268</v>
      </c>
      <c r="B1272" s="191">
        <v>1200240</v>
      </c>
      <c r="C1272" s="215" t="s">
        <v>877</v>
      </c>
      <c r="D1272" s="220">
        <v>40015</v>
      </c>
      <c r="E1272" s="220">
        <v>40036</v>
      </c>
      <c r="F1272" s="193">
        <v>91</v>
      </c>
      <c r="G1272" s="193">
        <v>4</v>
      </c>
      <c r="H1272" s="166"/>
      <c r="I1272" s="165"/>
      <c r="J1272" s="193">
        <v>38</v>
      </c>
      <c r="K1272" s="166" t="s">
        <v>28</v>
      </c>
      <c r="L1272" s="166" t="s">
        <v>878</v>
      </c>
      <c r="M1272" s="167" t="s">
        <v>2163</v>
      </c>
      <c r="N1272" s="230">
        <f t="shared" si="19"/>
        <v>25753</v>
      </c>
    </row>
    <row r="1273" spans="1:14" ht="25" customHeight="1">
      <c r="A1273" s="165">
        <v>1269</v>
      </c>
      <c r="B1273" s="191">
        <v>1200240</v>
      </c>
      <c r="C1273" s="215" t="s">
        <v>877</v>
      </c>
      <c r="D1273" s="220">
        <v>40015</v>
      </c>
      <c r="E1273" s="220">
        <v>40036</v>
      </c>
      <c r="F1273" s="193">
        <v>91</v>
      </c>
      <c r="G1273" s="193">
        <v>5</v>
      </c>
      <c r="H1273" s="166"/>
      <c r="I1273" s="165"/>
      <c r="J1273" s="193">
        <v>47</v>
      </c>
      <c r="K1273" s="166" t="s">
        <v>28</v>
      </c>
      <c r="L1273" s="166" t="s">
        <v>878</v>
      </c>
      <c r="M1273" s="167" t="s">
        <v>2164</v>
      </c>
      <c r="N1273" s="230">
        <f t="shared" si="19"/>
        <v>25753</v>
      </c>
    </row>
    <row r="1274" spans="1:14" ht="25" customHeight="1">
      <c r="A1274" s="165">
        <v>1270</v>
      </c>
      <c r="B1274" s="191">
        <v>1200240</v>
      </c>
      <c r="C1274" s="215" t="s">
        <v>877</v>
      </c>
      <c r="D1274" s="220">
        <v>40015</v>
      </c>
      <c r="E1274" s="220">
        <v>40035</v>
      </c>
      <c r="F1274" s="193">
        <v>91</v>
      </c>
      <c r="G1274" s="193">
        <v>6</v>
      </c>
      <c r="H1274" s="166"/>
      <c r="I1274" s="165"/>
      <c r="J1274" s="193">
        <v>14</v>
      </c>
      <c r="K1274" s="166" t="s">
        <v>28</v>
      </c>
      <c r="L1274" s="166" t="s">
        <v>878</v>
      </c>
      <c r="M1274" s="167" t="s">
        <v>2165</v>
      </c>
      <c r="N1274" s="230">
        <f t="shared" si="19"/>
        <v>25753</v>
      </c>
    </row>
    <row r="1275" spans="1:14" ht="25" customHeight="1">
      <c r="A1275" s="165">
        <v>1271</v>
      </c>
      <c r="B1275" s="191">
        <v>1200240</v>
      </c>
      <c r="C1275" s="215" t="s">
        <v>877</v>
      </c>
      <c r="D1275" s="220">
        <v>40016</v>
      </c>
      <c r="E1275" s="220">
        <v>40036</v>
      </c>
      <c r="F1275" s="193">
        <v>91</v>
      </c>
      <c r="G1275" s="193">
        <v>7</v>
      </c>
      <c r="H1275" s="166"/>
      <c r="I1275" s="165"/>
      <c r="J1275" s="193">
        <v>38</v>
      </c>
      <c r="K1275" s="166" t="s">
        <v>28</v>
      </c>
      <c r="L1275" s="166" t="s">
        <v>878</v>
      </c>
      <c r="M1275" s="167" t="s">
        <v>2166</v>
      </c>
      <c r="N1275" s="230">
        <f t="shared" si="19"/>
        <v>25753</v>
      </c>
    </row>
    <row r="1276" spans="1:14" ht="25" customHeight="1">
      <c r="A1276" s="165">
        <v>1272</v>
      </c>
      <c r="B1276" s="191">
        <v>1200240</v>
      </c>
      <c r="C1276" s="215" t="s">
        <v>877</v>
      </c>
      <c r="D1276" s="220">
        <v>40016</v>
      </c>
      <c r="E1276" s="220">
        <v>40035</v>
      </c>
      <c r="F1276" s="193">
        <v>91</v>
      </c>
      <c r="G1276" s="193">
        <v>8</v>
      </c>
      <c r="H1276" s="166"/>
      <c r="I1276" s="165"/>
      <c r="J1276" s="193">
        <v>58</v>
      </c>
      <c r="K1276" s="166" t="s">
        <v>28</v>
      </c>
      <c r="L1276" s="166" t="s">
        <v>878</v>
      </c>
      <c r="M1276" s="167" t="s">
        <v>2167</v>
      </c>
      <c r="N1276" s="230">
        <f t="shared" si="19"/>
        <v>25753</v>
      </c>
    </row>
    <row r="1277" spans="1:14" ht="25" customHeight="1">
      <c r="A1277" s="165">
        <v>1273</v>
      </c>
      <c r="B1277" s="191">
        <v>1200240</v>
      </c>
      <c r="C1277" s="215" t="s">
        <v>877</v>
      </c>
      <c r="D1277" s="220">
        <v>40016</v>
      </c>
      <c r="E1277" s="220">
        <v>40029</v>
      </c>
      <c r="F1277" s="193">
        <v>91</v>
      </c>
      <c r="G1277" s="193">
        <v>9</v>
      </c>
      <c r="H1277" s="166"/>
      <c r="I1277" s="165"/>
      <c r="J1277" s="193">
        <v>47</v>
      </c>
      <c r="K1277" s="166" t="s">
        <v>28</v>
      </c>
      <c r="L1277" s="166" t="s">
        <v>878</v>
      </c>
      <c r="M1277" s="167" t="s">
        <v>2168</v>
      </c>
      <c r="N1277" s="230">
        <f t="shared" si="19"/>
        <v>25753</v>
      </c>
    </row>
    <row r="1278" spans="1:14" ht="25" customHeight="1">
      <c r="A1278" s="165">
        <v>1274</v>
      </c>
      <c r="B1278" s="191">
        <v>1200240</v>
      </c>
      <c r="C1278" s="215" t="s">
        <v>877</v>
      </c>
      <c r="D1278" s="220">
        <v>40016</v>
      </c>
      <c r="E1278" s="220">
        <v>40024</v>
      </c>
      <c r="F1278" s="193">
        <v>91</v>
      </c>
      <c r="G1278" s="193">
        <v>10</v>
      </c>
      <c r="H1278" s="166"/>
      <c r="I1278" s="165"/>
      <c r="J1278" s="193">
        <v>37</v>
      </c>
      <c r="K1278" s="166" t="s">
        <v>28</v>
      </c>
      <c r="L1278" s="166" t="s">
        <v>878</v>
      </c>
      <c r="M1278" s="167" t="s">
        <v>2169</v>
      </c>
      <c r="N1278" s="230">
        <f t="shared" si="19"/>
        <v>25753</v>
      </c>
    </row>
    <row r="1279" spans="1:14" ht="25" customHeight="1">
      <c r="A1279" s="165">
        <v>1275</v>
      </c>
      <c r="B1279" s="191">
        <v>1200240</v>
      </c>
      <c r="C1279" s="215" t="s">
        <v>877</v>
      </c>
      <c r="D1279" s="220">
        <v>40011</v>
      </c>
      <c r="E1279" s="220">
        <v>40015</v>
      </c>
      <c r="F1279" s="193">
        <v>91</v>
      </c>
      <c r="G1279" s="193">
        <v>11</v>
      </c>
      <c r="H1279" s="166"/>
      <c r="I1279" s="165"/>
      <c r="J1279" s="193">
        <v>8</v>
      </c>
      <c r="K1279" s="166" t="s">
        <v>28</v>
      </c>
      <c r="L1279" s="166" t="s">
        <v>878</v>
      </c>
      <c r="M1279" s="167" t="s">
        <v>2170</v>
      </c>
      <c r="N1279" s="230">
        <f t="shared" si="19"/>
        <v>25753</v>
      </c>
    </row>
    <row r="1280" spans="1:14" ht="25" customHeight="1">
      <c r="A1280" s="165">
        <v>1276</v>
      </c>
      <c r="B1280" s="191">
        <v>1200240</v>
      </c>
      <c r="C1280" s="215" t="s">
        <v>877</v>
      </c>
      <c r="D1280" s="220">
        <v>40015</v>
      </c>
      <c r="E1280" s="220">
        <v>40108</v>
      </c>
      <c r="F1280" s="193">
        <v>91</v>
      </c>
      <c r="G1280" s="193">
        <v>12</v>
      </c>
      <c r="H1280" s="166"/>
      <c r="I1280" s="165"/>
      <c r="J1280" s="193">
        <v>56</v>
      </c>
      <c r="K1280" s="166" t="s">
        <v>28</v>
      </c>
      <c r="L1280" s="166" t="s">
        <v>878</v>
      </c>
      <c r="M1280" s="167" t="s">
        <v>2171</v>
      </c>
      <c r="N1280" s="230">
        <f t="shared" si="19"/>
        <v>25753</v>
      </c>
    </row>
    <row r="1281" spans="1:14" ht="25" customHeight="1">
      <c r="A1281" s="165">
        <v>1277</v>
      </c>
      <c r="B1281" s="191">
        <v>1200240</v>
      </c>
      <c r="C1281" s="215" t="s">
        <v>877</v>
      </c>
      <c r="D1281" s="220">
        <v>40016</v>
      </c>
      <c r="E1281" s="220">
        <v>40067</v>
      </c>
      <c r="F1281" s="193">
        <v>91</v>
      </c>
      <c r="G1281" s="193">
        <v>13</v>
      </c>
      <c r="H1281" s="166"/>
      <c r="I1281" s="165"/>
      <c r="J1281" s="193">
        <v>68</v>
      </c>
      <c r="K1281" s="166" t="s">
        <v>28</v>
      </c>
      <c r="L1281" s="166" t="s">
        <v>878</v>
      </c>
      <c r="M1281" s="167" t="s">
        <v>2172</v>
      </c>
      <c r="N1281" s="230">
        <f t="shared" si="19"/>
        <v>25753</v>
      </c>
    </row>
    <row r="1282" spans="1:14" ht="25" customHeight="1">
      <c r="A1282" s="165">
        <v>1278</v>
      </c>
      <c r="B1282" s="191">
        <v>1200240</v>
      </c>
      <c r="C1282" s="215" t="s">
        <v>877</v>
      </c>
      <c r="D1282" s="220">
        <v>40016</v>
      </c>
      <c r="E1282" s="220">
        <v>40064</v>
      </c>
      <c r="F1282" s="193">
        <v>91</v>
      </c>
      <c r="G1282" s="193">
        <v>14</v>
      </c>
      <c r="H1282" s="166"/>
      <c r="I1282" s="165"/>
      <c r="J1282" s="193">
        <v>58</v>
      </c>
      <c r="K1282" s="166" t="s">
        <v>28</v>
      </c>
      <c r="L1282" s="166" t="s">
        <v>878</v>
      </c>
      <c r="M1282" s="167" t="s">
        <v>2173</v>
      </c>
      <c r="N1282" s="230">
        <f t="shared" si="19"/>
        <v>25753</v>
      </c>
    </row>
    <row r="1283" spans="1:14" ht="25" customHeight="1">
      <c r="A1283" s="165">
        <v>1279</v>
      </c>
      <c r="B1283" s="191">
        <v>1200240</v>
      </c>
      <c r="C1283" s="215" t="s">
        <v>877</v>
      </c>
      <c r="D1283" s="220">
        <v>40015</v>
      </c>
      <c r="E1283" s="220">
        <v>40066</v>
      </c>
      <c r="F1283" s="193">
        <v>91</v>
      </c>
      <c r="G1283" s="193">
        <v>15</v>
      </c>
      <c r="H1283" s="166"/>
      <c r="I1283" s="165"/>
      <c r="J1283" s="193">
        <v>17</v>
      </c>
      <c r="K1283" s="166" t="s">
        <v>28</v>
      </c>
      <c r="L1283" s="166" t="s">
        <v>878</v>
      </c>
      <c r="M1283" s="167" t="s">
        <v>2174</v>
      </c>
      <c r="N1283" s="230">
        <f t="shared" si="19"/>
        <v>25753</v>
      </c>
    </row>
    <row r="1284" spans="1:14" ht="25" customHeight="1">
      <c r="A1284" s="165">
        <v>1280</v>
      </c>
      <c r="B1284" s="191">
        <v>1200240</v>
      </c>
      <c r="C1284" s="215" t="s">
        <v>877</v>
      </c>
      <c r="D1284" s="220">
        <v>40015</v>
      </c>
      <c r="E1284" s="220">
        <v>40045</v>
      </c>
      <c r="F1284" s="193">
        <v>91</v>
      </c>
      <c r="G1284" s="193">
        <v>16</v>
      </c>
      <c r="H1284" s="166"/>
      <c r="I1284" s="165"/>
      <c r="J1284" s="193">
        <v>19</v>
      </c>
      <c r="K1284" s="166" t="s">
        <v>28</v>
      </c>
      <c r="L1284" s="166" t="s">
        <v>878</v>
      </c>
      <c r="M1284" s="167" t="s">
        <v>2175</v>
      </c>
      <c r="N1284" s="230">
        <f t="shared" si="19"/>
        <v>25753</v>
      </c>
    </row>
    <row r="1285" spans="1:14" ht="25" customHeight="1">
      <c r="A1285" s="165">
        <v>1281</v>
      </c>
      <c r="B1285" s="191">
        <v>1200240</v>
      </c>
      <c r="C1285" s="215" t="s">
        <v>877</v>
      </c>
      <c r="D1285" s="220">
        <v>40015</v>
      </c>
      <c r="E1285" s="220">
        <v>40018</v>
      </c>
      <c r="F1285" s="193">
        <v>91</v>
      </c>
      <c r="G1285" s="193">
        <v>17</v>
      </c>
      <c r="H1285" s="166"/>
      <c r="I1285" s="165"/>
      <c r="J1285" s="193">
        <v>14</v>
      </c>
      <c r="K1285" s="166" t="s">
        <v>28</v>
      </c>
      <c r="L1285" s="166" t="s">
        <v>878</v>
      </c>
      <c r="M1285" s="167" t="s">
        <v>2176</v>
      </c>
      <c r="N1285" s="230">
        <f t="shared" si="19"/>
        <v>25753</v>
      </c>
    </row>
    <row r="1286" spans="1:14" ht="25" customHeight="1">
      <c r="A1286" s="165">
        <v>1282</v>
      </c>
      <c r="B1286" s="191">
        <v>1200240</v>
      </c>
      <c r="C1286" s="215" t="s">
        <v>877</v>
      </c>
      <c r="D1286" s="220">
        <v>40015</v>
      </c>
      <c r="E1286" s="220">
        <v>40064</v>
      </c>
      <c r="F1286" s="193">
        <v>92</v>
      </c>
      <c r="G1286" s="193">
        <v>1</v>
      </c>
      <c r="H1286" s="166"/>
      <c r="I1286" s="165"/>
      <c r="J1286" s="193">
        <v>27</v>
      </c>
      <c r="K1286" s="166" t="s">
        <v>28</v>
      </c>
      <c r="L1286" s="166" t="s">
        <v>878</v>
      </c>
      <c r="M1286" s="167" t="s">
        <v>2177</v>
      </c>
      <c r="N1286" s="230">
        <f t="shared" si="19"/>
        <v>25754</v>
      </c>
    </row>
    <row r="1287" spans="1:14" ht="25" customHeight="1">
      <c r="A1287" s="165">
        <v>1283</v>
      </c>
      <c r="B1287" s="191">
        <v>1200240</v>
      </c>
      <c r="C1287" s="215" t="s">
        <v>877</v>
      </c>
      <c r="D1287" s="220">
        <v>40018</v>
      </c>
      <c r="E1287" s="220">
        <v>40066</v>
      </c>
      <c r="F1287" s="193">
        <v>92</v>
      </c>
      <c r="G1287" s="193">
        <v>2</v>
      </c>
      <c r="H1287" s="166"/>
      <c r="I1287" s="165"/>
      <c r="J1287" s="193">
        <v>18</v>
      </c>
      <c r="K1287" s="166" t="s">
        <v>28</v>
      </c>
      <c r="L1287" s="166" t="s">
        <v>878</v>
      </c>
      <c r="M1287" s="167" t="s">
        <v>2178</v>
      </c>
      <c r="N1287" s="230">
        <f t="shared" si="19"/>
        <v>25754</v>
      </c>
    </row>
    <row r="1288" spans="1:14" ht="25" customHeight="1">
      <c r="A1288" s="165">
        <v>1284</v>
      </c>
      <c r="B1288" s="191">
        <v>1200240</v>
      </c>
      <c r="C1288" s="215" t="s">
        <v>877</v>
      </c>
      <c r="D1288" s="220">
        <v>40018</v>
      </c>
      <c r="E1288" s="220">
        <v>40130</v>
      </c>
      <c r="F1288" s="193">
        <v>92</v>
      </c>
      <c r="G1288" s="193">
        <v>3</v>
      </c>
      <c r="H1288" s="166"/>
      <c r="I1288" s="165"/>
      <c r="J1288" s="193">
        <v>11</v>
      </c>
      <c r="K1288" s="166" t="s">
        <v>28</v>
      </c>
      <c r="L1288" s="166" t="s">
        <v>878</v>
      </c>
      <c r="M1288" s="167" t="s">
        <v>2179</v>
      </c>
      <c r="N1288" s="230">
        <f t="shared" si="19"/>
        <v>25754</v>
      </c>
    </row>
    <row r="1289" spans="1:14" ht="25" customHeight="1">
      <c r="A1289" s="165">
        <v>1285</v>
      </c>
      <c r="B1289" s="191">
        <v>1200240</v>
      </c>
      <c r="C1289" s="215" t="s">
        <v>877</v>
      </c>
      <c r="D1289" s="220">
        <v>40024</v>
      </c>
      <c r="E1289" s="220">
        <v>40067</v>
      </c>
      <c r="F1289" s="193">
        <v>92</v>
      </c>
      <c r="G1289" s="193">
        <v>4</v>
      </c>
      <c r="H1289" s="166"/>
      <c r="I1289" s="165"/>
      <c r="J1289" s="193">
        <v>18</v>
      </c>
      <c r="K1289" s="166" t="s">
        <v>28</v>
      </c>
      <c r="L1289" s="166" t="s">
        <v>878</v>
      </c>
      <c r="M1289" s="167" t="s">
        <v>2180</v>
      </c>
      <c r="N1289" s="230">
        <f t="shared" si="19"/>
        <v>25754</v>
      </c>
    </row>
    <row r="1290" spans="1:14" ht="25" customHeight="1">
      <c r="A1290" s="165">
        <v>1286</v>
      </c>
      <c r="B1290" s="191">
        <v>1200240</v>
      </c>
      <c r="C1290" s="215" t="s">
        <v>877</v>
      </c>
      <c r="D1290" s="220">
        <v>40024</v>
      </c>
      <c r="E1290" s="220">
        <v>40029</v>
      </c>
      <c r="F1290" s="193">
        <v>92</v>
      </c>
      <c r="G1290" s="193">
        <v>5</v>
      </c>
      <c r="H1290" s="166"/>
      <c r="I1290" s="165"/>
      <c r="J1290" s="193">
        <v>51</v>
      </c>
      <c r="K1290" s="166" t="s">
        <v>28</v>
      </c>
      <c r="L1290" s="166" t="s">
        <v>878</v>
      </c>
      <c r="M1290" s="167" t="s">
        <v>2181</v>
      </c>
      <c r="N1290" s="230">
        <f t="shared" si="19"/>
        <v>25754</v>
      </c>
    </row>
    <row r="1291" spans="1:14" ht="25" customHeight="1">
      <c r="A1291" s="165">
        <v>1287</v>
      </c>
      <c r="B1291" s="191">
        <v>1200240</v>
      </c>
      <c r="C1291" s="215" t="s">
        <v>877</v>
      </c>
      <c r="D1291" s="220">
        <v>40024</v>
      </c>
      <c r="E1291" s="220">
        <v>40038</v>
      </c>
      <c r="F1291" s="193">
        <v>92</v>
      </c>
      <c r="G1291" s="193">
        <v>6</v>
      </c>
      <c r="H1291" s="166"/>
      <c r="I1291" s="165"/>
      <c r="J1291" s="193">
        <v>99</v>
      </c>
      <c r="K1291" s="166" t="s">
        <v>28</v>
      </c>
      <c r="L1291" s="166" t="s">
        <v>878</v>
      </c>
      <c r="M1291" s="167" t="s">
        <v>2182</v>
      </c>
      <c r="N1291" s="230">
        <f t="shared" si="19"/>
        <v>25754</v>
      </c>
    </row>
    <row r="1292" spans="1:14" ht="25" customHeight="1">
      <c r="A1292" s="165">
        <v>1288</v>
      </c>
      <c r="B1292" s="191">
        <v>1200240</v>
      </c>
      <c r="C1292" s="215" t="s">
        <v>877</v>
      </c>
      <c r="D1292" s="220">
        <v>40023</v>
      </c>
      <c r="E1292" s="220">
        <v>40045</v>
      </c>
      <c r="F1292" s="193">
        <v>92</v>
      </c>
      <c r="G1292" s="193">
        <v>7</v>
      </c>
      <c r="H1292" s="166"/>
      <c r="I1292" s="165"/>
      <c r="J1292" s="193">
        <v>22</v>
      </c>
      <c r="K1292" s="166" t="s">
        <v>28</v>
      </c>
      <c r="L1292" s="166" t="s">
        <v>878</v>
      </c>
      <c r="M1292" s="167" t="s">
        <v>2183</v>
      </c>
      <c r="N1292" s="230">
        <f t="shared" si="19"/>
        <v>25754</v>
      </c>
    </row>
    <row r="1293" spans="1:14" ht="25" customHeight="1">
      <c r="A1293" s="165">
        <v>1289</v>
      </c>
      <c r="B1293" s="191">
        <v>1200240</v>
      </c>
      <c r="C1293" s="215" t="s">
        <v>877</v>
      </c>
      <c r="D1293" s="220">
        <v>40023</v>
      </c>
      <c r="E1293" s="220">
        <v>40045</v>
      </c>
      <c r="F1293" s="193">
        <v>92</v>
      </c>
      <c r="G1293" s="193">
        <v>8</v>
      </c>
      <c r="H1293" s="166"/>
      <c r="I1293" s="165"/>
      <c r="J1293" s="193">
        <v>22</v>
      </c>
      <c r="K1293" s="166" t="s">
        <v>28</v>
      </c>
      <c r="L1293" s="166" t="s">
        <v>878</v>
      </c>
      <c r="M1293" s="167" t="s">
        <v>2184</v>
      </c>
      <c r="N1293" s="230">
        <f t="shared" si="19"/>
        <v>25754</v>
      </c>
    </row>
    <row r="1294" spans="1:14" ht="25" customHeight="1">
      <c r="A1294" s="165">
        <v>1290</v>
      </c>
      <c r="B1294" s="191">
        <v>1200240</v>
      </c>
      <c r="C1294" s="215" t="s">
        <v>877</v>
      </c>
      <c r="D1294" s="220">
        <v>40023</v>
      </c>
      <c r="E1294" s="220">
        <v>40038</v>
      </c>
      <c r="F1294" s="193">
        <v>92</v>
      </c>
      <c r="G1294" s="193">
        <v>9</v>
      </c>
      <c r="H1294" s="166"/>
      <c r="I1294" s="165"/>
      <c r="J1294" s="193">
        <v>60</v>
      </c>
      <c r="K1294" s="166" t="s">
        <v>28</v>
      </c>
      <c r="L1294" s="166" t="s">
        <v>878</v>
      </c>
      <c r="M1294" s="167" t="s">
        <v>2185</v>
      </c>
      <c r="N1294" s="230">
        <f t="shared" si="19"/>
        <v>25754</v>
      </c>
    </row>
    <row r="1295" spans="1:14" ht="25" customHeight="1">
      <c r="A1295" s="165">
        <v>1291</v>
      </c>
      <c r="B1295" s="191">
        <v>1200240</v>
      </c>
      <c r="C1295" s="215" t="s">
        <v>877</v>
      </c>
      <c r="D1295" s="220">
        <v>40024</v>
      </c>
      <c r="E1295" s="220">
        <v>40064</v>
      </c>
      <c r="F1295" s="193">
        <v>92</v>
      </c>
      <c r="G1295" s="193">
        <v>10</v>
      </c>
      <c r="H1295" s="166"/>
      <c r="I1295" s="165"/>
      <c r="J1295" s="193">
        <v>17</v>
      </c>
      <c r="K1295" s="166" t="s">
        <v>28</v>
      </c>
      <c r="L1295" s="166" t="s">
        <v>878</v>
      </c>
      <c r="M1295" s="167" t="s">
        <v>2186</v>
      </c>
      <c r="N1295" s="230">
        <f t="shared" si="19"/>
        <v>25754</v>
      </c>
    </row>
    <row r="1296" spans="1:14" ht="25" customHeight="1">
      <c r="A1296" s="165">
        <v>1292</v>
      </c>
      <c r="B1296" s="191">
        <v>1200240</v>
      </c>
      <c r="C1296" s="215" t="s">
        <v>877</v>
      </c>
      <c r="D1296" s="220">
        <v>40024</v>
      </c>
      <c r="E1296" s="220">
        <v>40043</v>
      </c>
      <c r="F1296" s="193">
        <v>92</v>
      </c>
      <c r="G1296" s="193">
        <v>11</v>
      </c>
      <c r="H1296" s="166"/>
      <c r="I1296" s="165"/>
      <c r="J1296" s="193">
        <v>7</v>
      </c>
      <c r="K1296" s="166" t="s">
        <v>28</v>
      </c>
      <c r="L1296" s="166" t="s">
        <v>878</v>
      </c>
      <c r="M1296" s="167" t="s">
        <v>2187</v>
      </c>
      <c r="N1296" s="230">
        <f t="shared" si="19"/>
        <v>25754</v>
      </c>
    </row>
    <row r="1297" spans="1:14" ht="25" customHeight="1">
      <c r="A1297" s="165">
        <v>1293</v>
      </c>
      <c r="B1297" s="191">
        <v>1200240</v>
      </c>
      <c r="C1297" s="215" t="s">
        <v>877</v>
      </c>
      <c r="D1297" s="220">
        <v>40024</v>
      </c>
      <c r="E1297" s="220">
        <v>40029</v>
      </c>
      <c r="F1297" s="193">
        <v>92</v>
      </c>
      <c r="G1297" s="193">
        <v>12</v>
      </c>
      <c r="H1297" s="166"/>
      <c r="I1297" s="165"/>
      <c r="J1297" s="193">
        <v>36</v>
      </c>
      <c r="K1297" s="166" t="s">
        <v>28</v>
      </c>
      <c r="L1297" s="166" t="s">
        <v>878</v>
      </c>
      <c r="M1297" s="167" t="s">
        <v>2188</v>
      </c>
      <c r="N1297" s="230">
        <f t="shared" si="19"/>
        <v>25754</v>
      </c>
    </row>
    <row r="1298" spans="1:14" ht="25" customHeight="1">
      <c r="A1298" s="165">
        <v>1294</v>
      </c>
      <c r="B1298" s="191">
        <v>1200240</v>
      </c>
      <c r="C1298" s="215" t="s">
        <v>877</v>
      </c>
      <c r="D1298" s="220">
        <v>40024</v>
      </c>
      <c r="E1298" s="220">
        <v>40036</v>
      </c>
      <c r="F1298" s="193">
        <v>92</v>
      </c>
      <c r="G1298" s="193">
        <v>13</v>
      </c>
      <c r="H1298" s="166"/>
      <c r="I1298" s="165"/>
      <c r="J1298" s="193">
        <v>39</v>
      </c>
      <c r="K1298" s="166" t="s">
        <v>28</v>
      </c>
      <c r="L1298" s="166" t="s">
        <v>878</v>
      </c>
      <c r="M1298" s="167" t="s">
        <v>2189</v>
      </c>
      <c r="N1298" s="230">
        <f t="shared" ref="N1298:N1361" si="20">IF(F1298=F1297,N1297,N1297+1)</f>
        <v>25754</v>
      </c>
    </row>
    <row r="1299" spans="1:14" ht="25" customHeight="1">
      <c r="A1299" s="165">
        <v>1295</v>
      </c>
      <c r="B1299" s="191">
        <v>1200240</v>
      </c>
      <c r="C1299" s="215" t="s">
        <v>877</v>
      </c>
      <c r="D1299" s="220">
        <v>40024</v>
      </c>
      <c r="E1299" s="220">
        <v>40102</v>
      </c>
      <c r="F1299" s="193">
        <v>92</v>
      </c>
      <c r="G1299" s="193">
        <v>14</v>
      </c>
      <c r="H1299" s="166"/>
      <c r="I1299" s="165"/>
      <c r="J1299" s="193">
        <v>32</v>
      </c>
      <c r="K1299" s="166" t="s">
        <v>28</v>
      </c>
      <c r="L1299" s="166" t="s">
        <v>878</v>
      </c>
      <c r="M1299" s="167" t="s">
        <v>2190</v>
      </c>
      <c r="N1299" s="230">
        <f t="shared" si="20"/>
        <v>25754</v>
      </c>
    </row>
    <row r="1300" spans="1:14" ht="25" customHeight="1">
      <c r="A1300" s="165">
        <v>1296</v>
      </c>
      <c r="B1300" s="191">
        <v>1200240</v>
      </c>
      <c r="C1300" s="215" t="s">
        <v>877</v>
      </c>
      <c r="D1300" s="220">
        <v>40024</v>
      </c>
      <c r="E1300" s="220">
        <v>40036</v>
      </c>
      <c r="F1300" s="193">
        <v>92</v>
      </c>
      <c r="G1300" s="193">
        <v>15</v>
      </c>
      <c r="H1300" s="166"/>
      <c r="I1300" s="165"/>
      <c r="J1300" s="193">
        <v>20</v>
      </c>
      <c r="K1300" s="166" t="s">
        <v>28</v>
      </c>
      <c r="L1300" s="166" t="s">
        <v>878</v>
      </c>
      <c r="M1300" s="167" t="s">
        <v>2191</v>
      </c>
      <c r="N1300" s="230">
        <f t="shared" si="20"/>
        <v>25754</v>
      </c>
    </row>
    <row r="1301" spans="1:14" ht="25" customHeight="1">
      <c r="A1301" s="165">
        <v>1297</v>
      </c>
      <c r="B1301" s="191">
        <v>1200240</v>
      </c>
      <c r="C1301" s="215" t="s">
        <v>877</v>
      </c>
      <c r="D1301" s="220">
        <v>40024</v>
      </c>
      <c r="E1301" s="220">
        <v>40045</v>
      </c>
      <c r="F1301" s="193">
        <v>92</v>
      </c>
      <c r="G1301" s="193">
        <v>16</v>
      </c>
      <c r="H1301" s="166"/>
      <c r="I1301" s="165"/>
      <c r="J1301" s="193">
        <v>42</v>
      </c>
      <c r="K1301" s="166" t="s">
        <v>28</v>
      </c>
      <c r="L1301" s="166" t="s">
        <v>878</v>
      </c>
      <c r="M1301" s="167" t="s">
        <v>2192</v>
      </c>
      <c r="N1301" s="230">
        <f t="shared" si="20"/>
        <v>25754</v>
      </c>
    </row>
    <row r="1302" spans="1:14" ht="25" customHeight="1">
      <c r="A1302" s="165">
        <v>1298</v>
      </c>
      <c r="B1302" s="191">
        <v>1200240</v>
      </c>
      <c r="C1302" s="215" t="s">
        <v>877</v>
      </c>
      <c r="D1302" s="220">
        <v>40024</v>
      </c>
      <c r="E1302" s="220">
        <v>40036</v>
      </c>
      <c r="F1302" s="193">
        <v>93</v>
      </c>
      <c r="G1302" s="193">
        <v>1</v>
      </c>
      <c r="H1302" s="166"/>
      <c r="I1302" s="165"/>
      <c r="J1302" s="193">
        <v>55</v>
      </c>
      <c r="K1302" s="166" t="s">
        <v>28</v>
      </c>
      <c r="L1302" s="166" t="s">
        <v>878</v>
      </c>
      <c r="M1302" s="167" t="s">
        <v>2193</v>
      </c>
      <c r="N1302" s="230">
        <f t="shared" si="20"/>
        <v>25755</v>
      </c>
    </row>
    <row r="1303" spans="1:14" ht="25" customHeight="1">
      <c r="A1303" s="165">
        <v>1299</v>
      </c>
      <c r="B1303" s="191">
        <v>1200240</v>
      </c>
      <c r="C1303" s="215" t="s">
        <v>877</v>
      </c>
      <c r="D1303" s="220">
        <v>40024</v>
      </c>
      <c r="E1303" s="220">
        <v>40024</v>
      </c>
      <c r="F1303" s="193">
        <v>93</v>
      </c>
      <c r="G1303" s="193">
        <v>2</v>
      </c>
      <c r="H1303" s="166"/>
      <c r="I1303" s="165"/>
      <c r="J1303" s="193">
        <v>16</v>
      </c>
      <c r="K1303" s="166" t="s">
        <v>28</v>
      </c>
      <c r="L1303" s="166" t="s">
        <v>878</v>
      </c>
      <c r="M1303" s="167" t="s">
        <v>2194</v>
      </c>
      <c r="N1303" s="230">
        <f t="shared" si="20"/>
        <v>25755</v>
      </c>
    </row>
    <row r="1304" spans="1:14" ht="25" customHeight="1">
      <c r="A1304" s="165">
        <v>1300</v>
      </c>
      <c r="B1304" s="191">
        <v>1200240</v>
      </c>
      <c r="C1304" s="215" t="s">
        <v>877</v>
      </c>
      <c r="D1304" s="220">
        <v>40024</v>
      </c>
      <c r="E1304" s="220">
        <v>40031</v>
      </c>
      <c r="F1304" s="193">
        <v>93</v>
      </c>
      <c r="G1304" s="193">
        <v>3</v>
      </c>
      <c r="H1304" s="166"/>
      <c r="I1304" s="165"/>
      <c r="J1304" s="193">
        <v>3</v>
      </c>
      <c r="K1304" s="166" t="s">
        <v>28</v>
      </c>
      <c r="L1304" s="166" t="s">
        <v>878</v>
      </c>
      <c r="M1304" s="167" t="s">
        <v>2195</v>
      </c>
      <c r="N1304" s="230">
        <f t="shared" si="20"/>
        <v>25755</v>
      </c>
    </row>
    <row r="1305" spans="1:14" ht="25" customHeight="1">
      <c r="A1305" s="165">
        <v>1301</v>
      </c>
      <c r="B1305" s="191">
        <v>1200240</v>
      </c>
      <c r="C1305" s="215" t="s">
        <v>877</v>
      </c>
      <c r="D1305" s="220">
        <v>40023</v>
      </c>
      <c r="E1305" s="220">
        <v>40305</v>
      </c>
      <c r="F1305" s="193">
        <v>93</v>
      </c>
      <c r="G1305" s="193">
        <v>4</v>
      </c>
      <c r="H1305" s="166"/>
      <c r="I1305" s="165"/>
      <c r="J1305" s="193">
        <v>23</v>
      </c>
      <c r="K1305" s="166" t="s">
        <v>28</v>
      </c>
      <c r="L1305" s="166" t="s">
        <v>878</v>
      </c>
      <c r="M1305" s="167" t="s">
        <v>2196</v>
      </c>
      <c r="N1305" s="230">
        <f t="shared" si="20"/>
        <v>25755</v>
      </c>
    </row>
    <row r="1306" spans="1:14" ht="25" customHeight="1">
      <c r="A1306" s="165">
        <v>1302</v>
      </c>
      <c r="B1306" s="191">
        <v>1200240</v>
      </c>
      <c r="C1306" s="215" t="s">
        <v>877</v>
      </c>
      <c r="D1306" s="220">
        <v>40010</v>
      </c>
      <c r="E1306" s="220">
        <v>40010</v>
      </c>
      <c r="F1306" s="193">
        <v>93</v>
      </c>
      <c r="G1306" s="193">
        <v>5</v>
      </c>
      <c r="H1306" s="166"/>
      <c r="I1306" s="165"/>
      <c r="J1306" s="193">
        <v>4</v>
      </c>
      <c r="K1306" s="166" t="s">
        <v>28</v>
      </c>
      <c r="L1306" s="166" t="s">
        <v>878</v>
      </c>
      <c r="M1306" s="167" t="s">
        <v>2197</v>
      </c>
      <c r="N1306" s="230">
        <f t="shared" si="20"/>
        <v>25755</v>
      </c>
    </row>
    <row r="1307" spans="1:14" ht="25" customHeight="1">
      <c r="A1307" s="165">
        <v>1303</v>
      </c>
      <c r="B1307" s="191">
        <v>1200240</v>
      </c>
      <c r="C1307" s="215" t="s">
        <v>877</v>
      </c>
      <c r="D1307" s="220">
        <v>40001</v>
      </c>
      <c r="E1307" s="220">
        <v>40127</v>
      </c>
      <c r="F1307" s="193">
        <v>93</v>
      </c>
      <c r="G1307" s="193">
        <v>6</v>
      </c>
      <c r="H1307" s="166"/>
      <c r="I1307" s="165"/>
      <c r="J1307" s="193">
        <v>30</v>
      </c>
      <c r="K1307" s="166" t="s">
        <v>28</v>
      </c>
      <c r="L1307" s="166" t="s">
        <v>878</v>
      </c>
      <c r="M1307" s="167" t="s">
        <v>2198</v>
      </c>
      <c r="N1307" s="230">
        <f t="shared" si="20"/>
        <v>25755</v>
      </c>
    </row>
    <row r="1308" spans="1:14" ht="25" customHeight="1">
      <c r="A1308" s="165">
        <v>1304</v>
      </c>
      <c r="B1308" s="191">
        <v>1200240</v>
      </c>
      <c r="C1308" s="215" t="s">
        <v>877</v>
      </c>
      <c r="D1308" s="220">
        <v>40000</v>
      </c>
      <c r="E1308" s="220">
        <v>40165</v>
      </c>
      <c r="F1308" s="193">
        <v>93</v>
      </c>
      <c r="G1308" s="193">
        <v>7</v>
      </c>
      <c r="H1308" s="166"/>
      <c r="I1308" s="165"/>
      <c r="J1308" s="193">
        <v>27</v>
      </c>
      <c r="K1308" s="166" t="s">
        <v>28</v>
      </c>
      <c r="L1308" s="166" t="s">
        <v>878</v>
      </c>
      <c r="M1308" s="167" t="s">
        <v>2199</v>
      </c>
      <c r="N1308" s="230">
        <f t="shared" si="20"/>
        <v>25755</v>
      </c>
    </row>
    <row r="1309" spans="1:14" ht="25" customHeight="1">
      <c r="A1309" s="165">
        <v>1305</v>
      </c>
      <c r="B1309" s="191">
        <v>1200240</v>
      </c>
      <c r="C1309" s="215" t="s">
        <v>877</v>
      </c>
      <c r="D1309" s="220">
        <v>40031</v>
      </c>
      <c r="E1309" s="220">
        <v>40039</v>
      </c>
      <c r="F1309" s="193">
        <v>93</v>
      </c>
      <c r="G1309" s="193">
        <v>8</v>
      </c>
      <c r="H1309" s="166"/>
      <c r="I1309" s="165"/>
      <c r="J1309" s="193">
        <v>51</v>
      </c>
      <c r="K1309" s="166" t="s">
        <v>28</v>
      </c>
      <c r="L1309" s="166" t="s">
        <v>878</v>
      </c>
      <c r="M1309" s="167" t="s">
        <v>2200</v>
      </c>
      <c r="N1309" s="230">
        <f t="shared" si="20"/>
        <v>25755</v>
      </c>
    </row>
    <row r="1310" spans="1:14" ht="25" customHeight="1">
      <c r="A1310" s="165">
        <v>1306</v>
      </c>
      <c r="B1310" s="191">
        <v>1200240</v>
      </c>
      <c r="C1310" s="215" t="s">
        <v>877</v>
      </c>
      <c r="D1310" s="220">
        <v>40028</v>
      </c>
      <c r="E1310" s="220">
        <v>40141</v>
      </c>
      <c r="F1310" s="193">
        <v>93</v>
      </c>
      <c r="G1310" s="193">
        <v>9</v>
      </c>
      <c r="H1310" s="166"/>
      <c r="I1310" s="165"/>
      <c r="J1310" s="193">
        <v>27</v>
      </c>
      <c r="K1310" s="166" t="s">
        <v>28</v>
      </c>
      <c r="L1310" s="166" t="s">
        <v>878</v>
      </c>
      <c r="M1310" s="167" t="s">
        <v>2201</v>
      </c>
      <c r="N1310" s="230">
        <f t="shared" si="20"/>
        <v>25755</v>
      </c>
    </row>
    <row r="1311" spans="1:14" ht="25" customHeight="1">
      <c r="A1311" s="165">
        <v>1307</v>
      </c>
      <c r="B1311" s="191">
        <v>1200240</v>
      </c>
      <c r="C1311" s="215" t="s">
        <v>877</v>
      </c>
      <c r="D1311" s="220">
        <v>40035</v>
      </c>
      <c r="E1311" s="220">
        <v>40043</v>
      </c>
      <c r="F1311" s="193">
        <v>93</v>
      </c>
      <c r="G1311" s="193">
        <v>10</v>
      </c>
      <c r="H1311" s="166"/>
      <c r="I1311" s="165"/>
      <c r="J1311" s="193">
        <v>108</v>
      </c>
      <c r="K1311" s="166" t="s">
        <v>28</v>
      </c>
      <c r="L1311" s="166" t="s">
        <v>878</v>
      </c>
      <c r="M1311" s="167" t="s">
        <v>2202</v>
      </c>
      <c r="N1311" s="230">
        <f t="shared" si="20"/>
        <v>25755</v>
      </c>
    </row>
    <row r="1312" spans="1:14" ht="25" customHeight="1">
      <c r="A1312" s="165">
        <v>1308</v>
      </c>
      <c r="B1312" s="191">
        <v>1200240</v>
      </c>
      <c r="C1312" s="215" t="s">
        <v>877</v>
      </c>
      <c r="D1312" s="220">
        <v>40030</v>
      </c>
      <c r="E1312" s="220">
        <v>40060</v>
      </c>
      <c r="F1312" s="193">
        <v>93</v>
      </c>
      <c r="G1312" s="193">
        <v>11</v>
      </c>
      <c r="H1312" s="166"/>
      <c r="I1312" s="165"/>
      <c r="J1312" s="193">
        <v>16</v>
      </c>
      <c r="K1312" s="166" t="s">
        <v>28</v>
      </c>
      <c r="L1312" s="166" t="s">
        <v>878</v>
      </c>
      <c r="M1312" s="167" t="s">
        <v>2203</v>
      </c>
      <c r="N1312" s="230">
        <f t="shared" si="20"/>
        <v>25755</v>
      </c>
    </row>
    <row r="1313" spans="1:14" ht="25" customHeight="1">
      <c r="A1313" s="165">
        <v>1309</v>
      </c>
      <c r="B1313" s="191">
        <v>1200240</v>
      </c>
      <c r="C1313" s="215" t="s">
        <v>877</v>
      </c>
      <c r="D1313" s="220">
        <v>40030</v>
      </c>
      <c r="E1313" s="220">
        <v>40030</v>
      </c>
      <c r="F1313" s="193">
        <v>93</v>
      </c>
      <c r="G1313" s="193">
        <v>12</v>
      </c>
      <c r="H1313" s="166"/>
      <c r="I1313" s="165"/>
      <c r="J1313" s="193">
        <v>4</v>
      </c>
      <c r="K1313" s="166" t="s">
        <v>28</v>
      </c>
      <c r="L1313" s="166" t="s">
        <v>878</v>
      </c>
      <c r="M1313" s="167" t="s">
        <v>2204</v>
      </c>
      <c r="N1313" s="230">
        <f t="shared" si="20"/>
        <v>25755</v>
      </c>
    </row>
    <row r="1314" spans="1:14" ht="25" customHeight="1">
      <c r="A1314" s="165">
        <v>1310</v>
      </c>
      <c r="B1314" s="191">
        <v>1200240</v>
      </c>
      <c r="C1314" s="215" t="s">
        <v>877</v>
      </c>
      <c r="D1314" s="220">
        <v>40035</v>
      </c>
      <c r="E1314" s="220">
        <v>40053</v>
      </c>
      <c r="F1314" s="193">
        <v>93</v>
      </c>
      <c r="G1314" s="193">
        <v>13</v>
      </c>
      <c r="H1314" s="166"/>
      <c r="I1314" s="165"/>
      <c r="J1314" s="193">
        <v>51</v>
      </c>
      <c r="K1314" s="166" t="s">
        <v>28</v>
      </c>
      <c r="L1314" s="166" t="s">
        <v>878</v>
      </c>
      <c r="M1314" s="167" t="s">
        <v>2205</v>
      </c>
      <c r="N1314" s="230">
        <f t="shared" si="20"/>
        <v>25755</v>
      </c>
    </row>
    <row r="1315" spans="1:14" ht="25" customHeight="1">
      <c r="A1315" s="165">
        <v>1311</v>
      </c>
      <c r="B1315" s="191">
        <v>1200240</v>
      </c>
      <c r="C1315" s="215" t="s">
        <v>877</v>
      </c>
      <c r="D1315" s="220">
        <v>40035</v>
      </c>
      <c r="E1315" s="220">
        <v>40051</v>
      </c>
      <c r="F1315" s="193">
        <v>93</v>
      </c>
      <c r="G1315" s="193">
        <v>14</v>
      </c>
      <c r="H1315" s="166"/>
      <c r="I1315" s="165"/>
      <c r="J1315" s="193">
        <v>25</v>
      </c>
      <c r="K1315" s="166" t="s">
        <v>28</v>
      </c>
      <c r="L1315" s="166" t="s">
        <v>878</v>
      </c>
      <c r="M1315" s="167" t="s">
        <v>2206</v>
      </c>
      <c r="N1315" s="230">
        <f t="shared" si="20"/>
        <v>25755</v>
      </c>
    </row>
    <row r="1316" spans="1:14" ht="25" customHeight="1">
      <c r="A1316" s="165">
        <v>1312</v>
      </c>
      <c r="B1316" s="191">
        <v>1200240</v>
      </c>
      <c r="C1316" s="215" t="s">
        <v>877</v>
      </c>
      <c r="D1316" s="220">
        <v>40035</v>
      </c>
      <c r="E1316" s="220">
        <v>40049</v>
      </c>
      <c r="F1316" s="193">
        <v>93</v>
      </c>
      <c r="G1316" s="193">
        <v>15</v>
      </c>
      <c r="H1316" s="166"/>
      <c r="I1316" s="165"/>
      <c r="J1316" s="193">
        <v>23</v>
      </c>
      <c r="K1316" s="166" t="s">
        <v>28</v>
      </c>
      <c r="L1316" s="166" t="s">
        <v>878</v>
      </c>
      <c r="M1316" s="167" t="s">
        <v>2207</v>
      </c>
      <c r="N1316" s="230">
        <f t="shared" si="20"/>
        <v>25755</v>
      </c>
    </row>
    <row r="1317" spans="1:14" ht="25" customHeight="1">
      <c r="A1317" s="165">
        <v>1313</v>
      </c>
      <c r="B1317" s="191">
        <v>1200240</v>
      </c>
      <c r="C1317" s="215" t="s">
        <v>877</v>
      </c>
      <c r="D1317" s="220">
        <v>40035</v>
      </c>
      <c r="E1317" s="220">
        <v>40050</v>
      </c>
      <c r="F1317" s="193">
        <v>93</v>
      </c>
      <c r="G1317" s="193">
        <v>16</v>
      </c>
      <c r="H1317" s="166"/>
      <c r="I1317" s="165"/>
      <c r="J1317" s="193">
        <v>59</v>
      </c>
      <c r="K1317" s="166" t="s">
        <v>28</v>
      </c>
      <c r="L1317" s="166" t="s">
        <v>878</v>
      </c>
      <c r="M1317" s="167" t="s">
        <v>2208</v>
      </c>
      <c r="N1317" s="230">
        <f t="shared" si="20"/>
        <v>25755</v>
      </c>
    </row>
    <row r="1318" spans="1:14" ht="25" customHeight="1">
      <c r="A1318" s="165">
        <v>1314</v>
      </c>
      <c r="B1318" s="191">
        <v>1200240</v>
      </c>
      <c r="C1318" s="215" t="s">
        <v>877</v>
      </c>
      <c r="D1318" s="220">
        <v>39974</v>
      </c>
      <c r="E1318" s="220">
        <v>40039</v>
      </c>
      <c r="F1318" s="193">
        <v>93</v>
      </c>
      <c r="G1318" s="193">
        <v>17</v>
      </c>
      <c r="H1318" s="166"/>
      <c r="I1318" s="165"/>
      <c r="J1318" s="193">
        <v>63</v>
      </c>
      <c r="K1318" s="166" t="s">
        <v>28</v>
      </c>
      <c r="L1318" s="166" t="s">
        <v>878</v>
      </c>
      <c r="M1318" s="167" t="s">
        <v>2209</v>
      </c>
      <c r="N1318" s="230">
        <f t="shared" si="20"/>
        <v>25755</v>
      </c>
    </row>
    <row r="1319" spans="1:14" ht="25" customHeight="1">
      <c r="A1319" s="165">
        <v>1315</v>
      </c>
      <c r="B1319" s="191">
        <v>1200240</v>
      </c>
      <c r="C1319" s="215" t="s">
        <v>877</v>
      </c>
      <c r="D1319" s="220">
        <v>40030</v>
      </c>
      <c r="E1319" s="220">
        <v>40039</v>
      </c>
      <c r="F1319" s="193">
        <v>93</v>
      </c>
      <c r="G1319" s="193">
        <v>18</v>
      </c>
      <c r="H1319" s="166"/>
      <c r="I1319" s="165"/>
      <c r="J1319" s="193">
        <v>23</v>
      </c>
      <c r="K1319" s="166" t="s">
        <v>28</v>
      </c>
      <c r="L1319" s="166" t="s">
        <v>878</v>
      </c>
      <c r="M1319" s="167" t="s">
        <v>2210</v>
      </c>
      <c r="N1319" s="230">
        <f t="shared" si="20"/>
        <v>25755</v>
      </c>
    </row>
    <row r="1320" spans="1:14" ht="25" customHeight="1">
      <c r="A1320" s="165">
        <v>1316</v>
      </c>
      <c r="B1320" s="191">
        <v>1200240</v>
      </c>
      <c r="C1320" s="215" t="s">
        <v>877</v>
      </c>
      <c r="D1320" s="220">
        <v>40030</v>
      </c>
      <c r="E1320" s="220">
        <v>40030</v>
      </c>
      <c r="F1320" s="193">
        <v>93</v>
      </c>
      <c r="G1320" s="193">
        <v>19</v>
      </c>
      <c r="H1320" s="166"/>
      <c r="I1320" s="165"/>
      <c r="J1320" s="193">
        <v>4</v>
      </c>
      <c r="K1320" s="166" t="s">
        <v>28</v>
      </c>
      <c r="L1320" s="166" t="s">
        <v>878</v>
      </c>
      <c r="M1320" s="167" t="s">
        <v>2211</v>
      </c>
      <c r="N1320" s="230">
        <f t="shared" si="20"/>
        <v>25755</v>
      </c>
    </row>
    <row r="1321" spans="1:14" ht="25" customHeight="1">
      <c r="A1321" s="165">
        <v>1317</v>
      </c>
      <c r="B1321" s="191">
        <v>1200240</v>
      </c>
      <c r="C1321" s="215" t="s">
        <v>877</v>
      </c>
      <c r="D1321" s="220">
        <v>40030</v>
      </c>
      <c r="E1321" s="220">
        <v>40077</v>
      </c>
      <c r="F1321" s="193">
        <v>94</v>
      </c>
      <c r="G1321" s="193">
        <v>1</v>
      </c>
      <c r="H1321" s="166"/>
      <c r="I1321" s="165"/>
      <c r="J1321" s="193">
        <v>22</v>
      </c>
      <c r="K1321" s="166" t="s">
        <v>28</v>
      </c>
      <c r="L1321" s="166" t="s">
        <v>878</v>
      </c>
      <c r="M1321" s="167" t="s">
        <v>2212</v>
      </c>
      <c r="N1321" s="230">
        <f t="shared" si="20"/>
        <v>25756</v>
      </c>
    </row>
    <row r="1322" spans="1:14" ht="25" customHeight="1">
      <c r="A1322" s="165">
        <v>1318</v>
      </c>
      <c r="B1322" s="191">
        <v>1200240</v>
      </c>
      <c r="C1322" s="215" t="s">
        <v>877</v>
      </c>
      <c r="D1322" s="220">
        <v>40030</v>
      </c>
      <c r="E1322" s="220">
        <v>40064</v>
      </c>
      <c r="F1322" s="193">
        <v>94</v>
      </c>
      <c r="G1322" s="193">
        <v>2</v>
      </c>
      <c r="H1322" s="166"/>
      <c r="I1322" s="165"/>
      <c r="J1322" s="193">
        <v>16</v>
      </c>
      <c r="K1322" s="166" t="s">
        <v>28</v>
      </c>
      <c r="L1322" s="166" t="s">
        <v>878</v>
      </c>
      <c r="M1322" s="167" t="s">
        <v>2213</v>
      </c>
      <c r="N1322" s="230">
        <f t="shared" si="20"/>
        <v>25756</v>
      </c>
    </row>
    <row r="1323" spans="1:14" ht="25" customHeight="1">
      <c r="A1323" s="165">
        <v>1319</v>
      </c>
      <c r="B1323" s="191">
        <v>1200240</v>
      </c>
      <c r="C1323" s="215" t="s">
        <v>877</v>
      </c>
      <c r="D1323" s="220">
        <v>40030</v>
      </c>
      <c r="E1323" s="220">
        <v>40044</v>
      </c>
      <c r="F1323" s="193">
        <v>94</v>
      </c>
      <c r="G1323" s="193">
        <v>3</v>
      </c>
      <c r="H1323" s="166"/>
      <c r="I1323" s="165"/>
      <c r="J1323" s="193">
        <v>24</v>
      </c>
      <c r="K1323" s="166" t="s">
        <v>28</v>
      </c>
      <c r="L1323" s="166" t="s">
        <v>878</v>
      </c>
      <c r="M1323" s="167" t="s">
        <v>2214</v>
      </c>
      <c r="N1323" s="230">
        <f t="shared" si="20"/>
        <v>25756</v>
      </c>
    </row>
    <row r="1324" spans="1:14" ht="25" customHeight="1">
      <c r="A1324" s="165">
        <v>1320</v>
      </c>
      <c r="B1324" s="191">
        <v>1200240</v>
      </c>
      <c r="C1324" s="215" t="s">
        <v>877</v>
      </c>
      <c r="D1324" s="220">
        <v>40043</v>
      </c>
      <c r="E1324" s="220">
        <v>40043</v>
      </c>
      <c r="F1324" s="193">
        <v>94</v>
      </c>
      <c r="G1324" s="193">
        <v>4</v>
      </c>
      <c r="H1324" s="166"/>
      <c r="I1324" s="165"/>
      <c r="J1324" s="193">
        <v>12</v>
      </c>
      <c r="K1324" s="166" t="s">
        <v>28</v>
      </c>
      <c r="L1324" s="166" t="s">
        <v>878</v>
      </c>
      <c r="M1324" s="167" t="s">
        <v>2215</v>
      </c>
      <c r="N1324" s="230">
        <f t="shared" si="20"/>
        <v>25756</v>
      </c>
    </row>
    <row r="1325" spans="1:14" ht="25" customHeight="1">
      <c r="A1325" s="165">
        <v>1321</v>
      </c>
      <c r="B1325" s="191">
        <v>1200240</v>
      </c>
      <c r="C1325" s="215" t="s">
        <v>877</v>
      </c>
      <c r="D1325" s="220">
        <v>40028</v>
      </c>
      <c r="E1325" s="220">
        <v>40043</v>
      </c>
      <c r="F1325" s="193">
        <v>94</v>
      </c>
      <c r="G1325" s="193">
        <v>5</v>
      </c>
      <c r="H1325" s="166"/>
      <c r="I1325" s="165"/>
      <c r="J1325" s="193">
        <v>10</v>
      </c>
      <c r="K1325" s="166" t="s">
        <v>28</v>
      </c>
      <c r="L1325" s="166" t="s">
        <v>878</v>
      </c>
      <c r="M1325" s="167" t="s">
        <v>2216</v>
      </c>
      <c r="N1325" s="230">
        <f t="shared" si="20"/>
        <v>25756</v>
      </c>
    </row>
    <row r="1326" spans="1:14" ht="25" customHeight="1">
      <c r="A1326" s="165">
        <v>1322</v>
      </c>
      <c r="B1326" s="191">
        <v>1200240</v>
      </c>
      <c r="C1326" s="215" t="s">
        <v>877</v>
      </c>
      <c r="D1326" s="220">
        <v>40028</v>
      </c>
      <c r="E1326" s="220">
        <v>40045</v>
      </c>
      <c r="F1326" s="193">
        <v>94</v>
      </c>
      <c r="G1326" s="193">
        <v>6</v>
      </c>
      <c r="H1326" s="166"/>
      <c r="I1326" s="165"/>
      <c r="J1326" s="193">
        <v>39</v>
      </c>
      <c r="K1326" s="166" t="s">
        <v>28</v>
      </c>
      <c r="L1326" s="166" t="s">
        <v>878</v>
      </c>
      <c r="M1326" s="167" t="s">
        <v>2217</v>
      </c>
      <c r="N1326" s="230">
        <f t="shared" si="20"/>
        <v>25756</v>
      </c>
    </row>
    <row r="1327" spans="1:14" ht="25" customHeight="1">
      <c r="A1327" s="165">
        <v>1323</v>
      </c>
      <c r="B1327" s="191">
        <v>1200240</v>
      </c>
      <c r="C1327" s="215" t="s">
        <v>877</v>
      </c>
      <c r="D1327" s="220">
        <v>40025</v>
      </c>
      <c r="E1327" s="220">
        <v>40043</v>
      </c>
      <c r="F1327" s="193">
        <v>94</v>
      </c>
      <c r="G1327" s="193">
        <v>7</v>
      </c>
      <c r="H1327" s="166"/>
      <c r="I1327" s="165"/>
      <c r="J1327" s="193">
        <v>6</v>
      </c>
      <c r="K1327" s="166" t="s">
        <v>28</v>
      </c>
      <c r="L1327" s="166" t="s">
        <v>878</v>
      </c>
      <c r="M1327" s="167" t="s">
        <v>2218</v>
      </c>
      <c r="N1327" s="230">
        <f t="shared" si="20"/>
        <v>25756</v>
      </c>
    </row>
    <row r="1328" spans="1:14" ht="25" customHeight="1">
      <c r="A1328" s="165">
        <v>1324</v>
      </c>
      <c r="B1328" s="191">
        <v>1200240</v>
      </c>
      <c r="C1328" s="215" t="s">
        <v>877</v>
      </c>
      <c r="D1328" s="220">
        <v>40025</v>
      </c>
      <c r="E1328" s="220">
        <v>40025</v>
      </c>
      <c r="F1328" s="193">
        <v>94</v>
      </c>
      <c r="G1328" s="193">
        <v>8</v>
      </c>
      <c r="H1328" s="166"/>
      <c r="I1328" s="165"/>
      <c r="J1328" s="193">
        <v>4</v>
      </c>
      <c r="K1328" s="166" t="s">
        <v>28</v>
      </c>
      <c r="L1328" s="166" t="s">
        <v>878</v>
      </c>
      <c r="M1328" s="167" t="s">
        <v>2219</v>
      </c>
      <c r="N1328" s="230">
        <f t="shared" si="20"/>
        <v>25756</v>
      </c>
    </row>
    <row r="1329" spans="1:14" s="207" customFormat="1" ht="25" customHeight="1">
      <c r="A1329" s="203">
        <v>1325</v>
      </c>
      <c r="B1329" s="204">
        <v>1200240</v>
      </c>
      <c r="C1329" s="216" t="s">
        <v>877</v>
      </c>
      <c r="D1329" s="221">
        <v>40016</v>
      </c>
      <c r="E1329" s="221">
        <v>40039</v>
      </c>
      <c r="F1329" s="202">
        <v>94</v>
      </c>
      <c r="G1329" s="202">
        <v>9</v>
      </c>
      <c r="H1329" s="168"/>
      <c r="I1329" s="203"/>
      <c r="J1329" s="202">
        <v>28</v>
      </c>
      <c r="K1329" s="206" t="s">
        <v>28</v>
      </c>
      <c r="L1329" s="206" t="s">
        <v>878</v>
      </c>
      <c r="M1329" s="205" t="s">
        <v>2220</v>
      </c>
      <c r="N1329" s="230">
        <f t="shared" si="20"/>
        <v>25756</v>
      </c>
    </row>
    <row r="1330" spans="1:14" ht="25" customHeight="1">
      <c r="A1330" s="165">
        <v>1326</v>
      </c>
      <c r="B1330" s="191">
        <v>1200240</v>
      </c>
      <c r="C1330" s="215" t="s">
        <v>877</v>
      </c>
      <c r="D1330" s="220">
        <v>40031</v>
      </c>
      <c r="E1330" s="220">
        <v>40080</v>
      </c>
      <c r="F1330" s="193">
        <v>94</v>
      </c>
      <c r="G1330" s="193">
        <v>10</v>
      </c>
      <c r="H1330" s="166"/>
      <c r="I1330" s="165"/>
      <c r="J1330" s="193">
        <v>53</v>
      </c>
      <c r="K1330" s="166" t="s">
        <v>28</v>
      </c>
      <c r="L1330" s="166" t="s">
        <v>878</v>
      </c>
      <c r="M1330" s="167" t="s">
        <v>2221</v>
      </c>
      <c r="N1330" s="230">
        <f t="shared" si="20"/>
        <v>25756</v>
      </c>
    </row>
    <row r="1331" spans="1:14" ht="25" customHeight="1">
      <c r="A1331" s="165">
        <v>1327</v>
      </c>
      <c r="B1331" s="191">
        <v>1200240</v>
      </c>
      <c r="C1331" s="215" t="s">
        <v>877</v>
      </c>
      <c r="D1331" s="220">
        <v>40031</v>
      </c>
      <c r="E1331" s="220">
        <v>40084</v>
      </c>
      <c r="F1331" s="193">
        <v>94</v>
      </c>
      <c r="G1331" s="193">
        <v>11</v>
      </c>
      <c r="H1331" s="166"/>
      <c r="I1331" s="165"/>
      <c r="J1331" s="193">
        <v>23</v>
      </c>
      <c r="K1331" s="166" t="s">
        <v>28</v>
      </c>
      <c r="L1331" s="166" t="s">
        <v>878</v>
      </c>
      <c r="M1331" s="167" t="s">
        <v>2222</v>
      </c>
      <c r="N1331" s="230">
        <f t="shared" si="20"/>
        <v>25756</v>
      </c>
    </row>
    <row r="1332" spans="1:14" ht="25" customHeight="1">
      <c r="A1332" s="165">
        <v>1328</v>
      </c>
      <c r="B1332" s="191">
        <v>1200240</v>
      </c>
      <c r="C1332" s="215" t="s">
        <v>877</v>
      </c>
      <c r="D1332" s="220">
        <v>40031</v>
      </c>
      <c r="E1332" s="220">
        <v>40079</v>
      </c>
      <c r="F1332" s="193">
        <v>94</v>
      </c>
      <c r="G1332" s="193">
        <v>12</v>
      </c>
      <c r="H1332" s="166"/>
      <c r="I1332" s="165"/>
      <c r="J1332" s="193">
        <v>14</v>
      </c>
      <c r="K1332" s="166" t="s">
        <v>28</v>
      </c>
      <c r="L1332" s="166" t="s">
        <v>878</v>
      </c>
      <c r="M1332" s="167" t="s">
        <v>2223</v>
      </c>
      <c r="N1332" s="230">
        <f t="shared" si="20"/>
        <v>25756</v>
      </c>
    </row>
    <row r="1333" spans="1:14" ht="25" customHeight="1">
      <c r="A1333" s="165">
        <v>1329</v>
      </c>
      <c r="B1333" s="191">
        <v>1200240</v>
      </c>
      <c r="C1333" s="215" t="s">
        <v>877</v>
      </c>
      <c r="D1333" s="220">
        <v>40031</v>
      </c>
      <c r="E1333" s="220">
        <v>40079</v>
      </c>
      <c r="F1333" s="193">
        <v>94</v>
      </c>
      <c r="G1333" s="193">
        <v>13</v>
      </c>
      <c r="H1333" s="166"/>
      <c r="I1333" s="165"/>
      <c r="J1333" s="193">
        <v>17</v>
      </c>
      <c r="K1333" s="166" t="s">
        <v>28</v>
      </c>
      <c r="L1333" s="166" t="s">
        <v>878</v>
      </c>
      <c r="M1333" s="167" t="s">
        <v>2224</v>
      </c>
      <c r="N1333" s="230">
        <f t="shared" si="20"/>
        <v>25756</v>
      </c>
    </row>
    <row r="1334" spans="1:14" ht="25" customHeight="1">
      <c r="A1334" s="165">
        <v>1330</v>
      </c>
      <c r="B1334" s="191">
        <v>1200240</v>
      </c>
      <c r="C1334" s="215" t="s">
        <v>877</v>
      </c>
      <c r="D1334" s="220">
        <v>40031</v>
      </c>
      <c r="E1334" s="220">
        <v>40045</v>
      </c>
      <c r="F1334" s="193">
        <v>94</v>
      </c>
      <c r="G1334" s="193">
        <v>14</v>
      </c>
      <c r="H1334" s="166"/>
      <c r="I1334" s="165"/>
      <c r="J1334" s="193">
        <v>14</v>
      </c>
      <c r="K1334" s="166" t="s">
        <v>28</v>
      </c>
      <c r="L1334" s="166" t="s">
        <v>878</v>
      </c>
      <c r="M1334" s="167" t="s">
        <v>2225</v>
      </c>
      <c r="N1334" s="230">
        <f t="shared" si="20"/>
        <v>25756</v>
      </c>
    </row>
    <row r="1335" spans="1:14" ht="25" customHeight="1">
      <c r="A1335" s="165">
        <v>1331</v>
      </c>
      <c r="B1335" s="191">
        <v>1200240</v>
      </c>
      <c r="C1335" s="215" t="s">
        <v>877</v>
      </c>
      <c r="D1335" s="220">
        <v>40029</v>
      </c>
      <c r="E1335" s="220">
        <v>40058</v>
      </c>
      <c r="F1335" s="193">
        <v>94</v>
      </c>
      <c r="G1335" s="193">
        <v>15</v>
      </c>
      <c r="H1335" s="166"/>
      <c r="I1335" s="165"/>
      <c r="J1335" s="193">
        <v>56</v>
      </c>
      <c r="K1335" s="166" t="s">
        <v>28</v>
      </c>
      <c r="L1335" s="166" t="s">
        <v>878</v>
      </c>
      <c r="M1335" s="167" t="s">
        <v>2226</v>
      </c>
      <c r="N1335" s="230">
        <f t="shared" si="20"/>
        <v>25756</v>
      </c>
    </row>
    <row r="1336" spans="1:14" ht="25" customHeight="1">
      <c r="A1336" s="165">
        <v>1332</v>
      </c>
      <c r="B1336" s="191">
        <v>1200240</v>
      </c>
      <c r="C1336" s="215" t="s">
        <v>877</v>
      </c>
      <c r="D1336" s="220">
        <v>40016</v>
      </c>
      <c r="E1336" s="220">
        <v>40038</v>
      </c>
      <c r="F1336" s="193">
        <v>94</v>
      </c>
      <c r="G1336" s="193">
        <v>16</v>
      </c>
      <c r="H1336" s="166"/>
      <c r="I1336" s="165"/>
      <c r="J1336" s="193">
        <v>8</v>
      </c>
      <c r="K1336" s="166" t="s">
        <v>28</v>
      </c>
      <c r="L1336" s="166" t="s">
        <v>878</v>
      </c>
      <c r="M1336" s="167" t="s">
        <v>2227</v>
      </c>
      <c r="N1336" s="230">
        <f t="shared" si="20"/>
        <v>25756</v>
      </c>
    </row>
    <row r="1337" spans="1:14" ht="25" customHeight="1">
      <c r="A1337" s="165">
        <v>1333</v>
      </c>
      <c r="B1337" s="191">
        <v>1200240</v>
      </c>
      <c r="C1337" s="215" t="s">
        <v>877</v>
      </c>
      <c r="D1337" s="220">
        <v>40029</v>
      </c>
      <c r="E1337" s="220">
        <v>40088</v>
      </c>
      <c r="F1337" s="193">
        <v>94</v>
      </c>
      <c r="G1337" s="193">
        <v>17</v>
      </c>
      <c r="H1337" s="166"/>
      <c r="I1337" s="165"/>
      <c r="J1337" s="193">
        <v>32</v>
      </c>
      <c r="K1337" s="166" t="s">
        <v>28</v>
      </c>
      <c r="L1337" s="166" t="s">
        <v>878</v>
      </c>
      <c r="M1337" s="167" t="s">
        <v>2228</v>
      </c>
      <c r="N1337" s="230">
        <f t="shared" si="20"/>
        <v>25756</v>
      </c>
    </row>
    <row r="1338" spans="1:14" ht="25" customHeight="1">
      <c r="A1338" s="165">
        <v>1334</v>
      </c>
      <c r="B1338" s="191">
        <v>1200240</v>
      </c>
      <c r="C1338" s="215" t="s">
        <v>877</v>
      </c>
      <c r="D1338" s="220">
        <v>40029</v>
      </c>
      <c r="E1338" s="220">
        <v>40045</v>
      </c>
      <c r="F1338" s="193">
        <v>94</v>
      </c>
      <c r="G1338" s="193">
        <v>18</v>
      </c>
      <c r="H1338" s="166"/>
      <c r="I1338" s="165"/>
      <c r="J1338" s="193">
        <v>36</v>
      </c>
      <c r="K1338" s="166" t="s">
        <v>28</v>
      </c>
      <c r="L1338" s="166" t="s">
        <v>878</v>
      </c>
      <c r="M1338" s="167" t="s">
        <v>2229</v>
      </c>
      <c r="N1338" s="230">
        <f t="shared" si="20"/>
        <v>25756</v>
      </c>
    </row>
    <row r="1339" spans="1:14" ht="25" customHeight="1">
      <c r="A1339" s="165">
        <v>1335</v>
      </c>
      <c r="B1339" s="191">
        <v>1200240</v>
      </c>
      <c r="C1339" s="215" t="s">
        <v>877</v>
      </c>
      <c r="D1339" s="220">
        <v>40029</v>
      </c>
      <c r="E1339" s="220">
        <v>40029</v>
      </c>
      <c r="F1339" s="193">
        <v>94</v>
      </c>
      <c r="G1339" s="193">
        <v>19</v>
      </c>
      <c r="H1339" s="166"/>
      <c r="I1339" s="165"/>
      <c r="J1339" s="193">
        <v>27</v>
      </c>
      <c r="K1339" s="166" t="s">
        <v>28</v>
      </c>
      <c r="L1339" s="166" t="s">
        <v>878</v>
      </c>
      <c r="M1339" s="167" t="s">
        <v>2230</v>
      </c>
      <c r="N1339" s="230">
        <f t="shared" si="20"/>
        <v>25756</v>
      </c>
    </row>
    <row r="1340" spans="1:14" ht="25" customHeight="1">
      <c r="A1340" s="165">
        <v>1336</v>
      </c>
      <c r="B1340" s="191">
        <v>1200240</v>
      </c>
      <c r="C1340" s="215" t="s">
        <v>877</v>
      </c>
      <c r="D1340" s="220">
        <v>40030</v>
      </c>
      <c r="E1340" s="220">
        <v>40044</v>
      </c>
      <c r="F1340" s="193">
        <v>95</v>
      </c>
      <c r="G1340" s="193">
        <v>1</v>
      </c>
      <c r="H1340" s="166"/>
      <c r="I1340" s="165"/>
      <c r="J1340" s="193">
        <v>8</v>
      </c>
      <c r="K1340" s="166" t="s">
        <v>28</v>
      </c>
      <c r="L1340" s="166" t="s">
        <v>878</v>
      </c>
      <c r="M1340" s="167" t="s">
        <v>2231</v>
      </c>
      <c r="N1340" s="230">
        <f t="shared" si="20"/>
        <v>25757</v>
      </c>
    </row>
    <row r="1341" spans="1:14" ht="25" customHeight="1">
      <c r="A1341" s="165">
        <v>1337</v>
      </c>
      <c r="B1341" s="191">
        <v>1200240</v>
      </c>
      <c r="C1341" s="215" t="s">
        <v>877</v>
      </c>
      <c r="D1341" s="220">
        <v>40030</v>
      </c>
      <c r="E1341" s="220">
        <v>40046</v>
      </c>
      <c r="F1341" s="193">
        <v>95</v>
      </c>
      <c r="G1341" s="193">
        <v>2</v>
      </c>
      <c r="H1341" s="166"/>
      <c r="I1341" s="165"/>
      <c r="J1341" s="193">
        <v>14</v>
      </c>
      <c r="K1341" s="166" t="s">
        <v>28</v>
      </c>
      <c r="L1341" s="166" t="s">
        <v>878</v>
      </c>
      <c r="M1341" s="167" t="s">
        <v>2232</v>
      </c>
      <c r="N1341" s="230">
        <f t="shared" si="20"/>
        <v>25757</v>
      </c>
    </row>
    <row r="1342" spans="1:14" ht="25" customHeight="1">
      <c r="A1342" s="165">
        <v>1338</v>
      </c>
      <c r="B1342" s="191">
        <v>1200240</v>
      </c>
      <c r="C1342" s="215" t="s">
        <v>877</v>
      </c>
      <c r="D1342" s="220">
        <v>40030</v>
      </c>
      <c r="E1342" s="220">
        <v>40043</v>
      </c>
      <c r="F1342" s="193">
        <v>95</v>
      </c>
      <c r="G1342" s="193">
        <v>3</v>
      </c>
      <c r="H1342" s="166"/>
      <c r="I1342" s="165"/>
      <c r="J1342" s="193">
        <v>24</v>
      </c>
      <c r="K1342" s="166" t="s">
        <v>28</v>
      </c>
      <c r="L1342" s="166" t="s">
        <v>878</v>
      </c>
      <c r="M1342" s="167" t="s">
        <v>2233</v>
      </c>
      <c r="N1342" s="230">
        <f t="shared" si="20"/>
        <v>25757</v>
      </c>
    </row>
    <row r="1343" spans="1:14" ht="25" customHeight="1">
      <c r="A1343" s="165">
        <v>1339</v>
      </c>
      <c r="B1343" s="191">
        <v>1200240</v>
      </c>
      <c r="C1343" s="215" t="s">
        <v>877</v>
      </c>
      <c r="D1343" s="220">
        <v>40028</v>
      </c>
      <c r="E1343" s="220">
        <v>40036</v>
      </c>
      <c r="F1343" s="193">
        <v>95</v>
      </c>
      <c r="G1343" s="193">
        <v>4</v>
      </c>
      <c r="H1343" s="166"/>
      <c r="I1343" s="165"/>
      <c r="J1343" s="193">
        <v>101</v>
      </c>
      <c r="K1343" s="166" t="s">
        <v>28</v>
      </c>
      <c r="L1343" s="166" t="s">
        <v>878</v>
      </c>
      <c r="M1343" s="167" t="s">
        <v>2234</v>
      </c>
      <c r="N1343" s="230">
        <f t="shared" si="20"/>
        <v>25757</v>
      </c>
    </row>
    <row r="1344" spans="1:14" ht="25" customHeight="1">
      <c r="A1344" s="165">
        <v>1340</v>
      </c>
      <c r="B1344" s="191">
        <v>1200240</v>
      </c>
      <c r="C1344" s="215" t="s">
        <v>877</v>
      </c>
      <c r="D1344" s="220">
        <v>40035</v>
      </c>
      <c r="E1344" s="220">
        <v>40086</v>
      </c>
      <c r="F1344" s="193">
        <v>95</v>
      </c>
      <c r="G1344" s="193">
        <v>5</v>
      </c>
      <c r="H1344" s="166"/>
      <c r="I1344" s="165"/>
      <c r="J1344" s="193">
        <v>46</v>
      </c>
      <c r="K1344" s="166" t="s">
        <v>28</v>
      </c>
      <c r="L1344" s="166" t="s">
        <v>878</v>
      </c>
      <c r="M1344" s="167" t="s">
        <v>2235</v>
      </c>
      <c r="N1344" s="230">
        <f t="shared" si="20"/>
        <v>25757</v>
      </c>
    </row>
    <row r="1345" spans="1:14" ht="25" customHeight="1">
      <c r="A1345" s="165">
        <v>1341</v>
      </c>
      <c r="B1345" s="191">
        <v>1200240</v>
      </c>
      <c r="C1345" s="215" t="s">
        <v>877</v>
      </c>
      <c r="D1345" s="220">
        <v>40035</v>
      </c>
      <c r="E1345" s="220">
        <v>40084</v>
      </c>
      <c r="F1345" s="193">
        <v>95</v>
      </c>
      <c r="G1345" s="193">
        <v>6</v>
      </c>
      <c r="H1345" s="166"/>
      <c r="I1345" s="165"/>
      <c r="J1345" s="193">
        <v>28</v>
      </c>
      <c r="K1345" s="166" t="s">
        <v>28</v>
      </c>
      <c r="L1345" s="166" t="s">
        <v>878</v>
      </c>
      <c r="M1345" s="167" t="s">
        <v>2236</v>
      </c>
      <c r="N1345" s="230">
        <f t="shared" si="20"/>
        <v>25757</v>
      </c>
    </row>
    <row r="1346" spans="1:14" ht="25" customHeight="1">
      <c r="A1346" s="165">
        <v>1342</v>
      </c>
      <c r="B1346" s="191">
        <v>1200240</v>
      </c>
      <c r="C1346" s="215" t="s">
        <v>877</v>
      </c>
      <c r="D1346" s="220">
        <v>40031</v>
      </c>
      <c r="E1346" s="220">
        <v>40045</v>
      </c>
      <c r="F1346" s="193">
        <v>95</v>
      </c>
      <c r="G1346" s="193">
        <v>7</v>
      </c>
      <c r="H1346" s="166"/>
      <c r="I1346" s="165"/>
      <c r="J1346" s="193">
        <v>12</v>
      </c>
      <c r="K1346" s="166" t="s">
        <v>28</v>
      </c>
      <c r="L1346" s="166" t="s">
        <v>878</v>
      </c>
      <c r="M1346" s="167" t="s">
        <v>2237</v>
      </c>
      <c r="N1346" s="230">
        <f t="shared" si="20"/>
        <v>25757</v>
      </c>
    </row>
    <row r="1347" spans="1:14" ht="25" customHeight="1">
      <c r="A1347" s="165">
        <v>1343</v>
      </c>
      <c r="B1347" s="191">
        <v>1200240</v>
      </c>
      <c r="C1347" s="215" t="s">
        <v>877</v>
      </c>
      <c r="D1347" s="220">
        <v>40031</v>
      </c>
      <c r="E1347" s="220">
        <v>40052</v>
      </c>
      <c r="F1347" s="193">
        <v>95</v>
      </c>
      <c r="G1347" s="193">
        <v>8</v>
      </c>
      <c r="H1347" s="166"/>
      <c r="I1347" s="165"/>
      <c r="J1347" s="193">
        <v>33</v>
      </c>
      <c r="K1347" s="166" t="s">
        <v>28</v>
      </c>
      <c r="L1347" s="166" t="s">
        <v>878</v>
      </c>
      <c r="M1347" s="167" t="s">
        <v>2238</v>
      </c>
      <c r="N1347" s="230">
        <f t="shared" si="20"/>
        <v>25757</v>
      </c>
    </row>
    <row r="1348" spans="1:14" ht="25" customHeight="1">
      <c r="A1348" s="165">
        <v>1344</v>
      </c>
      <c r="B1348" s="191">
        <v>1200240</v>
      </c>
      <c r="C1348" s="215" t="s">
        <v>877</v>
      </c>
      <c r="D1348" s="220">
        <v>40030</v>
      </c>
      <c r="E1348" s="220">
        <v>40038</v>
      </c>
      <c r="F1348" s="193">
        <v>95</v>
      </c>
      <c r="G1348" s="193">
        <v>9</v>
      </c>
      <c r="H1348" s="166"/>
      <c r="I1348" s="165"/>
      <c r="J1348" s="193">
        <v>24</v>
      </c>
      <c r="K1348" s="166" t="s">
        <v>28</v>
      </c>
      <c r="L1348" s="166" t="s">
        <v>878</v>
      </c>
      <c r="M1348" s="167" t="s">
        <v>2239</v>
      </c>
      <c r="N1348" s="230">
        <f t="shared" si="20"/>
        <v>25757</v>
      </c>
    </row>
    <row r="1349" spans="1:14" ht="25" customHeight="1">
      <c r="A1349" s="165">
        <v>1345</v>
      </c>
      <c r="B1349" s="191">
        <v>1200240</v>
      </c>
      <c r="C1349" s="215" t="s">
        <v>877</v>
      </c>
      <c r="D1349" s="220">
        <v>40039</v>
      </c>
      <c r="E1349" s="220">
        <v>40197</v>
      </c>
      <c r="F1349" s="193">
        <v>95</v>
      </c>
      <c r="G1349" s="193">
        <v>10</v>
      </c>
      <c r="H1349" s="166"/>
      <c r="I1349" s="165"/>
      <c r="J1349" s="193">
        <v>8</v>
      </c>
      <c r="K1349" s="166" t="s">
        <v>28</v>
      </c>
      <c r="L1349" s="166" t="s">
        <v>878</v>
      </c>
      <c r="M1349" s="167" t="s">
        <v>2240</v>
      </c>
      <c r="N1349" s="230">
        <f t="shared" si="20"/>
        <v>25757</v>
      </c>
    </row>
    <row r="1350" spans="1:14" ht="25" customHeight="1">
      <c r="A1350" s="165">
        <v>1346</v>
      </c>
      <c r="B1350" s="191">
        <v>1200240</v>
      </c>
      <c r="C1350" s="215" t="s">
        <v>877</v>
      </c>
      <c r="D1350" s="220">
        <v>40039</v>
      </c>
      <c r="E1350" s="220">
        <v>40058</v>
      </c>
      <c r="F1350" s="193">
        <v>95</v>
      </c>
      <c r="G1350" s="193">
        <v>11</v>
      </c>
      <c r="H1350" s="166"/>
      <c r="I1350" s="165"/>
      <c r="J1350" s="193">
        <v>39</v>
      </c>
      <c r="K1350" s="166" t="s">
        <v>28</v>
      </c>
      <c r="L1350" s="166" t="s">
        <v>878</v>
      </c>
      <c r="M1350" s="167" t="s">
        <v>2241</v>
      </c>
      <c r="N1350" s="230">
        <f t="shared" si="20"/>
        <v>25757</v>
      </c>
    </row>
    <row r="1351" spans="1:14" ht="25" customHeight="1">
      <c r="A1351" s="165">
        <v>1347</v>
      </c>
      <c r="B1351" s="191">
        <v>1200240</v>
      </c>
      <c r="C1351" s="215" t="s">
        <v>877</v>
      </c>
      <c r="D1351" s="220">
        <v>40038</v>
      </c>
      <c r="E1351" s="220">
        <v>40050</v>
      </c>
      <c r="F1351" s="193">
        <v>95</v>
      </c>
      <c r="G1351" s="193">
        <v>12</v>
      </c>
      <c r="H1351" s="166"/>
      <c r="I1351" s="165"/>
      <c r="J1351" s="193">
        <v>23</v>
      </c>
      <c r="K1351" s="166" t="s">
        <v>28</v>
      </c>
      <c r="L1351" s="166" t="s">
        <v>878</v>
      </c>
      <c r="M1351" s="167" t="s">
        <v>2242</v>
      </c>
      <c r="N1351" s="230">
        <f t="shared" si="20"/>
        <v>25757</v>
      </c>
    </row>
    <row r="1352" spans="1:14" ht="25" customHeight="1">
      <c r="A1352" s="165">
        <v>1348</v>
      </c>
      <c r="B1352" s="191">
        <v>1200240</v>
      </c>
      <c r="C1352" s="215" t="s">
        <v>877</v>
      </c>
      <c r="D1352" s="220">
        <v>40037</v>
      </c>
      <c r="E1352" s="220">
        <v>40052</v>
      </c>
      <c r="F1352" s="193">
        <v>95</v>
      </c>
      <c r="G1352" s="193">
        <v>13</v>
      </c>
      <c r="H1352" s="166"/>
      <c r="I1352" s="165"/>
      <c r="J1352" s="193">
        <v>16</v>
      </c>
      <c r="K1352" s="166" t="s">
        <v>28</v>
      </c>
      <c r="L1352" s="166" t="s">
        <v>878</v>
      </c>
      <c r="M1352" s="167" t="s">
        <v>2243</v>
      </c>
      <c r="N1352" s="230">
        <f t="shared" si="20"/>
        <v>25757</v>
      </c>
    </row>
    <row r="1353" spans="1:14" ht="25" customHeight="1">
      <c r="A1353" s="165">
        <v>1349</v>
      </c>
      <c r="B1353" s="191">
        <v>1200240</v>
      </c>
      <c r="C1353" s="215" t="s">
        <v>877</v>
      </c>
      <c r="D1353" s="220">
        <v>40038</v>
      </c>
      <c r="E1353" s="220">
        <v>40053</v>
      </c>
      <c r="F1353" s="193">
        <v>95</v>
      </c>
      <c r="G1353" s="193">
        <v>14</v>
      </c>
      <c r="H1353" s="166"/>
      <c r="I1353" s="165"/>
      <c r="J1353" s="193">
        <v>28</v>
      </c>
      <c r="K1353" s="166" t="s">
        <v>28</v>
      </c>
      <c r="L1353" s="166" t="s">
        <v>878</v>
      </c>
      <c r="M1353" s="167" t="s">
        <v>2244</v>
      </c>
      <c r="N1353" s="230">
        <f t="shared" si="20"/>
        <v>25757</v>
      </c>
    </row>
    <row r="1354" spans="1:14" ht="25" customHeight="1">
      <c r="A1354" s="165">
        <v>1350</v>
      </c>
      <c r="B1354" s="191">
        <v>1200240</v>
      </c>
      <c r="C1354" s="215" t="s">
        <v>877</v>
      </c>
      <c r="D1354" s="220">
        <v>40038</v>
      </c>
      <c r="E1354" s="220">
        <v>40056</v>
      </c>
      <c r="F1354" s="193">
        <v>95</v>
      </c>
      <c r="G1354" s="193">
        <v>15</v>
      </c>
      <c r="H1354" s="166"/>
      <c r="I1354" s="165"/>
      <c r="J1354" s="193">
        <v>34</v>
      </c>
      <c r="K1354" s="166" t="s">
        <v>28</v>
      </c>
      <c r="L1354" s="166" t="s">
        <v>878</v>
      </c>
      <c r="M1354" s="167" t="s">
        <v>2245</v>
      </c>
      <c r="N1354" s="230">
        <f t="shared" si="20"/>
        <v>25757</v>
      </c>
    </row>
    <row r="1355" spans="1:14" ht="25" customHeight="1">
      <c r="A1355" s="165">
        <v>1351</v>
      </c>
      <c r="B1355" s="191">
        <v>1200240</v>
      </c>
      <c r="C1355" s="215" t="s">
        <v>877</v>
      </c>
      <c r="D1355" s="220">
        <v>40038</v>
      </c>
      <c r="E1355" s="220">
        <v>40056</v>
      </c>
      <c r="F1355" s="193">
        <v>95</v>
      </c>
      <c r="G1355" s="193">
        <v>16</v>
      </c>
      <c r="H1355" s="166"/>
      <c r="I1355" s="165"/>
      <c r="J1355" s="193">
        <v>30</v>
      </c>
      <c r="K1355" s="166" t="s">
        <v>28</v>
      </c>
      <c r="L1355" s="166" t="s">
        <v>878</v>
      </c>
      <c r="M1355" s="167" t="s">
        <v>2246</v>
      </c>
      <c r="N1355" s="230">
        <f t="shared" si="20"/>
        <v>25757</v>
      </c>
    </row>
    <row r="1356" spans="1:14" ht="25" customHeight="1">
      <c r="A1356" s="165">
        <v>1352</v>
      </c>
      <c r="B1356" s="191">
        <v>1200240</v>
      </c>
      <c r="C1356" s="215" t="s">
        <v>877</v>
      </c>
      <c r="D1356" s="220">
        <v>40036</v>
      </c>
      <c r="E1356" s="220">
        <v>40044</v>
      </c>
      <c r="F1356" s="193">
        <v>95</v>
      </c>
      <c r="G1356" s="193">
        <v>17</v>
      </c>
      <c r="H1356" s="166"/>
      <c r="I1356" s="165"/>
      <c r="J1356" s="193">
        <v>14</v>
      </c>
      <c r="K1356" s="166" t="s">
        <v>28</v>
      </c>
      <c r="L1356" s="166" t="s">
        <v>878</v>
      </c>
      <c r="M1356" s="167" t="s">
        <v>2247</v>
      </c>
      <c r="N1356" s="230">
        <f t="shared" si="20"/>
        <v>25757</v>
      </c>
    </row>
    <row r="1357" spans="1:14" ht="25" customHeight="1">
      <c r="A1357" s="165">
        <v>1353</v>
      </c>
      <c r="B1357" s="191">
        <v>1200240</v>
      </c>
      <c r="C1357" s="215" t="s">
        <v>877</v>
      </c>
      <c r="D1357" s="220">
        <v>40036</v>
      </c>
      <c r="E1357" s="220" t="s">
        <v>892</v>
      </c>
      <c r="F1357" s="193">
        <v>96</v>
      </c>
      <c r="G1357" s="193">
        <v>1</v>
      </c>
      <c r="H1357" s="166"/>
      <c r="I1357" s="165"/>
      <c r="J1357" s="193">
        <v>9</v>
      </c>
      <c r="K1357" s="166" t="s">
        <v>28</v>
      </c>
      <c r="L1357" s="166" t="s">
        <v>878</v>
      </c>
      <c r="M1357" s="167" t="s">
        <v>2248</v>
      </c>
      <c r="N1357" s="230">
        <f t="shared" si="20"/>
        <v>25758</v>
      </c>
    </row>
    <row r="1358" spans="1:14" ht="25" customHeight="1">
      <c r="A1358" s="165">
        <v>1354</v>
      </c>
      <c r="B1358" s="191">
        <v>1200240</v>
      </c>
      <c r="C1358" s="215" t="s">
        <v>877</v>
      </c>
      <c r="D1358" s="220">
        <v>40036</v>
      </c>
      <c r="E1358" s="220">
        <v>40060</v>
      </c>
      <c r="F1358" s="193">
        <v>96</v>
      </c>
      <c r="G1358" s="193">
        <v>2</v>
      </c>
      <c r="H1358" s="166"/>
      <c r="I1358" s="165"/>
      <c r="J1358" s="193">
        <v>10</v>
      </c>
      <c r="K1358" s="166" t="s">
        <v>28</v>
      </c>
      <c r="L1358" s="166" t="s">
        <v>878</v>
      </c>
      <c r="M1358" s="167" t="s">
        <v>2249</v>
      </c>
      <c r="N1358" s="230">
        <f t="shared" si="20"/>
        <v>25758</v>
      </c>
    </row>
    <row r="1359" spans="1:14" ht="25" customHeight="1">
      <c r="A1359" s="165">
        <v>1355</v>
      </c>
      <c r="B1359" s="191">
        <v>1200240</v>
      </c>
      <c r="C1359" s="215" t="s">
        <v>877</v>
      </c>
      <c r="D1359" s="220">
        <v>40036</v>
      </c>
      <c r="E1359" s="220">
        <v>40052</v>
      </c>
      <c r="F1359" s="193">
        <v>96</v>
      </c>
      <c r="G1359" s="193">
        <v>3</v>
      </c>
      <c r="H1359" s="166"/>
      <c r="I1359" s="165"/>
      <c r="J1359" s="193">
        <v>56</v>
      </c>
      <c r="K1359" s="166" t="s">
        <v>28</v>
      </c>
      <c r="L1359" s="166" t="s">
        <v>878</v>
      </c>
      <c r="M1359" s="167" t="s">
        <v>2250</v>
      </c>
      <c r="N1359" s="230">
        <f t="shared" si="20"/>
        <v>25758</v>
      </c>
    </row>
    <row r="1360" spans="1:14" ht="25" customHeight="1">
      <c r="A1360" s="165">
        <v>1356</v>
      </c>
      <c r="B1360" s="191">
        <v>1200240</v>
      </c>
      <c r="C1360" s="215" t="s">
        <v>877</v>
      </c>
      <c r="D1360" s="220">
        <v>40037</v>
      </c>
      <c r="E1360" s="220">
        <v>40060</v>
      </c>
      <c r="F1360" s="193">
        <v>96</v>
      </c>
      <c r="G1360" s="193">
        <v>4</v>
      </c>
      <c r="H1360" s="166"/>
      <c r="I1360" s="165"/>
      <c r="J1360" s="193">
        <v>17</v>
      </c>
      <c r="K1360" s="166" t="s">
        <v>28</v>
      </c>
      <c r="L1360" s="166" t="s">
        <v>878</v>
      </c>
      <c r="M1360" s="167" t="s">
        <v>2251</v>
      </c>
      <c r="N1360" s="230">
        <f t="shared" si="20"/>
        <v>25758</v>
      </c>
    </row>
    <row r="1361" spans="1:14" ht="25" customHeight="1">
      <c r="A1361" s="165">
        <v>1357</v>
      </c>
      <c r="B1361" s="191">
        <v>1200240</v>
      </c>
      <c r="C1361" s="215" t="s">
        <v>877</v>
      </c>
      <c r="D1361" s="220">
        <v>40036</v>
      </c>
      <c r="E1361" s="220">
        <v>40043</v>
      </c>
      <c r="F1361" s="193">
        <v>96</v>
      </c>
      <c r="G1361" s="193">
        <v>5</v>
      </c>
      <c r="H1361" s="166"/>
      <c r="I1361" s="165"/>
      <c r="J1361" s="193">
        <v>32</v>
      </c>
      <c r="K1361" s="166" t="s">
        <v>28</v>
      </c>
      <c r="L1361" s="166" t="s">
        <v>878</v>
      </c>
      <c r="M1361" s="167" t="s">
        <v>2252</v>
      </c>
      <c r="N1361" s="230">
        <f t="shared" si="20"/>
        <v>25758</v>
      </c>
    </row>
    <row r="1362" spans="1:14" ht="25" customHeight="1">
      <c r="A1362" s="165">
        <v>1358</v>
      </c>
      <c r="B1362" s="191">
        <v>1200240</v>
      </c>
      <c r="C1362" s="215" t="s">
        <v>877</v>
      </c>
      <c r="D1362" s="220">
        <v>40037</v>
      </c>
      <c r="E1362" s="220">
        <v>40058</v>
      </c>
      <c r="F1362" s="193">
        <v>96</v>
      </c>
      <c r="G1362" s="193">
        <v>6</v>
      </c>
      <c r="H1362" s="166"/>
      <c r="I1362" s="165"/>
      <c r="J1362" s="193">
        <v>27</v>
      </c>
      <c r="K1362" s="166" t="s">
        <v>28</v>
      </c>
      <c r="L1362" s="166" t="s">
        <v>878</v>
      </c>
      <c r="M1362" s="167" t="s">
        <v>2253</v>
      </c>
      <c r="N1362" s="230">
        <f t="shared" ref="N1362:N1425" si="21">IF(F1362=F1361,N1361,N1361+1)</f>
        <v>25758</v>
      </c>
    </row>
    <row r="1363" spans="1:14" ht="25" customHeight="1">
      <c r="A1363" s="165">
        <v>1359</v>
      </c>
      <c r="B1363" s="191">
        <v>1200240</v>
      </c>
      <c r="C1363" s="215" t="s">
        <v>877</v>
      </c>
      <c r="D1363" s="220">
        <v>40036</v>
      </c>
      <c r="E1363" s="220">
        <v>40050</v>
      </c>
      <c r="F1363" s="193">
        <v>96</v>
      </c>
      <c r="G1363" s="193">
        <v>7</v>
      </c>
      <c r="H1363" s="166"/>
      <c r="I1363" s="165"/>
      <c r="J1363" s="193">
        <v>29</v>
      </c>
      <c r="K1363" s="166" t="s">
        <v>28</v>
      </c>
      <c r="L1363" s="166" t="s">
        <v>878</v>
      </c>
      <c r="M1363" s="167" t="s">
        <v>2254</v>
      </c>
      <c r="N1363" s="230">
        <f t="shared" si="21"/>
        <v>25758</v>
      </c>
    </row>
    <row r="1364" spans="1:14" ht="25" customHeight="1">
      <c r="A1364" s="165">
        <v>1360</v>
      </c>
      <c r="B1364" s="191">
        <v>1200240</v>
      </c>
      <c r="C1364" s="215" t="s">
        <v>877</v>
      </c>
      <c r="D1364" s="220">
        <v>40036</v>
      </c>
      <c r="E1364" s="220">
        <v>40112</v>
      </c>
      <c r="F1364" s="193">
        <v>96</v>
      </c>
      <c r="G1364" s="193">
        <v>8</v>
      </c>
      <c r="H1364" s="166"/>
      <c r="I1364" s="165"/>
      <c r="J1364" s="193">
        <v>60</v>
      </c>
      <c r="K1364" s="166" t="s">
        <v>28</v>
      </c>
      <c r="L1364" s="166" t="s">
        <v>878</v>
      </c>
      <c r="M1364" s="167" t="s">
        <v>2255</v>
      </c>
      <c r="N1364" s="230">
        <f t="shared" si="21"/>
        <v>25758</v>
      </c>
    </row>
    <row r="1365" spans="1:14" ht="25" customHeight="1">
      <c r="A1365" s="165">
        <v>1361</v>
      </c>
      <c r="B1365" s="191">
        <v>1200240</v>
      </c>
      <c r="C1365" s="215" t="s">
        <v>877</v>
      </c>
      <c r="D1365" s="220">
        <v>40036</v>
      </c>
      <c r="E1365" s="220">
        <v>40045</v>
      </c>
      <c r="F1365" s="193">
        <v>96</v>
      </c>
      <c r="G1365" s="193">
        <v>9</v>
      </c>
      <c r="H1365" s="166"/>
      <c r="I1365" s="165"/>
      <c r="J1365" s="193">
        <v>56</v>
      </c>
      <c r="K1365" s="166" t="s">
        <v>28</v>
      </c>
      <c r="L1365" s="166" t="s">
        <v>878</v>
      </c>
      <c r="M1365" s="167" t="s">
        <v>2256</v>
      </c>
      <c r="N1365" s="230">
        <f t="shared" si="21"/>
        <v>25758</v>
      </c>
    </row>
    <row r="1366" spans="1:14" ht="25" customHeight="1">
      <c r="A1366" s="165">
        <v>1362</v>
      </c>
      <c r="B1366" s="191">
        <v>1200240</v>
      </c>
      <c r="C1366" s="215" t="s">
        <v>877</v>
      </c>
      <c r="D1366" s="220">
        <v>40036</v>
      </c>
      <c r="E1366" s="220">
        <v>40043</v>
      </c>
      <c r="F1366" s="193">
        <v>96</v>
      </c>
      <c r="G1366" s="193">
        <v>10</v>
      </c>
      <c r="H1366" s="166"/>
      <c r="I1366" s="165"/>
      <c r="J1366" s="193">
        <v>56</v>
      </c>
      <c r="K1366" s="166" t="s">
        <v>28</v>
      </c>
      <c r="L1366" s="166" t="s">
        <v>878</v>
      </c>
      <c r="M1366" s="167" t="s">
        <v>2257</v>
      </c>
      <c r="N1366" s="230">
        <f t="shared" si="21"/>
        <v>25758</v>
      </c>
    </row>
    <row r="1367" spans="1:14" ht="25" customHeight="1">
      <c r="A1367" s="165">
        <v>1363</v>
      </c>
      <c r="B1367" s="191">
        <v>1200240</v>
      </c>
      <c r="C1367" s="215" t="s">
        <v>877</v>
      </c>
      <c r="D1367" s="220">
        <v>40044</v>
      </c>
      <c r="E1367" s="220">
        <v>40077</v>
      </c>
      <c r="F1367" s="193">
        <v>96</v>
      </c>
      <c r="G1367" s="193">
        <v>11</v>
      </c>
      <c r="H1367" s="166"/>
      <c r="I1367" s="165"/>
      <c r="J1367" s="193">
        <v>12</v>
      </c>
      <c r="K1367" s="166" t="s">
        <v>28</v>
      </c>
      <c r="L1367" s="166" t="s">
        <v>878</v>
      </c>
      <c r="M1367" s="167" t="s">
        <v>2258</v>
      </c>
      <c r="N1367" s="230">
        <f t="shared" si="21"/>
        <v>25758</v>
      </c>
    </row>
    <row r="1368" spans="1:14" ht="25" customHeight="1">
      <c r="A1368" s="165">
        <v>1364</v>
      </c>
      <c r="B1368" s="191">
        <v>1200240</v>
      </c>
      <c r="C1368" s="215" t="s">
        <v>877</v>
      </c>
      <c r="D1368" s="220">
        <v>40043</v>
      </c>
      <c r="E1368" s="220">
        <v>40205</v>
      </c>
      <c r="F1368" s="193">
        <v>96</v>
      </c>
      <c r="G1368" s="193">
        <v>12</v>
      </c>
      <c r="H1368" s="166"/>
      <c r="I1368" s="165"/>
      <c r="J1368" s="193">
        <v>19</v>
      </c>
      <c r="K1368" s="166" t="s">
        <v>28</v>
      </c>
      <c r="L1368" s="166" t="s">
        <v>878</v>
      </c>
      <c r="M1368" s="167" t="s">
        <v>2259</v>
      </c>
      <c r="N1368" s="230">
        <f t="shared" si="21"/>
        <v>25758</v>
      </c>
    </row>
    <row r="1369" spans="1:14" ht="25" customHeight="1">
      <c r="A1369" s="165">
        <v>1365</v>
      </c>
      <c r="B1369" s="191">
        <v>1200240</v>
      </c>
      <c r="C1369" s="215" t="s">
        <v>877</v>
      </c>
      <c r="D1369" s="220">
        <v>40044</v>
      </c>
      <c r="E1369" s="220">
        <v>40087</v>
      </c>
      <c r="F1369" s="193">
        <v>96</v>
      </c>
      <c r="G1369" s="193">
        <v>13</v>
      </c>
      <c r="H1369" s="166"/>
      <c r="I1369" s="165"/>
      <c r="J1369" s="193">
        <v>59</v>
      </c>
      <c r="K1369" s="166" t="s">
        <v>28</v>
      </c>
      <c r="L1369" s="166" t="s">
        <v>878</v>
      </c>
      <c r="M1369" s="167" t="s">
        <v>2260</v>
      </c>
      <c r="N1369" s="230">
        <f t="shared" si="21"/>
        <v>25758</v>
      </c>
    </row>
    <row r="1370" spans="1:14" ht="25" customHeight="1">
      <c r="A1370" s="165">
        <v>1366</v>
      </c>
      <c r="B1370" s="191">
        <v>1200240</v>
      </c>
      <c r="C1370" s="215" t="s">
        <v>877</v>
      </c>
      <c r="D1370" s="220">
        <v>40044</v>
      </c>
      <c r="E1370" s="220">
        <v>40106</v>
      </c>
      <c r="F1370" s="193">
        <v>96</v>
      </c>
      <c r="G1370" s="193">
        <v>14</v>
      </c>
      <c r="H1370" s="166"/>
      <c r="I1370" s="165"/>
      <c r="J1370" s="193">
        <v>36</v>
      </c>
      <c r="K1370" s="166" t="s">
        <v>28</v>
      </c>
      <c r="L1370" s="166" t="s">
        <v>878</v>
      </c>
      <c r="M1370" s="167" t="s">
        <v>2261</v>
      </c>
      <c r="N1370" s="230">
        <f t="shared" si="21"/>
        <v>25758</v>
      </c>
    </row>
    <row r="1371" spans="1:14" ht="25" customHeight="1">
      <c r="A1371" s="165">
        <v>1367</v>
      </c>
      <c r="B1371" s="191">
        <v>1200240</v>
      </c>
      <c r="C1371" s="215" t="s">
        <v>877</v>
      </c>
      <c r="D1371" s="220">
        <v>40044</v>
      </c>
      <c r="E1371" s="220">
        <v>40049</v>
      </c>
      <c r="F1371" s="193">
        <v>96</v>
      </c>
      <c r="G1371" s="193">
        <v>15</v>
      </c>
      <c r="H1371" s="166"/>
      <c r="I1371" s="165"/>
      <c r="J1371" s="193">
        <v>147</v>
      </c>
      <c r="K1371" s="166" t="s">
        <v>28</v>
      </c>
      <c r="L1371" s="166" t="s">
        <v>878</v>
      </c>
      <c r="M1371" s="167" t="s">
        <v>2262</v>
      </c>
      <c r="N1371" s="230">
        <f t="shared" si="21"/>
        <v>25758</v>
      </c>
    </row>
    <row r="1372" spans="1:14" ht="25" customHeight="1">
      <c r="A1372" s="165">
        <v>1368</v>
      </c>
      <c r="B1372" s="191">
        <v>1200240</v>
      </c>
      <c r="C1372" s="215" t="s">
        <v>877</v>
      </c>
      <c r="D1372" s="220">
        <v>40039</v>
      </c>
      <c r="E1372" s="220">
        <v>40077</v>
      </c>
      <c r="F1372" s="193">
        <v>97</v>
      </c>
      <c r="G1372" s="193">
        <v>1</v>
      </c>
      <c r="H1372" s="166"/>
      <c r="I1372" s="165"/>
      <c r="J1372" s="193">
        <v>17</v>
      </c>
      <c r="K1372" s="166" t="s">
        <v>28</v>
      </c>
      <c r="L1372" s="166" t="s">
        <v>878</v>
      </c>
      <c r="M1372" s="167" t="s">
        <v>2263</v>
      </c>
      <c r="N1372" s="230">
        <f t="shared" si="21"/>
        <v>25759</v>
      </c>
    </row>
    <row r="1373" spans="1:14" ht="25" customHeight="1">
      <c r="A1373" s="165">
        <v>1369</v>
      </c>
      <c r="B1373" s="191">
        <v>1200240</v>
      </c>
      <c r="C1373" s="215" t="s">
        <v>877</v>
      </c>
      <c r="D1373" s="220">
        <v>40039</v>
      </c>
      <c r="E1373" s="220">
        <v>40105</v>
      </c>
      <c r="F1373" s="193">
        <v>97</v>
      </c>
      <c r="G1373" s="193">
        <v>2</v>
      </c>
      <c r="H1373" s="166"/>
      <c r="I1373" s="165"/>
      <c r="J1373" s="193">
        <v>69</v>
      </c>
      <c r="K1373" s="166" t="s">
        <v>28</v>
      </c>
      <c r="L1373" s="166" t="s">
        <v>878</v>
      </c>
      <c r="M1373" s="167" t="s">
        <v>3123</v>
      </c>
      <c r="N1373" s="230">
        <f t="shared" si="21"/>
        <v>25759</v>
      </c>
    </row>
    <row r="1374" spans="1:14" ht="25" customHeight="1">
      <c r="A1374" s="165">
        <v>1370</v>
      </c>
      <c r="B1374" s="191">
        <v>1200240</v>
      </c>
      <c r="C1374" s="215" t="s">
        <v>877</v>
      </c>
      <c r="D1374" s="220">
        <v>40039</v>
      </c>
      <c r="E1374" s="220">
        <v>40045</v>
      </c>
      <c r="F1374" s="193">
        <v>97</v>
      </c>
      <c r="G1374" s="193">
        <v>3</v>
      </c>
      <c r="H1374" s="166"/>
      <c r="I1374" s="165"/>
      <c r="J1374" s="193">
        <v>19</v>
      </c>
      <c r="K1374" s="166" t="s">
        <v>28</v>
      </c>
      <c r="L1374" s="166" t="s">
        <v>878</v>
      </c>
      <c r="M1374" s="167" t="s">
        <v>2264</v>
      </c>
      <c r="N1374" s="230">
        <f t="shared" si="21"/>
        <v>25759</v>
      </c>
    </row>
    <row r="1375" spans="1:14" ht="25" customHeight="1">
      <c r="A1375" s="165">
        <v>1371</v>
      </c>
      <c r="B1375" s="191">
        <v>1200240</v>
      </c>
      <c r="C1375" s="215" t="s">
        <v>877</v>
      </c>
      <c r="D1375" s="220">
        <v>40038</v>
      </c>
      <c r="E1375" s="220">
        <v>40045</v>
      </c>
      <c r="F1375" s="193">
        <v>97</v>
      </c>
      <c r="G1375" s="193">
        <v>4</v>
      </c>
      <c r="H1375" s="166"/>
      <c r="I1375" s="165"/>
      <c r="J1375" s="193">
        <v>38</v>
      </c>
      <c r="K1375" s="166" t="s">
        <v>28</v>
      </c>
      <c r="L1375" s="166" t="s">
        <v>878</v>
      </c>
      <c r="M1375" s="167" t="s">
        <v>2265</v>
      </c>
      <c r="N1375" s="230">
        <f t="shared" si="21"/>
        <v>25759</v>
      </c>
    </row>
    <row r="1376" spans="1:14" ht="25" customHeight="1">
      <c r="A1376" s="165">
        <v>1372</v>
      </c>
      <c r="B1376" s="191">
        <v>1200240</v>
      </c>
      <c r="C1376" s="215" t="s">
        <v>877</v>
      </c>
      <c r="D1376" s="220">
        <v>40039</v>
      </c>
      <c r="E1376" s="220">
        <v>40093</v>
      </c>
      <c r="F1376" s="193">
        <v>97</v>
      </c>
      <c r="G1376" s="193">
        <v>5</v>
      </c>
      <c r="H1376" s="166"/>
      <c r="I1376" s="165"/>
      <c r="J1376" s="193">
        <v>23</v>
      </c>
      <c r="K1376" s="166" t="s">
        <v>28</v>
      </c>
      <c r="L1376" s="166" t="s">
        <v>878</v>
      </c>
      <c r="M1376" s="167" t="s">
        <v>2266</v>
      </c>
      <c r="N1376" s="230">
        <f t="shared" si="21"/>
        <v>25759</v>
      </c>
    </row>
    <row r="1377" spans="1:14" ht="25" customHeight="1">
      <c r="A1377" s="165">
        <v>1373</v>
      </c>
      <c r="B1377" s="191">
        <v>1200240</v>
      </c>
      <c r="C1377" s="215" t="s">
        <v>877</v>
      </c>
      <c r="D1377" s="220">
        <v>40039</v>
      </c>
      <c r="E1377" s="220">
        <v>40039</v>
      </c>
      <c r="F1377" s="193">
        <v>97</v>
      </c>
      <c r="G1377" s="193">
        <v>6</v>
      </c>
      <c r="H1377" s="166"/>
      <c r="I1377" s="165"/>
      <c r="J1377" s="193">
        <v>20</v>
      </c>
      <c r="K1377" s="166" t="s">
        <v>28</v>
      </c>
      <c r="L1377" s="166" t="s">
        <v>878</v>
      </c>
      <c r="M1377" s="167" t="s">
        <v>2267</v>
      </c>
      <c r="N1377" s="230">
        <f t="shared" si="21"/>
        <v>25759</v>
      </c>
    </row>
    <row r="1378" spans="1:14" ht="25" customHeight="1">
      <c r="A1378" s="165">
        <v>1374</v>
      </c>
      <c r="B1378" s="191">
        <v>1200240</v>
      </c>
      <c r="C1378" s="215" t="s">
        <v>877</v>
      </c>
      <c r="D1378" s="220">
        <v>40045</v>
      </c>
      <c r="E1378" s="220">
        <v>40087</v>
      </c>
      <c r="F1378" s="193">
        <v>97</v>
      </c>
      <c r="G1378" s="193">
        <v>7</v>
      </c>
      <c r="H1378" s="166"/>
      <c r="I1378" s="165"/>
      <c r="J1378" s="193">
        <v>16</v>
      </c>
      <c r="K1378" s="166" t="s">
        <v>28</v>
      </c>
      <c r="L1378" s="166" t="s">
        <v>878</v>
      </c>
      <c r="M1378" s="167" t="s">
        <v>2268</v>
      </c>
      <c r="N1378" s="230">
        <f t="shared" si="21"/>
        <v>25759</v>
      </c>
    </row>
    <row r="1379" spans="1:14" ht="25" customHeight="1">
      <c r="A1379" s="165">
        <v>1375</v>
      </c>
      <c r="B1379" s="191">
        <v>1200240</v>
      </c>
      <c r="C1379" s="215" t="s">
        <v>877</v>
      </c>
      <c r="D1379" s="220">
        <v>40044</v>
      </c>
      <c r="E1379" s="220">
        <v>40088</v>
      </c>
      <c r="F1379" s="193">
        <v>97</v>
      </c>
      <c r="G1379" s="193">
        <v>8</v>
      </c>
      <c r="H1379" s="166"/>
      <c r="I1379" s="165"/>
      <c r="J1379" s="193">
        <v>18</v>
      </c>
      <c r="K1379" s="166" t="s">
        <v>28</v>
      </c>
      <c r="L1379" s="166" t="s">
        <v>878</v>
      </c>
      <c r="M1379" s="167" t="s">
        <v>2269</v>
      </c>
      <c r="N1379" s="230">
        <f t="shared" si="21"/>
        <v>25759</v>
      </c>
    </row>
    <row r="1380" spans="1:14" ht="25" customHeight="1">
      <c r="A1380" s="165">
        <v>1376</v>
      </c>
      <c r="B1380" s="191">
        <v>1200240</v>
      </c>
      <c r="C1380" s="215" t="s">
        <v>877</v>
      </c>
      <c r="D1380" s="220">
        <v>40044</v>
      </c>
      <c r="E1380" s="220">
        <v>40084</v>
      </c>
      <c r="F1380" s="193">
        <v>97</v>
      </c>
      <c r="G1380" s="193">
        <v>9</v>
      </c>
      <c r="H1380" s="166"/>
      <c r="I1380" s="165"/>
      <c r="J1380" s="193">
        <v>24</v>
      </c>
      <c r="K1380" s="166" t="s">
        <v>28</v>
      </c>
      <c r="L1380" s="166" t="s">
        <v>878</v>
      </c>
      <c r="M1380" s="167" t="s">
        <v>2270</v>
      </c>
      <c r="N1380" s="230">
        <f t="shared" si="21"/>
        <v>25759</v>
      </c>
    </row>
    <row r="1381" spans="1:14" ht="25" customHeight="1">
      <c r="A1381" s="165">
        <v>1377</v>
      </c>
      <c r="B1381" s="191">
        <v>1200240</v>
      </c>
      <c r="C1381" s="215" t="s">
        <v>877</v>
      </c>
      <c r="D1381" s="220">
        <v>40044</v>
      </c>
      <c r="E1381" s="220">
        <v>40053</v>
      </c>
      <c r="F1381" s="193">
        <v>97</v>
      </c>
      <c r="G1381" s="193">
        <v>10</v>
      </c>
      <c r="H1381" s="166"/>
      <c r="I1381" s="165"/>
      <c r="J1381" s="193">
        <v>14</v>
      </c>
      <c r="K1381" s="166" t="s">
        <v>28</v>
      </c>
      <c r="L1381" s="166" t="s">
        <v>878</v>
      </c>
      <c r="M1381" s="167" t="s">
        <v>2271</v>
      </c>
      <c r="N1381" s="230">
        <f t="shared" si="21"/>
        <v>25759</v>
      </c>
    </row>
    <row r="1382" spans="1:14" ht="25" customHeight="1">
      <c r="A1382" s="165">
        <v>1378</v>
      </c>
      <c r="B1382" s="191">
        <v>1200240</v>
      </c>
      <c r="C1382" s="215" t="s">
        <v>877</v>
      </c>
      <c r="D1382" s="220">
        <v>40044</v>
      </c>
      <c r="E1382" s="220">
        <v>40080</v>
      </c>
      <c r="F1382" s="193">
        <v>97</v>
      </c>
      <c r="G1382" s="193">
        <v>11</v>
      </c>
      <c r="H1382" s="166"/>
      <c r="I1382" s="165"/>
      <c r="J1382" s="193">
        <v>12</v>
      </c>
      <c r="K1382" s="166" t="s">
        <v>28</v>
      </c>
      <c r="L1382" s="166" t="s">
        <v>878</v>
      </c>
      <c r="M1382" s="167" t="s">
        <v>2272</v>
      </c>
      <c r="N1382" s="230">
        <f t="shared" si="21"/>
        <v>25759</v>
      </c>
    </row>
    <row r="1383" spans="1:14" ht="25" customHeight="1">
      <c r="A1383" s="165">
        <v>1379</v>
      </c>
      <c r="B1383" s="191">
        <v>1200240</v>
      </c>
      <c r="C1383" s="215" t="s">
        <v>877</v>
      </c>
      <c r="D1383" s="220">
        <v>40044</v>
      </c>
      <c r="E1383" s="220">
        <v>40079</v>
      </c>
      <c r="F1383" s="193">
        <v>97</v>
      </c>
      <c r="G1383" s="193">
        <v>12</v>
      </c>
      <c r="H1383" s="166"/>
      <c r="I1383" s="165"/>
      <c r="J1383" s="193">
        <v>12</v>
      </c>
      <c r="K1383" s="166" t="s">
        <v>28</v>
      </c>
      <c r="L1383" s="166" t="s">
        <v>878</v>
      </c>
      <c r="M1383" s="167" t="s">
        <v>2273</v>
      </c>
      <c r="N1383" s="230">
        <f t="shared" si="21"/>
        <v>25759</v>
      </c>
    </row>
    <row r="1384" spans="1:14" ht="25" customHeight="1">
      <c r="A1384" s="165">
        <v>1380</v>
      </c>
      <c r="B1384" s="191">
        <v>1200240</v>
      </c>
      <c r="C1384" s="215" t="s">
        <v>877</v>
      </c>
      <c r="D1384" s="220">
        <v>40044</v>
      </c>
      <c r="E1384" s="220">
        <v>40058</v>
      </c>
      <c r="F1384" s="193">
        <v>97</v>
      </c>
      <c r="G1384" s="193">
        <v>13</v>
      </c>
      <c r="H1384" s="166"/>
      <c r="I1384" s="165"/>
      <c r="J1384" s="193">
        <v>12</v>
      </c>
      <c r="K1384" s="166" t="s">
        <v>28</v>
      </c>
      <c r="L1384" s="166" t="s">
        <v>878</v>
      </c>
      <c r="M1384" s="167" t="s">
        <v>2274</v>
      </c>
      <c r="N1384" s="230">
        <f t="shared" si="21"/>
        <v>25759</v>
      </c>
    </row>
    <row r="1385" spans="1:14" ht="25" customHeight="1">
      <c r="A1385" s="165">
        <v>1381</v>
      </c>
      <c r="B1385" s="191">
        <v>1200240</v>
      </c>
      <c r="C1385" s="215" t="s">
        <v>877</v>
      </c>
      <c r="D1385" s="220">
        <v>40046</v>
      </c>
      <c r="E1385" s="220">
        <v>40074</v>
      </c>
      <c r="F1385" s="193">
        <v>97</v>
      </c>
      <c r="G1385" s="193">
        <v>14</v>
      </c>
      <c r="H1385" s="166"/>
      <c r="I1385" s="165"/>
      <c r="J1385" s="193">
        <v>16</v>
      </c>
      <c r="K1385" s="166" t="s">
        <v>28</v>
      </c>
      <c r="L1385" s="166" t="s">
        <v>878</v>
      </c>
      <c r="M1385" s="167" t="s">
        <v>2275</v>
      </c>
      <c r="N1385" s="230">
        <f t="shared" si="21"/>
        <v>25759</v>
      </c>
    </row>
    <row r="1386" spans="1:14" ht="25" customHeight="1">
      <c r="A1386" s="165">
        <v>1382</v>
      </c>
      <c r="B1386" s="191">
        <v>1200240</v>
      </c>
      <c r="C1386" s="215" t="s">
        <v>877</v>
      </c>
      <c r="D1386" s="220">
        <v>40049</v>
      </c>
      <c r="E1386" s="220">
        <v>40100</v>
      </c>
      <c r="F1386" s="193">
        <v>97</v>
      </c>
      <c r="G1386" s="193">
        <v>15</v>
      </c>
      <c r="H1386" s="166"/>
      <c r="I1386" s="165"/>
      <c r="J1386" s="193">
        <v>21</v>
      </c>
      <c r="K1386" s="166" t="s">
        <v>28</v>
      </c>
      <c r="L1386" s="166" t="s">
        <v>878</v>
      </c>
      <c r="M1386" s="167" t="s">
        <v>2276</v>
      </c>
      <c r="N1386" s="230">
        <f t="shared" si="21"/>
        <v>25759</v>
      </c>
    </row>
    <row r="1387" spans="1:14" ht="25" customHeight="1">
      <c r="A1387" s="165">
        <v>1383</v>
      </c>
      <c r="B1387" s="191">
        <v>1200240</v>
      </c>
      <c r="C1387" s="215" t="s">
        <v>877</v>
      </c>
      <c r="D1387" s="220">
        <v>40049</v>
      </c>
      <c r="E1387" s="220">
        <v>40086</v>
      </c>
      <c r="F1387" s="193">
        <v>97</v>
      </c>
      <c r="G1387" s="193">
        <v>16</v>
      </c>
      <c r="H1387" s="166"/>
      <c r="I1387" s="165"/>
      <c r="J1387" s="193">
        <v>24</v>
      </c>
      <c r="K1387" s="166" t="s">
        <v>28</v>
      </c>
      <c r="L1387" s="166" t="s">
        <v>878</v>
      </c>
      <c r="M1387" s="167" t="s">
        <v>2277</v>
      </c>
      <c r="N1387" s="230">
        <f t="shared" si="21"/>
        <v>25759</v>
      </c>
    </row>
    <row r="1388" spans="1:14" ht="25" customHeight="1">
      <c r="A1388" s="165">
        <v>1384</v>
      </c>
      <c r="B1388" s="191">
        <v>1200240</v>
      </c>
      <c r="C1388" s="215" t="s">
        <v>877</v>
      </c>
      <c r="D1388" s="220">
        <v>40049</v>
      </c>
      <c r="E1388" s="220">
        <v>40100</v>
      </c>
      <c r="F1388" s="193">
        <v>97</v>
      </c>
      <c r="G1388" s="193">
        <v>17</v>
      </c>
      <c r="H1388" s="166"/>
      <c r="I1388" s="165"/>
      <c r="J1388" s="193">
        <v>17</v>
      </c>
      <c r="K1388" s="166" t="s">
        <v>28</v>
      </c>
      <c r="L1388" s="166" t="s">
        <v>878</v>
      </c>
      <c r="M1388" s="167" t="s">
        <v>2278</v>
      </c>
      <c r="N1388" s="230">
        <f t="shared" si="21"/>
        <v>25759</v>
      </c>
    </row>
    <row r="1389" spans="1:14" ht="25" customHeight="1">
      <c r="A1389" s="165">
        <v>1385</v>
      </c>
      <c r="B1389" s="191">
        <v>1200240</v>
      </c>
      <c r="C1389" s="215" t="s">
        <v>877</v>
      </c>
      <c r="D1389" s="220">
        <v>40049</v>
      </c>
      <c r="E1389" s="220">
        <v>40056</v>
      </c>
      <c r="F1389" s="193">
        <v>97</v>
      </c>
      <c r="G1389" s="193">
        <v>18</v>
      </c>
      <c r="H1389" s="166"/>
      <c r="I1389" s="165"/>
      <c r="J1389" s="193">
        <v>10</v>
      </c>
      <c r="K1389" s="166" t="s">
        <v>28</v>
      </c>
      <c r="L1389" s="166" t="s">
        <v>878</v>
      </c>
      <c r="M1389" s="167" t="s">
        <v>2279</v>
      </c>
      <c r="N1389" s="230">
        <f t="shared" si="21"/>
        <v>25759</v>
      </c>
    </row>
    <row r="1390" spans="1:14" ht="25" customHeight="1">
      <c r="A1390" s="165">
        <v>1386</v>
      </c>
      <c r="B1390" s="191">
        <v>1200240</v>
      </c>
      <c r="C1390" s="215" t="s">
        <v>877</v>
      </c>
      <c r="D1390" s="220">
        <v>40049</v>
      </c>
      <c r="E1390" s="220">
        <v>40049</v>
      </c>
      <c r="F1390" s="193">
        <v>98</v>
      </c>
      <c r="G1390" s="193">
        <v>1</v>
      </c>
      <c r="H1390" s="166"/>
      <c r="I1390" s="165"/>
      <c r="J1390" s="193">
        <v>6</v>
      </c>
      <c r="K1390" s="166" t="s">
        <v>28</v>
      </c>
      <c r="L1390" s="166" t="s">
        <v>878</v>
      </c>
      <c r="M1390" s="167" t="s">
        <v>2280</v>
      </c>
      <c r="N1390" s="230">
        <f t="shared" si="21"/>
        <v>25760</v>
      </c>
    </row>
    <row r="1391" spans="1:14" ht="25" customHeight="1">
      <c r="A1391" s="165">
        <v>1387</v>
      </c>
      <c r="B1391" s="191">
        <v>1200240</v>
      </c>
      <c r="C1391" s="215" t="s">
        <v>877</v>
      </c>
      <c r="D1391" s="220">
        <v>40049</v>
      </c>
      <c r="E1391" s="220">
        <v>40079</v>
      </c>
      <c r="F1391" s="193">
        <v>98</v>
      </c>
      <c r="G1391" s="193">
        <v>2</v>
      </c>
      <c r="H1391" s="166"/>
      <c r="I1391" s="165"/>
      <c r="J1391" s="193">
        <v>26</v>
      </c>
      <c r="K1391" s="166" t="s">
        <v>28</v>
      </c>
      <c r="L1391" s="166" t="s">
        <v>878</v>
      </c>
      <c r="M1391" s="167" t="s">
        <v>2281</v>
      </c>
      <c r="N1391" s="230">
        <f t="shared" si="21"/>
        <v>25760</v>
      </c>
    </row>
    <row r="1392" spans="1:14" ht="25" customHeight="1">
      <c r="A1392" s="165">
        <v>1388</v>
      </c>
      <c r="B1392" s="191">
        <v>1200240</v>
      </c>
      <c r="C1392" s="215" t="s">
        <v>877</v>
      </c>
      <c r="D1392" s="220">
        <v>40049</v>
      </c>
      <c r="E1392" s="220">
        <v>40065</v>
      </c>
      <c r="F1392" s="193">
        <v>98</v>
      </c>
      <c r="G1392" s="193">
        <v>3</v>
      </c>
      <c r="H1392" s="166"/>
      <c r="I1392" s="165"/>
      <c r="J1392" s="193">
        <v>34</v>
      </c>
      <c r="K1392" s="166" t="s">
        <v>28</v>
      </c>
      <c r="L1392" s="166" t="s">
        <v>878</v>
      </c>
      <c r="M1392" s="167" t="s">
        <v>2282</v>
      </c>
      <c r="N1392" s="230">
        <f t="shared" si="21"/>
        <v>25760</v>
      </c>
    </row>
    <row r="1393" spans="1:14" ht="25" customHeight="1">
      <c r="A1393" s="165">
        <v>1389</v>
      </c>
      <c r="B1393" s="191">
        <v>1200240</v>
      </c>
      <c r="C1393" s="215" t="s">
        <v>877</v>
      </c>
      <c r="D1393" s="220">
        <v>40049</v>
      </c>
      <c r="E1393" s="220">
        <v>40049</v>
      </c>
      <c r="F1393" s="193">
        <v>98</v>
      </c>
      <c r="G1393" s="193">
        <v>4</v>
      </c>
      <c r="H1393" s="166"/>
      <c r="I1393" s="165"/>
      <c r="J1393" s="193">
        <v>6</v>
      </c>
      <c r="K1393" s="166" t="s">
        <v>28</v>
      </c>
      <c r="L1393" s="166" t="s">
        <v>878</v>
      </c>
      <c r="M1393" s="167" t="s">
        <v>2283</v>
      </c>
      <c r="N1393" s="230">
        <f t="shared" si="21"/>
        <v>25760</v>
      </c>
    </row>
    <row r="1394" spans="1:14" ht="25" customHeight="1">
      <c r="A1394" s="165">
        <v>1390</v>
      </c>
      <c r="B1394" s="191">
        <v>1200240</v>
      </c>
      <c r="C1394" s="215" t="s">
        <v>877</v>
      </c>
      <c r="D1394" s="220">
        <v>40049</v>
      </c>
      <c r="E1394" s="220">
        <v>40058</v>
      </c>
      <c r="F1394" s="193">
        <v>98</v>
      </c>
      <c r="G1394" s="193">
        <v>5</v>
      </c>
      <c r="H1394" s="166"/>
      <c r="I1394" s="165"/>
      <c r="J1394" s="193">
        <v>35</v>
      </c>
      <c r="K1394" s="166" t="s">
        <v>28</v>
      </c>
      <c r="L1394" s="166" t="s">
        <v>878</v>
      </c>
      <c r="M1394" s="167" t="s">
        <v>2284</v>
      </c>
      <c r="N1394" s="230">
        <f t="shared" si="21"/>
        <v>25760</v>
      </c>
    </row>
    <row r="1395" spans="1:14" ht="25" customHeight="1">
      <c r="A1395" s="165">
        <v>1391</v>
      </c>
      <c r="B1395" s="191">
        <v>1200240</v>
      </c>
      <c r="C1395" s="215" t="s">
        <v>877</v>
      </c>
      <c r="D1395" s="220">
        <v>40053</v>
      </c>
      <c r="E1395" s="220">
        <v>40081</v>
      </c>
      <c r="F1395" s="193">
        <v>98</v>
      </c>
      <c r="G1395" s="193">
        <v>6</v>
      </c>
      <c r="H1395" s="166"/>
      <c r="I1395" s="165"/>
      <c r="J1395" s="193">
        <v>18</v>
      </c>
      <c r="K1395" s="166" t="s">
        <v>28</v>
      </c>
      <c r="L1395" s="166" t="s">
        <v>878</v>
      </c>
      <c r="M1395" s="167" t="s">
        <v>2285</v>
      </c>
      <c r="N1395" s="230">
        <f t="shared" si="21"/>
        <v>25760</v>
      </c>
    </row>
    <row r="1396" spans="1:14" ht="25" customHeight="1">
      <c r="A1396" s="165">
        <v>1392</v>
      </c>
      <c r="B1396" s="191">
        <v>1200240</v>
      </c>
      <c r="C1396" s="215" t="s">
        <v>877</v>
      </c>
      <c r="D1396" s="220">
        <v>40053</v>
      </c>
      <c r="E1396" s="220">
        <v>40084</v>
      </c>
      <c r="F1396" s="193">
        <v>98</v>
      </c>
      <c r="G1396" s="193">
        <v>7</v>
      </c>
      <c r="H1396" s="166"/>
      <c r="I1396" s="165"/>
      <c r="J1396" s="193">
        <v>13</v>
      </c>
      <c r="K1396" s="166" t="s">
        <v>28</v>
      </c>
      <c r="L1396" s="166" t="s">
        <v>878</v>
      </c>
      <c r="M1396" s="167" t="s">
        <v>2286</v>
      </c>
      <c r="N1396" s="230">
        <f t="shared" si="21"/>
        <v>25760</v>
      </c>
    </row>
    <row r="1397" spans="1:14" ht="25" customHeight="1">
      <c r="A1397" s="165">
        <v>1393</v>
      </c>
      <c r="B1397" s="191">
        <v>1200240</v>
      </c>
      <c r="C1397" s="215" t="s">
        <v>877</v>
      </c>
      <c r="D1397" s="220">
        <v>40053</v>
      </c>
      <c r="E1397" s="220">
        <v>40137</v>
      </c>
      <c r="F1397" s="193">
        <v>98</v>
      </c>
      <c r="G1397" s="193">
        <v>8</v>
      </c>
      <c r="H1397" s="166"/>
      <c r="I1397" s="165"/>
      <c r="J1397" s="193">
        <v>24</v>
      </c>
      <c r="K1397" s="166" t="s">
        <v>28</v>
      </c>
      <c r="L1397" s="166" t="s">
        <v>878</v>
      </c>
      <c r="M1397" s="167" t="s">
        <v>2287</v>
      </c>
      <c r="N1397" s="230">
        <f t="shared" si="21"/>
        <v>25760</v>
      </c>
    </row>
    <row r="1398" spans="1:14" ht="25" customHeight="1">
      <c r="A1398" s="165">
        <v>1394</v>
      </c>
      <c r="B1398" s="191">
        <v>1200240</v>
      </c>
      <c r="C1398" s="215" t="s">
        <v>877</v>
      </c>
      <c r="D1398" s="220">
        <v>40053</v>
      </c>
      <c r="E1398" s="220">
        <v>40093</v>
      </c>
      <c r="F1398" s="193">
        <v>98</v>
      </c>
      <c r="G1398" s="193">
        <v>9</v>
      </c>
      <c r="H1398" s="166"/>
      <c r="I1398" s="165"/>
      <c r="J1398" s="193">
        <v>19</v>
      </c>
      <c r="K1398" s="166" t="s">
        <v>28</v>
      </c>
      <c r="L1398" s="166" t="s">
        <v>878</v>
      </c>
      <c r="M1398" s="167" t="s">
        <v>2288</v>
      </c>
      <c r="N1398" s="230">
        <f t="shared" si="21"/>
        <v>25760</v>
      </c>
    </row>
    <row r="1399" spans="1:14" ht="25" customHeight="1">
      <c r="A1399" s="165">
        <v>1395</v>
      </c>
      <c r="B1399" s="191">
        <v>1200240</v>
      </c>
      <c r="C1399" s="215" t="s">
        <v>877</v>
      </c>
      <c r="D1399" s="220">
        <v>40053</v>
      </c>
      <c r="E1399" s="220">
        <v>40072</v>
      </c>
      <c r="F1399" s="193">
        <v>98</v>
      </c>
      <c r="G1399" s="193">
        <v>10</v>
      </c>
      <c r="H1399" s="166"/>
      <c r="I1399" s="165"/>
      <c r="J1399" s="193">
        <v>9</v>
      </c>
      <c r="K1399" s="166" t="s">
        <v>28</v>
      </c>
      <c r="L1399" s="166" t="s">
        <v>878</v>
      </c>
      <c r="M1399" s="167" t="s">
        <v>2289</v>
      </c>
      <c r="N1399" s="230">
        <f t="shared" si="21"/>
        <v>25760</v>
      </c>
    </row>
    <row r="1400" spans="1:14" ht="25" customHeight="1">
      <c r="A1400" s="165">
        <v>1396</v>
      </c>
      <c r="B1400" s="191">
        <v>1200240</v>
      </c>
      <c r="C1400" s="215" t="s">
        <v>877</v>
      </c>
      <c r="D1400" s="220">
        <v>40064</v>
      </c>
      <c r="E1400" s="220">
        <v>40066</v>
      </c>
      <c r="F1400" s="193">
        <v>98</v>
      </c>
      <c r="G1400" s="193">
        <v>11</v>
      </c>
      <c r="H1400" s="166" t="s">
        <v>29</v>
      </c>
      <c r="I1400" s="165"/>
      <c r="J1400" s="193">
        <v>181</v>
      </c>
      <c r="K1400" s="166" t="s">
        <v>28</v>
      </c>
      <c r="L1400" s="166" t="s">
        <v>878</v>
      </c>
      <c r="M1400" s="167" t="s">
        <v>2290</v>
      </c>
      <c r="N1400" s="230">
        <f t="shared" si="21"/>
        <v>25760</v>
      </c>
    </row>
    <row r="1401" spans="1:14" ht="25" customHeight="1">
      <c r="A1401" s="165">
        <v>1397</v>
      </c>
      <c r="B1401" s="191">
        <v>1200240</v>
      </c>
      <c r="C1401" s="215" t="s">
        <v>877</v>
      </c>
      <c r="D1401" s="220">
        <v>40064</v>
      </c>
      <c r="E1401" s="220">
        <v>40066</v>
      </c>
      <c r="F1401" s="193">
        <v>98</v>
      </c>
      <c r="G1401" s="193">
        <v>12</v>
      </c>
      <c r="H1401" s="166" t="s">
        <v>30</v>
      </c>
      <c r="I1401" s="165"/>
      <c r="J1401" s="193">
        <v>129</v>
      </c>
      <c r="K1401" s="166" t="s">
        <v>28</v>
      </c>
      <c r="L1401" s="166" t="s">
        <v>878</v>
      </c>
      <c r="M1401" s="167" t="s">
        <v>2291</v>
      </c>
      <c r="N1401" s="230">
        <f t="shared" si="21"/>
        <v>25760</v>
      </c>
    </row>
    <row r="1402" spans="1:14" ht="25" customHeight="1">
      <c r="A1402" s="165">
        <v>1398</v>
      </c>
      <c r="B1402" s="191">
        <v>1200240</v>
      </c>
      <c r="C1402" s="215" t="s">
        <v>877</v>
      </c>
      <c r="D1402" s="220">
        <v>40053</v>
      </c>
      <c r="E1402" s="220">
        <v>40080</v>
      </c>
      <c r="F1402" s="193">
        <v>98</v>
      </c>
      <c r="G1402" s="193">
        <v>13</v>
      </c>
      <c r="H1402" s="166"/>
      <c r="I1402" s="165"/>
      <c r="J1402" s="193">
        <v>14</v>
      </c>
      <c r="K1402" s="166" t="s">
        <v>28</v>
      </c>
      <c r="L1402" s="166" t="s">
        <v>878</v>
      </c>
      <c r="M1402" s="167" t="s">
        <v>2292</v>
      </c>
      <c r="N1402" s="230">
        <f t="shared" si="21"/>
        <v>25760</v>
      </c>
    </row>
    <row r="1403" spans="1:14" ht="25" customHeight="1">
      <c r="A1403" s="165">
        <v>1399</v>
      </c>
      <c r="B1403" s="191">
        <v>1200240</v>
      </c>
      <c r="C1403" s="215" t="s">
        <v>877</v>
      </c>
      <c r="D1403" s="220">
        <v>40053</v>
      </c>
      <c r="E1403" s="220">
        <v>40081</v>
      </c>
      <c r="F1403" s="193">
        <v>98</v>
      </c>
      <c r="G1403" s="193">
        <v>14</v>
      </c>
      <c r="H1403" s="166"/>
      <c r="I1403" s="165"/>
      <c r="J1403" s="193">
        <v>10</v>
      </c>
      <c r="K1403" s="166" t="s">
        <v>28</v>
      </c>
      <c r="L1403" s="166" t="s">
        <v>878</v>
      </c>
      <c r="M1403" s="167" t="s">
        <v>2293</v>
      </c>
      <c r="N1403" s="230">
        <f t="shared" si="21"/>
        <v>25760</v>
      </c>
    </row>
    <row r="1404" spans="1:14" ht="25" customHeight="1">
      <c r="A1404" s="165">
        <v>1400</v>
      </c>
      <c r="B1404" s="191">
        <v>1200240</v>
      </c>
      <c r="C1404" s="215" t="s">
        <v>877</v>
      </c>
      <c r="D1404" s="220">
        <v>40053</v>
      </c>
      <c r="E1404" s="220">
        <v>40063</v>
      </c>
      <c r="F1404" s="193">
        <v>98</v>
      </c>
      <c r="G1404" s="193">
        <v>15</v>
      </c>
      <c r="H1404" s="166"/>
      <c r="I1404" s="165"/>
      <c r="J1404" s="193">
        <v>18</v>
      </c>
      <c r="K1404" s="166" t="s">
        <v>28</v>
      </c>
      <c r="L1404" s="166" t="s">
        <v>878</v>
      </c>
      <c r="M1404" s="167" t="s">
        <v>2294</v>
      </c>
      <c r="N1404" s="230">
        <f t="shared" si="21"/>
        <v>25760</v>
      </c>
    </row>
    <row r="1405" spans="1:14" ht="25" customHeight="1">
      <c r="A1405" s="165">
        <v>1401</v>
      </c>
      <c r="B1405" s="191">
        <v>1200240</v>
      </c>
      <c r="C1405" s="215" t="s">
        <v>877</v>
      </c>
      <c r="D1405" s="220">
        <v>40051</v>
      </c>
      <c r="E1405" s="220">
        <v>40140</v>
      </c>
      <c r="F1405" s="193">
        <v>99</v>
      </c>
      <c r="G1405" s="193">
        <v>1</v>
      </c>
      <c r="H1405" s="166"/>
      <c r="I1405" s="165"/>
      <c r="J1405" s="193">
        <v>28</v>
      </c>
      <c r="K1405" s="166" t="s">
        <v>28</v>
      </c>
      <c r="L1405" s="166" t="s">
        <v>878</v>
      </c>
      <c r="M1405" s="167" t="s">
        <v>2295</v>
      </c>
      <c r="N1405" s="230">
        <f t="shared" si="21"/>
        <v>25761</v>
      </c>
    </row>
    <row r="1406" spans="1:14" ht="25" customHeight="1">
      <c r="A1406" s="165">
        <v>1402</v>
      </c>
      <c r="B1406" s="191">
        <v>1200240</v>
      </c>
      <c r="C1406" s="215" t="s">
        <v>877</v>
      </c>
      <c r="D1406" s="220">
        <v>40053</v>
      </c>
      <c r="E1406" s="220">
        <v>40081</v>
      </c>
      <c r="F1406" s="193">
        <v>99</v>
      </c>
      <c r="G1406" s="193">
        <v>2</v>
      </c>
      <c r="H1406" s="166"/>
      <c r="I1406" s="165"/>
      <c r="J1406" s="193">
        <v>16</v>
      </c>
      <c r="K1406" s="166" t="s">
        <v>28</v>
      </c>
      <c r="L1406" s="166" t="s">
        <v>878</v>
      </c>
      <c r="M1406" s="167" t="s">
        <v>2296</v>
      </c>
      <c r="N1406" s="230">
        <f t="shared" si="21"/>
        <v>25761</v>
      </c>
    </row>
    <row r="1407" spans="1:14" ht="25" customHeight="1">
      <c r="A1407" s="165">
        <v>1403</v>
      </c>
      <c r="B1407" s="191">
        <v>1200240</v>
      </c>
      <c r="C1407" s="215" t="s">
        <v>877</v>
      </c>
      <c r="D1407" s="220">
        <v>40053</v>
      </c>
      <c r="E1407" s="220">
        <v>40079</v>
      </c>
      <c r="F1407" s="193">
        <v>99</v>
      </c>
      <c r="G1407" s="193">
        <v>3</v>
      </c>
      <c r="H1407" s="166"/>
      <c r="I1407" s="165"/>
      <c r="J1407" s="193">
        <v>16</v>
      </c>
      <c r="K1407" s="166" t="s">
        <v>28</v>
      </c>
      <c r="L1407" s="166" t="s">
        <v>878</v>
      </c>
      <c r="M1407" s="167" t="s">
        <v>2297</v>
      </c>
      <c r="N1407" s="230">
        <f t="shared" si="21"/>
        <v>25761</v>
      </c>
    </row>
    <row r="1408" spans="1:14" ht="25" customHeight="1">
      <c r="A1408" s="165">
        <v>1404</v>
      </c>
      <c r="B1408" s="191">
        <v>1200240</v>
      </c>
      <c r="C1408" s="215" t="s">
        <v>877</v>
      </c>
      <c r="D1408" s="220">
        <v>40053</v>
      </c>
      <c r="E1408" s="220">
        <v>40143</v>
      </c>
      <c r="F1408" s="193">
        <v>99</v>
      </c>
      <c r="G1408" s="193">
        <v>4</v>
      </c>
      <c r="H1408" s="166"/>
      <c r="I1408" s="165"/>
      <c r="J1408" s="193">
        <v>20</v>
      </c>
      <c r="K1408" s="166" t="s">
        <v>28</v>
      </c>
      <c r="L1408" s="166" t="s">
        <v>878</v>
      </c>
      <c r="M1408" s="167" t="s">
        <v>2298</v>
      </c>
      <c r="N1408" s="230">
        <f t="shared" si="21"/>
        <v>25761</v>
      </c>
    </row>
    <row r="1409" spans="1:14" ht="25" customHeight="1">
      <c r="A1409" s="165">
        <v>1405</v>
      </c>
      <c r="B1409" s="191">
        <v>1200240</v>
      </c>
      <c r="C1409" s="215" t="s">
        <v>877</v>
      </c>
      <c r="D1409" s="220">
        <v>40053</v>
      </c>
      <c r="E1409" s="220">
        <v>40136</v>
      </c>
      <c r="F1409" s="193">
        <v>99</v>
      </c>
      <c r="G1409" s="193">
        <v>5</v>
      </c>
      <c r="H1409" s="166"/>
      <c r="I1409" s="165"/>
      <c r="J1409" s="193">
        <v>48</v>
      </c>
      <c r="K1409" s="166" t="s">
        <v>28</v>
      </c>
      <c r="L1409" s="166" t="s">
        <v>878</v>
      </c>
      <c r="M1409" s="167" t="s">
        <v>2299</v>
      </c>
      <c r="N1409" s="230">
        <f t="shared" si="21"/>
        <v>25761</v>
      </c>
    </row>
    <row r="1410" spans="1:14" ht="25" customHeight="1">
      <c r="A1410" s="165">
        <v>1406</v>
      </c>
      <c r="B1410" s="191">
        <v>1200240</v>
      </c>
      <c r="C1410" s="215" t="s">
        <v>877</v>
      </c>
      <c r="D1410" s="220">
        <v>40056</v>
      </c>
      <c r="E1410" s="220">
        <v>40059</v>
      </c>
      <c r="F1410" s="193">
        <v>99</v>
      </c>
      <c r="G1410" s="193">
        <v>6</v>
      </c>
      <c r="H1410" s="166"/>
      <c r="I1410" s="165"/>
      <c r="J1410" s="193">
        <v>17</v>
      </c>
      <c r="K1410" s="166" t="s">
        <v>28</v>
      </c>
      <c r="L1410" s="166" t="s">
        <v>878</v>
      </c>
      <c r="M1410" s="167" t="s">
        <v>2300</v>
      </c>
      <c r="N1410" s="230">
        <f t="shared" si="21"/>
        <v>25761</v>
      </c>
    </row>
    <row r="1411" spans="1:14" ht="25" customHeight="1">
      <c r="A1411" s="165">
        <v>1407</v>
      </c>
      <c r="B1411" s="191">
        <v>1200240</v>
      </c>
      <c r="C1411" s="215" t="s">
        <v>877</v>
      </c>
      <c r="D1411" s="220">
        <v>40064</v>
      </c>
      <c r="E1411" s="220" t="s">
        <v>893</v>
      </c>
      <c r="F1411" s="193">
        <v>99</v>
      </c>
      <c r="G1411" s="193">
        <v>7</v>
      </c>
      <c r="H1411" s="166" t="s">
        <v>29</v>
      </c>
      <c r="I1411" s="165"/>
      <c r="J1411" s="193">
        <v>153</v>
      </c>
      <c r="K1411" s="166" t="s">
        <v>28</v>
      </c>
      <c r="L1411" s="166" t="s">
        <v>878</v>
      </c>
      <c r="M1411" s="167" t="s">
        <v>2301</v>
      </c>
      <c r="N1411" s="230">
        <f t="shared" si="21"/>
        <v>25761</v>
      </c>
    </row>
    <row r="1412" spans="1:14" ht="25" customHeight="1">
      <c r="A1412" s="165">
        <v>1408</v>
      </c>
      <c r="B1412" s="191">
        <v>1200240</v>
      </c>
      <c r="C1412" s="215" t="s">
        <v>877</v>
      </c>
      <c r="D1412" s="220">
        <v>40064</v>
      </c>
      <c r="E1412" s="220">
        <v>40074</v>
      </c>
      <c r="F1412" s="193">
        <v>99</v>
      </c>
      <c r="G1412" s="193">
        <v>8</v>
      </c>
      <c r="H1412" s="166" t="s">
        <v>30</v>
      </c>
      <c r="I1412" s="165"/>
      <c r="J1412" s="193">
        <v>151</v>
      </c>
      <c r="K1412" s="166" t="s">
        <v>28</v>
      </c>
      <c r="L1412" s="166" t="s">
        <v>878</v>
      </c>
      <c r="M1412" s="167" t="s">
        <v>2302</v>
      </c>
      <c r="N1412" s="230">
        <f t="shared" si="21"/>
        <v>25761</v>
      </c>
    </row>
    <row r="1413" spans="1:14" ht="25" customHeight="1">
      <c r="A1413" s="165">
        <v>1409</v>
      </c>
      <c r="B1413" s="191">
        <v>1200240</v>
      </c>
      <c r="C1413" s="215" t="s">
        <v>877</v>
      </c>
      <c r="D1413" s="220">
        <v>40063</v>
      </c>
      <c r="E1413" s="220">
        <v>40079</v>
      </c>
      <c r="F1413" s="193">
        <v>99</v>
      </c>
      <c r="G1413" s="193">
        <v>9</v>
      </c>
      <c r="H1413" s="166"/>
      <c r="I1413" s="165"/>
      <c r="J1413" s="193">
        <v>35</v>
      </c>
      <c r="K1413" s="166" t="s">
        <v>28</v>
      </c>
      <c r="L1413" s="166" t="s">
        <v>878</v>
      </c>
      <c r="M1413" s="167" t="s">
        <v>2303</v>
      </c>
      <c r="N1413" s="230">
        <f t="shared" si="21"/>
        <v>25761</v>
      </c>
    </row>
    <row r="1414" spans="1:14" ht="25" customHeight="1">
      <c r="A1414" s="165">
        <v>1410</v>
      </c>
      <c r="B1414" s="191">
        <v>1200240</v>
      </c>
      <c r="C1414" s="215" t="s">
        <v>877</v>
      </c>
      <c r="D1414" s="220">
        <v>40063</v>
      </c>
      <c r="E1414" s="220">
        <v>40064</v>
      </c>
      <c r="F1414" s="193">
        <v>99</v>
      </c>
      <c r="G1414" s="193">
        <v>10</v>
      </c>
      <c r="H1414" s="166"/>
      <c r="I1414" s="165"/>
      <c r="J1414" s="193">
        <v>34</v>
      </c>
      <c r="K1414" s="166" t="s">
        <v>28</v>
      </c>
      <c r="L1414" s="166" t="s">
        <v>878</v>
      </c>
      <c r="M1414" s="167" t="s">
        <v>2304</v>
      </c>
      <c r="N1414" s="230">
        <f t="shared" si="21"/>
        <v>25761</v>
      </c>
    </row>
    <row r="1415" spans="1:14" ht="25" customHeight="1">
      <c r="A1415" s="165">
        <v>1411</v>
      </c>
      <c r="B1415" s="191">
        <v>1200240</v>
      </c>
      <c r="C1415" s="215" t="s">
        <v>877</v>
      </c>
      <c r="D1415" s="220">
        <v>40063</v>
      </c>
      <c r="E1415" s="220">
        <v>40066</v>
      </c>
      <c r="F1415" s="193">
        <v>99</v>
      </c>
      <c r="G1415" s="193">
        <v>11</v>
      </c>
      <c r="H1415" s="166" t="s">
        <v>29</v>
      </c>
      <c r="I1415" s="165"/>
      <c r="J1415" s="193">
        <v>168</v>
      </c>
      <c r="K1415" s="166" t="s">
        <v>28</v>
      </c>
      <c r="L1415" s="166" t="s">
        <v>878</v>
      </c>
      <c r="M1415" s="167" t="s">
        <v>2305</v>
      </c>
      <c r="N1415" s="230">
        <f t="shared" si="21"/>
        <v>25761</v>
      </c>
    </row>
    <row r="1416" spans="1:14" ht="25" customHeight="1">
      <c r="A1416" s="165">
        <v>1412</v>
      </c>
      <c r="B1416" s="191">
        <v>1200240</v>
      </c>
      <c r="C1416" s="215" t="s">
        <v>877</v>
      </c>
      <c r="D1416" s="220">
        <v>40066</v>
      </c>
      <c r="E1416" s="220">
        <v>40294</v>
      </c>
      <c r="F1416" s="193">
        <v>99</v>
      </c>
      <c r="G1416" s="193">
        <v>12</v>
      </c>
      <c r="H1416" s="166" t="s">
        <v>30</v>
      </c>
      <c r="I1416" s="165"/>
      <c r="J1416" s="193">
        <v>102</v>
      </c>
      <c r="K1416" s="166" t="s">
        <v>28</v>
      </c>
      <c r="L1416" s="166" t="s">
        <v>878</v>
      </c>
      <c r="M1416" s="167" t="s">
        <v>2306</v>
      </c>
      <c r="N1416" s="230">
        <f t="shared" si="21"/>
        <v>25761</v>
      </c>
    </row>
    <row r="1417" spans="1:14" ht="25" customHeight="1">
      <c r="A1417" s="165">
        <v>1413</v>
      </c>
      <c r="B1417" s="191">
        <v>1200240</v>
      </c>
      <c r="C1417" s="215" t="s">
        <v>877</v>
      </c>
      <c r="D1417" s="220">
        <v>40063</v>
      </c>
      <c r="E1417" s="220">
        <v>40063</v>
      </c>
      <c r="F1417" s="193">
        <v>99</v>
      </c>
      <c r="G1417" s="193">
        <v>13</v>
      </c>
      <c r="H1417" s="166"/>
      <c r="I1417" s="165"/>
      <c r="J1417" s="193">
        <v>26</v>
      </c>
      <c r="K1417" s="166" t="s">
        <v>28</v>
      </c>
      <c r="L1417" s="166" t="s">
        <v>878</v>
      </c>
      <c r="M1417" s="167" t="s">
        <v>2307</v>
      </c>
      <c r="N1417" s="230">
        <f t="shared" si="21"/>
        <v>25761</v>
      </c>
    </row>
    <row r="1418" spans="1:14" ht="25" customHeight="1">
      <c r="A1418" s="165">
        <v>1414</v>
      </c>
      <c r="B1418" s="191">
        <v>1200240</v>
      </c>
      <c r="C1418" s="215" t="s">
        <v>877</v>
      </c>
      <c r="D1418" s="220">
        <v>40063</v>
      </c>
      <c r="E1418" s="220">
        <v>40064</v>
      </c>
      <c r="F1418" s="193">
        <v>99</v>
      </c>
      <c r="G1418" s="193">
        <v>14</v>
      </c>
      <c r="H1418" s="166" t="s">
        <v>559</v>
      </c>
      <c r="I1418" s="165"/>
      <c r="J1418" s="193">
        <v>188</v>
      </c>
      <c r="K1418" s="166" t="s">
        <v>28</v>
      </c>
      <c r="L1418" s="166" t="s">
        <v>878</v>
      </c>
      <c r="M1418" s="167" t="s">
        <v>2309</v>
      </c>
      <c r="N1418" s="230">
        <f t="shared" si="21"/>
        <v>25761</v>
      </c>
    </row>
    <row r="1419" spans="1:14" ht="25" customHeight="1">
      <c r="A1419" s="165">
        <v>1415</v>
      </c>
      <c r="B1419" s="191">
        <v>1200240</v>
      </c>
      <c r="C1419" s="215" t="s">
        <v>877</v>
      </c>
      <c r="D1419" s="220">
        <v>40065</v>
      </c>
      <c r="E1419" s="220">
        <v>40065</v>
      </c>
      <c r="F1419" s="193">
        <v>99</v>
      </c>
      <c r="G1419" s="193">
        <v>15</v>
      </c>
      <c r="H1419" s="166" t="s">
        <v>560</v>
      </c>
      <c r="I1419" s="165"/>
      <c r="J1419" s="193">
        <v>151</v>
      </c>
      <c r="K1419" s="166" t="s">
        <v>28</v>
      </c>
      <c r="L1419" s="166" t="s">
        <v>878</v>
      </c>
      <c r="M1419" s="167" t="s">
        <v>2308</v>
      </c>
      <c r="N1419" s="230">
        <f t="shared" si="21"/>
        <v>25761</v>
      </c>
    </row>
    <row r="1420" spans="1:14" ht="25" customHeight="1">
      <c r="A1420" s="165">
        <v>1416</v>
      </c>
      <c r="B1420" s="191">
        <v>1200240</v>
      </c>
      <c r="C1420" s="215" t="s">
        <v>877</v>
      </c>
      <c r="D1420" s="220">
        <v>40065</v>
      </c>
      <c r="E1420" s="220">
        <v>40065</v>
      </c>
      <c r="F1420" s="193">
        <v>100</v>
      </c>
      <c r="G1420" s="193">
        <v>1</v>
      </c>
      <c r="H1420" s="166" t="s">
        <v>561</v>
      </c>
      <c r="I1420" s="165"/>
      <c r="J1420" s="193">
        <v>184</v>
      </c>
      <c r="K1420" s="166" t="s">
        <v>28</v>
      </c>
      <c r="L1420" s="166" t="s">
        <v>878</v>
      </c>
      <c r="M1420" s="167" t="s">
        <v>2308</v>
      </c>
      <c r="N1420" s="230">
        <f t="shared" si="21"/>
        <v>25762</v>
      </c>
    </row>
    <row r="1421" spans="1:14" ht="25" customHeight="1">
      <c r="A1421" s="165">
        <v>1417</v>
      </c>
      <c r="B1421" s="191">
        <v>1200240</v>
      </c>
      <c r="C1421" s="215" t="s">
        <v>877</v>
      </c>
      <c r="D1421" s="220">
        <v>40063</v>
      </c>
      <c r="E1421" s="220">
        <v>40079</v>
      </c>
      <c r="F1421" s="193">
        <v>100</v>
      </c>
      <c r="G1421" s="193">
        <v>2</v>
      </c>
      <c r="H1421" s="166" t="s">
        <v>562</v>
      </c>
      <c r="I1421" s="165"/>
      <c r="J1421" s="193">
        <v>195</v>
      </c>
      <c r="K1421" s="166" t="s">
        <v>28</v>
      </c>
      <c r="L1421" s="166" t="s">
        <v>878</v>
      </c>
      <c r="M1421" s="167" t="s">
        <v>2308</v>
      </c>
      <c r="N1421" s="230">
        <f t="shared" si="21"/>
        <v>25762</v>
      </c>
    </row>
    <row r="1422" spans="1:14" ht="25" customHeight="1">
      <c r="A1422" s="165">
        <v>1418</v>
      </c>
      <c r="B1422" s="191">
        <v>1200240</v>
      </c>
      <c r="C1422" s="215" t="s">
        <v>877</v>
      </c>
      <c r="D1422" s="220">
        <v>40063</v>
      </c>
      <c r="E1422" s="220">
        <v>40074</v>
      </c>
      <c r="F1422" s="193">
        <v>100</v>
      </c>
      <c r="G1422" s="193">
        <v>3</v>
      </c>
      <c r="H1422" s="166"/>
      <c r="I1422" s="165"/>
      <c r="J1422" s="193">
        <v>83</v>
      </c>
      <c r="K1422" s="166" t="s">
        <v>28</v>
      </c>
      <c r="L1422" s="166" t="s">
        <v>878</v>
      </c>
      <c r="M1422" s="167" t="s">
        <v>2310</v>
      </c>
      <c r="N1422" s="230">
        <f t="shared" si="21"/>
        <v>25762</v>
      </c>
    </row>
    <row r="1423" spans="1:14" ht="25" customHeight="1">
      <c r="A1423" s="165">
        <v>1419</v>
      </c>
      <c r="B1423" s="191">
        <v>1200240</v>
      </c>
      <c r="C1423" s="215" t="s">
        <v>877</v>
      </c>
      <c r="D1423" s="220">
        <v>40064</v>
      </c>
      <c r="E1423" s="220">
        <v>40080</v>
      </c>
      <c r="F1423" s="193">
        <v>100</v>
      </c>
      <c r="G1423" s="193">
        <v>4</v>
      </c>
      <c r="H1423" s="166"/>
      <c r="I1423" s="165"/>
      <c r="J1423" s="193">
        <v>32</v>
      </c>
      <c r="K1423" s="166" t="s">
        <v>28</v>
      </c>
      <c r="L1423" s="166" t="s">
        <v>878</v>
      </c>
      <c r="M1423" s="167" t="s">
        <v>2311</v>
      </c>
      <c r="N1423" s="230">
        <f t="shared" si="21"/>
        <v>25762</v>
      </c>
    </row>
    <row r="1424" spans="1:14" ht="25" customHeight="1">
      <c r="A1424" s="165">
        <v>1420</v>
      </c>
      <c r="B1424" s="191">
        <v>1200240</v>
      </c>
      <c r="C1424" s="215" t="s">
        <v>877</v>
      </c>
      <c r="D1424" s="220">
        <v>40064</v>
      </c>
      <c r="E1424" s="220">
        <v>40065</v>
      </c>
      <c r="F1424" s="193">
        <v>100</v>
      </c>
      <c r="G1424" s="193">
        <v>5</v>
      </c>
      <c r="H1424" s="166"/>
      <c r="I1424" s="165"/>
      <c r="J1424" s="193">
        <v>31</v>
      </c>
      <c r="K1424" s="166" t="s">
        <v>28</v>
      </c>
      <c r="L1424" s="166" t="s">
        <v>878</v>
      </c>
      <c r="M1424" s="167" t="s">
        <v>2312</v>
      </c>
      <c r="N1424" s="230">
        <f t="shared" si="21"/>
        <v>25762</v>
      </c>
    </row>
    <row r="1425" spans="1:14" ht="25" customHeight="1">
      <c r="A1425" s="165">
        <v>1421</v>
      </c>
      <c r="B1425" s="191">
        <v>1200240</v>
      </c>
      <c r="C1425" s="215" t="s">
        <v>877</v>
      </c>
      <c r="D1425" s="220">
        <v>40064</v>
      </c>
      <c r="E1425" s="220">
        <v>40065</v>
      </c>
      <c r="F1425" s="193">
        <v>100</v>
      </c>
      <c r="G1425" s="193">
        <v>6</v>
      </c>
      <c r="H1425" s="166"/>
      <c r="I1425" s="165"/>
      <c r="J1425" s="193">
        <v>31</v>
      </c>
      <c r="K1425" s="166" t="s">
        <v>28</v>
      </c>
      <c r="L1425" s="166" t="s">
        <v>878</v>
      </c>
      <c r="M1425" s="167" t="s">
        <v>2313</v>
      </c>
      <c r="N1425" s="230">
        <f t="shared" si="21"/>
        <v>25762</v>
      </c>
    </row>
    <row r="1426" spans="1:14" ht="25" customHeight="1">
      <c r="A1426" s="165">
        <v>1422</v>
      </c>
      <c r="B1426" s="191">
        <v>1200240</v>
      </c>
      <c r="C1426" s="215" t="s">
        <v>877</v>
      </c>
      <c r="D1426" s="220">
        <v>40064</v>
      </c>
      <c r="E1426" s="220">
        <v>40086</v>
      </c>
      <c r="F1426" s="193">
        <v>100</v>
      </c>
      <c r="G1426" s="193">
        <v>7</v>
      </c>
      <c r="H1426" s="166"/>
      <c r="I1426" s="165"/>
      <c r="J1426" s="193">
        <v>36</v>
      </c>
      <c r="K1426" s="166" t="s">
        <v>28</v>
      </c>
      <c r="L1426" s="166" t="s">
        <v>878</v>
      </c>
      <c r="M1426" s="167" t="s">
        <v>2314</v>
      </c>
      <c r="N1426" s="230">
        <f t="shared" ref="N1426:N1489" si="22">IF(F1426=F1425,N1425,N1425+1)</f>
        <v>25762</v>
      </c>
    </row>
    <row r="1427" spans="1:14" ht="25" customHeight="1">
      <c r="A1427" s="165">
        <v>1423</v>
      </c>
      <c r="B1427" s="191">
        <v>1200240</v>
      </c>
      <c r="C1427" s="215" t="s">
        <v>877</v>
      </c>
      <c r="D1427" s="220">
        <v>40064</v>
      </c>
      <c r="E1427" s="220">
        <v>40065</v>
      </c>
      <c r="F1427" s="193">
        <v>100</v>
      </c>
      <c r="G1427" s="193">
        <v>8</v>
      </c>
      <c r="H1427" s="166"/>
      <c r="I1427" s="165"/>
      <c r="J1427" s="193">
        <v>35</v>
      </c>
      <c r="K1427" s="166" t="s">
        <v>28</v>
      </c>
      <c r="L1427" s="166" t="s">
        <v>878</v>
      </c>
      <c r="M1427" s="167" t="s">
        <v>2315</v>
      </c>
      <c r="N1427" s="230">
        <f t="shared" si="22"/>
        <v>25762</v>
      </c>
    </row>
    <row r="1428" spans="1:14" ht="25" customHeight="1">
      <c r="A1428" s="165">
        <v>1424</v>
      </c>
      <c r="B1428" s="191">
        <v>1200240</v>
      </c>
      <c r="C1428" s="215" t="s">
        <v>877</v>
      </c>
      <c r="D1428" s="220">
        <v>40064</v>
      </c>
      <c r="E1428" s="220">
        <v>40071</v>
      </c>
      <c r="F1428" s="193">
        <v>100</v>
      </c>
      <c r="G1428" s="193">
        <v>9</v>
      </c>
      <c r="H1428" s="166"/>
      <c r="I1428" s="165"/>
      <c r="J1428" s="193">
        <v>163</v>
      </c>
      <c r="K1428" s="166" t="s">
        <v>28</v>
      </c>
      <c r="L1428" s="166" t="s">
        <v>878</v>
      </c>
      <c r="M1428" s="167" t="s">
        <v>2316</v>
      </c>
      <c r="N1428" s="230">
        <f t="shared" si="22"/>
        <v>25762</v>
      </c>
    </row>
    <row r="1429" spans="1:14" ht="25" customHeight="1">
      <c r="A1429" s="165">
        <v>1425</v>
      </c>
      <c r="B1429" s="191">
        <v>1200240</v>
      </c>
      <c r="C1429" s="215" t="s">
        <v>877</v>
      </c>
      <c r="D1429" s="220">
        <v>40064</v>
      </c>
      <c r="E1429" s="220">
        <v>40064</v>
      </c>
      <c r="F1429" s="193">
        <v>100</v>
      </c>
      <c r="G1429" s="193">
        <v>10</v>
      </c>
      <c r="H1429" s="166" t="s">
        <v>872</v>
      </c>
      <c r="I1429" s="165"/>
      <c r="J1429" s="193">
        <v>224</v>
      </c>
      <c r="K1429" s="166" t="s">
        <v>28</v>
      </c>
      <c r="L1429" s="166" t="s">
        <v>878</v>
      </c>
      <c r="M1429" s="167" t="s">
        <v>2317</v>
      </c>
      <c r="N1429" s="230">
        <f t="shared" si="22"/>
        <v>25762</v>
      </c>
    </row>
    <row r="1430" spans="1:14" ht="25" customHeight="1">
      <c r="A1430" s="165">
        <v>1426</v>
      </c>
      <c r="B1430" s="191">
        <v>1200240</v>
      </c>
      <c r="C1430" s="215" t="s">
        <v>877</v>
      </c>
      <c r="D1430" s="220">
        <v>40065</v>
      </c>
      <c r="E1430" s="220">
        <v>40065</v>
      </c>
      <c r="F1430" s="193">
        <v>101</v>
      </c>
      <c r="G1430" s="193">
        <v>1</v>
      </c>
      <c r="H1430" s="166" t="s">
        <v>873</v>
      </c>
      <c r="I1430" s="165"/>
      <c r="J1430" s="193">
        <v>236</v>
      </c>
      <c r="K1430" s="166" t="s">
        <v>28</v>
      </c>
      <c r="L1430" s="166" t="s">
        <v>878</v>
      </c>
      <c r="M1430" s="167" t="s">
        <v>2317</v>
      </c>
      <c r="N1430" s="230">
        <f t="shared" si="22"/>
        <v>25763</v>
      </c>
    </row>
    <row r="1431" spans="1:14" ht="25" customHeight="1">
      <c r="A1431" s="165">
        <v>1427</v>
      </c>
      <c r="B1431" s="191">
        <v>1200240</v>
      </c>
      <c r="C1431" s="215" t="s">
        <v>877</v>
      </c>
      <c r="D1431" s="220">
        <v>40065</v>
      </c>
      <c r="E1431" s="220">
        <v>40080</v>
      </c>
      <c r="F1431" s="193">
        <v>101</v>
      </c>
      <c r="G1431" s="193">
        <v>2</v>
      </c>
      <c r="H1431" s="166" t="s">
        <v>874</v>
      </c>
      <c r="I1431" s="165"/>
      <c r="J1431" s="193">
        <v>223</v>
      </c>
      <c r="K1431" s="166" t="s">
        <v>28</v>
      </c>
      <c r="L1431" s="166" t="s">
        <v>878</v>
      </c>
      <c r="M1431" s="167" t="s">
        <v>2317</v>
      </c>
      <c r="N1431" s="230">
        <f t="shared" si="22"/>
        <v>25763</v>
      </c>
    </row>
    <row r="1432" spans="1:14" ht="25" customHeight="1">
      <c r="A1432" s="165">
        <v>1428</v>
      </c>
      <c r="B1432" s="191">
        <v>1200240</v>
      </c>
      <c r="C1432" s="215" t="s">
        <v>877</v>
      </c>
      <c r="D1432" s="220">
        <v>40063</v>
      </c>
      <c r="E1432" s="220">
        <v>40108</v>
      </c>
      <c r="F1432" s="193">
        <v>101</v>
      </c>
      <c r="G1432" s="193">
        <v>3</v>
      </c>
      <c r="H1432" s="166"/>
      <c r="I1432" s="165"/>
      <c r="J1432" s="193">
        <v>16</v>
      </c>
      <c r="K1432" s="166" t="s">
        <v>28</v>
      </c>
      <c r="L1432" s="166" t="s">
        <v>878</v>
      </c>
      <c r="M1432" s="167" t="s">
        <v>2318</v>
      </c>
      <c r="N1432" s="230">
        <f t="shared" si="22"/>
        <v>25763</v>
      </c>
    </row>
    <row r="1433" spans="1:14" ht="25" customHeight="1">
      <c r="A1433" s="165">
        <v>1429</v>
      </c>
      <c r="B1433" s="191">
        <v>1200240</v>
      </c>
      <c r="C1433" s="215" t="s">
        <v>877</v>
      </c>
      <c r="D1433" s="220">
        <v>40058</v>
      </c>
      <c r="E1433" s="220">
        <v>40073</v>
      </c>
      <c r="F1433" s="193">
        <v>101</v>
      </c>
      <c r="G1433" s="193">
        <v>4</v>
      </c>
      <c r="H1433" s="166"/>
      <c r="I1433" s="165"/>
      <c r="J1433" s="193">
        <v>19</v>
      </c>
      <c r="K1433" s="166" t="s">
        <v>28</v>
      </c>
      <c r="L1433" s="166" t="s">
        <v>878</v>
      </c>
      <c r="M1433" s="167" t="s">
        <v>2319</v>
      </c>
      <c r="N1433" s="230">
        <f t="shared" si="22"/>
        <v>25763</v>
      </c>
    </row>
    <row r="1434" spans="1:14" ht="25" customHeight="1">
      <c r="A1434" s="165">
        <v>1430</v>
      </c>
      <c r="B1434" s="191">
        <v>1200240</v>
      </c>
      <c r="C1434" s="215" t="s">
        <v>877</v>
      </c>
      <c r="D1434" s="220">
        <v>40071</v>
      </c>
      <c r="E1434" s="220">
        <v>40108</v>
      </c>
      <c r="F1434" s="193">
        <v>101</v>
      </c>
      <c r="G1434" s="193">
        <v>5</v>
      </c>
      <c r="H1434" s="166"/>
      <c r="I1434" s="165"/>
      <c r="J1434" s="193">
        <v>24</v>
      </c>
      <c r="K1434" s="166" t="s">
        <v>28</v>
      </c>
      <c r="L1434" s="166" t="s">
        <v>878</v>
      </c>
      <c r="M1434" s="167" t="s">
        <v>2320</v>
      </c>
      <c r="N1434" s="230">
        <f t="shared" si="22"/>
        <v>25763</v>
      </c>
    </row>
    <row r="1435" spans="1:14" ht="25" customHeight="1">
      <c r="A1435" s="165">
        <v>1431</v>
      </c>
      <c r="B1435" s="191">
        <v>1200240</v>
      </c>
      <c r="C1435" s="215" t="s">
        <v>877</v>
      </c>
      <c r="D1435" s="220">
        <v>40058</v>
      </c>
      <c r="E1435" s="220">
        <v>40106</v>
      </c>
      <c r="F1435" s="193">
        <v>101</v>
      </c>
      <c r="G1435" s="193">
        <v>6</v>
      </c>
      <c r="H1435" s="166"/>
      <c r="I1435" s="165"/>
      <c r="J1435" s="193">
        <v>21</v>
      </c>
      <c r="K1435" s="166" t="s">
        <v>28</v>
      </c>
      <c r="L1435" s="166" t="s">
        <v>878</v>
      </c>
      <c r="M1435" s="167" t="s">
        <v>2321</v>
      </c>
      <c r="N1435" s="230">
        <f t="shared" si="22"/>
        <v>25763</v>
      </c>
    </row>
    <row r="1436" spans="1:14" ht="25" customHeight="1">
      <c r="A1436" s="165">
        <v>1432</v>
      </c>
      <c r="B1436" s="191">
        <v>1200240</v>
      </c>
      <c r="C1436" s="215" t="s">
        <v>877</v>
      </c>
      <c r="D1436" s="220">
        <v>40058</v>
      </c>
      <c r="E1436" s="220">
        <v>40093</v>
      </c>
      <c r="F1436" s="193">
        <v>101</v>
      </c>
      <c r="G1436" s="193">
        <v>7</v>
      </c>
      <c r="H1436" s="166"/>
      <c r="I1436" s="165"/>
      <c r="J1436" s="193">
        <v>21</v>
      </c>
      <c r="K1436" s="166" t="s">
        <v>28</v>
      </c>
      <c r="L1436" s="166" t="s">
        <v>878</v>
      </c>
      <c r="M1436" s="167" t="s">
        <v>2322</v>
      </c>
      <c r="N1436" s="230">
        <f t="shared" si="22"/>
        <v>25763</v>
      </c>
    </row>
    <row r="1437" spans="1:14" ht="25" customHeight="1">
      <c r="A1437" s="165">
        <v>1433</v>
      </c>
      <c r="B1437" s="191">
        <v>1200240</v>
      </c>
      <c r="C1437" s="215" t="s">
        <v>877</v>
      </c>
      <c r="D1437" s="220">
        <v>40066</v>
      </c>
      <c r="E1437" s="220">
        <v>40120</v>
      </c>
      <c r="F1437" s="193">
        <v>101</v>
      </c>
      <c r="G1437" s="193">
        <v>8</v>
      </c>
      <c r="H1437" s="166"/>
      <c r="I1437" s="165"/>
      <c r="J1437" s="193">
        <v>16</v>
      </c>
      <c r="K1437" s="166" t="s">
        <v>28</v>
      </c>
      <c r="L1437" s="166" t="s">
        <v>878</v>
      </c>
      <c r="M1437" s="167" t="s">
        <v>2323</v>
      </c>
      <c r="N1437" s="230">
        <f t="shared" si="22"/>
        <v>25763</v>
      </c>
    </row>
    <row r="1438" spans="1:14" ht="25" customHeight="1">
      <c r="A1438" s="165">
        <v>1434</v>
      </c>
      <c r="B1438" s="191">
        <v>1200240</v>
      </c>
      <c r="C1438" s="215" t="s">
        <v>877</v>
      </c>
      <c r="D1438" s="220">
        <v>40066</v>
      </c>
      <c r="E1438" s="220">
        <v>40122</v>
      </c>
      <c r="F1438" s="193">
        <v>101</v>
      </c>
      <c r="G1438" s="193">
        <v>9</v>
      </c>
      <c r="H1438" s="166"/>
      <c r="I1438" s="165"/>
      <c r="J1438" s="193">
        <v>17</v>
      </c>
      <c r="K1438" s="166" t="s">
        <v>28</v>
      </c>
      <c r="L1438" s="166" t="s">
        <v>878</v>
      </c>
      <c r="M1438" s="167" t="s">
        <v>2324</v>
      </c>
      <c r="N1438" s="230">
        <f t="shared" si="22"/>
        <v>25763</v>
      </c>
    </row>
    <row r="1439" spans="1:14" ht="25" customHeight="1">
      <c r="A1439" s="165">
        <v>1435</v>
      </c>
      <c r="B1439" s="191">
        <v>1200240</v>
      </c>
      <c r="C1439" s="215" t="s">
        <v>877</v>
      </c>
      <c r="D1439" s="220">
        <v>40071</v>
      </c>
      <c r="E1439" s="220">
        <v>40130</v>
      </c>
      <c r="F1439" s="193">
        <v>101</v>
      </c>
      <c r="G1439" s="193">
        <v>10</v>
      </c>
      <c r="H1439" s="166"/>
      <c r="I1439" s="165"/>
      <c r="J1439" s="193">
        <v>20</v>
      </c>
      <c r="K1439" s="166" t="s">
        <v>28</v>
      </c>
      <c r="L1439" s="166" t="s">
        <v>878</v>
      </c>
      <c r="M1439" s="167" t="s">
        <v>2325</v>
      </c>
      <c r="N1439" s="230">
        <f t="shared" si="22"/>
        <v>25763</v>
      </c>
    </row>
    <row r="1440" spans="1:14" ht="25" customHeight="1">
      <c r="A1440" s="165">
        <v>1436</v>
      </c>
      <c r="B1440" s="191">
        <v>1200240</v>
      </c>
      <c r="C1440" s="215" t="s">
        <v>877</v>
      </c>
      <c r="D1440" s="220">
        <v>40056</v>
      </c>
      <c r="E1440" s="220">
        <v>40106</v>
      </c>
      <c r="F1440" s="193">
        <v>101</v>
      </c>
      <c r="G1440" s="193">
        <v>11</v>
      </c>
      <c r="H1440" s="166"/>
      <c r="I1440" s="165"/>
      <c r="J1440" s="193">
        <v>17</v>
      </c>
      <c r="K1440" s="166" t="s">
        <v>28</v>
      </c>
      <c r="L1440" s="166" t="s">
        <v>878</v>
      </c>
      <c r="M1440" s="167" t="s">
        <v>2326</v>
      </c>
      <c r="N1440" s="230">
        <f t="shared" si="22"/>
        <v>25763</v>
      </c>
    </row>
    <row r="1441" spans="1:14" ht="25" customHeight="1">
      <c r="A1441" s="165">
        <v>1437</v>
      </c>
      <c r="B1441" s="191">
        <v>1200240</v>
      </c>
      <c r="C1441" s="215" t="s">
        <v>877</v>
      </c>
      <c r="D1441" s="220">
        <v>40056</v>
      </c>
      <c r="E1441" s="220">
        <v>40095</v>
      </c>
      <c r="F1441" s="193">
        <v>101</v>
      </c>
      <c r="G1441" s="193">
        <v>12</v>
      </c>
      <c r="H1441" s="166"/>
      <c r="I1441" s="165"/>
      <c r="J1441" s="193">
        <v>17</v>
      </c>
      <c r="K1441" s="166" t="s">
        <v>28</v>
      </c>
      <c r="L1441" s="166" t="s">
        <v>878</v>
      </c>
      <c r="M1441" s="167" t="s">
        <v>2327</v>
      </c>
      <c r="N1441" s="230">
        <f t="shared" si="22"/>
        <v>25763</v>
      </c>
    </row>
    <row r="1442" spans="1:14" ht="25" customHeight="1">
      <c r="A1442" s="165">
        <v>1438</v>
      </c>
      <c r="B1442" s="191">
        <v>1200240</v>
      </c>
      <c r="C1442" s="215" t="s">
        <v>877</v>
      </c>
      <c r="D1442" s="220">
        <v>40056</v>
      </c>
      <c r="E1442" s="220">
        <v>40108</v>
      </c>
      <c r="F1442" s="193">
        <v>101</v>
      </c>
      <c r="G1442" s="193">
        <v>13</v>
      </c>
      <c r="H1442" s="166"/>
      <c r="I1442" s="165"/>
      <c r="J1442" s="193">
        <v>18</v>
      </c>
      <c r="K1442" s="166" t="s">
        <v>28</v>
      </c>
      <c r="L1442" s="166" t="s">
        <v>878</v>
      </c>
      <c r="M1442" s="167" t="s">
        <v>2328</v>
      </c>
      <c r="N1442" s="230">
        <f t="shared" si="22"/>
        <v>25763</v>
      </c>
    </row>
    <row r="1443" spans="1:14" ht="25" customHeight="1">
      <c r="A1443" s="165">
        <v>1439</v>
      </c>
      <c r="B1443" s="191">
        <v>1200240</v>
      </c>
      <c r="C1443" s="215" t="s">
        <v>877</v>
      </c>
      <c r="D1443" s="220">
        <v>40058</v>
      </c>
      <c r="E1443" s="220">
        <v>40093</v>
      </c>
      <c r="F1443" s="193">
        <v>101</v>
      </c>
      <c r="G1443" s="193">
        <v>14</v>
      </c>
      <c r="H1443" s="166"/>
      <c r="I1443" s="165"/>
      <c r="J1443" s="193">
        <v>17</v>
      </c>
      <c r="K1443" s="166" t="s">
        <v>28</v>
      </c>
      <c r="L1443" s="166" t="s">
        <v>878</v>
      </c>
      <c r="M1443" s="167" t="s">
        <v>2329</v>
      </c>
      <c r="N1443" s="230">
        <f t="shared" si="22"/>
        <v>25763</v>
      </c>
    </row>
    <row r="1444" spans="1:14" ht="25" customHeight="1">
      <c r="A1444" s="165">
        <v>1440</v>
      </c>
      <c r="B1444" s="191">
        <v>1200240</v>
      </c>
      <c r="C1444" s="215" t="s">
        <v>877</v>
      </c>
      <c r="D1444" s="220">
        <v>40058</v>
      </c>
      <c r="E1444" s="220">
        <v>40095</v>
      </c>
      <c r="F1444" s="193">
        <v>102</v>
      </c>
      <c r="G1444" s="193">
        <v>1</v>
      </c>
      <c r="H1444" s="166"/>
      <c r="I1444" s="165"/>
      <c r="J1444" s="193">
        <v>16</v>
      </c>
      <c r="K1444" s="166" t="s">
        <v>28</v>
      </c>
      <c r="L1444" s="166" t="s">
        <v>878</v>
      </c>
      <c r="M1444" s="167" t="s">
        <v>2330</v>
      </c>
      <c r="N1444" s="230">
        <f t="shared" si="22"/>
        <v>25764</v>
      </c>
    </row>
    <row r="1445" spans="1:14" ht="25" customHeight="1">
      <c r="A1445" s="165">
        <v>1441</v>
      </c>
      <c r="B1445" s="191">
        <v>1200240</v>
      </c>
      <c r="C1445" s="215" t="s">
        <v>877</v>
      </c>
      <c r="D1445" s="220">
        <v>40058</v>
      </c>
      <c r="E1445" s="220">
        <v>40095</v>
      </c>
      <c r="F1445" s="193">
        <v>102</v>
      </c>
      <c r="G1445" s="193">
        <v>2</v>
      </c>
      <c r="H1445" s="166"/>
      <c r="I1445" s="165"/>
      <c r="J1445" s="193">
        <v>16</v>
      </c>
      <c r="K1445" s="166" t="s">
        <v>28</v>
      </c>
      <c r="L1445" s="166" t="s">
        <v>878</v>
      </c>
      <c r="M1445" s="167" t="s">
        <v>2331</v>
      </c>
      <c r="N1445" s="230">
        <f t="shared" si="22"/>
        <v>25764</v>
      </c>
    </row>
    <row r="1446" spans="1:14" ht="25" customHeight="1">
      <c r="A1446" s="165">
        <v>1442</v>
      </c>
      <c r="B1446" s="191">
        <v>1200240</v>
      </c>
      <c r="C1446" s="215" t="s">
        <v>877</v>
      </c>
      <c r="D1446" s="220">
        <v>40058</v>
      </c>
      <c r="E1446" s="220">
        <v>40093</v>
      </c>
      <c r="F1446" s="193">
        <v>102</v>
      </c>
      <c r="G1446" s="193">
        <v>3</v>
      </c>
      <c r="H1446" s="166"/>
      <c r="I1446" s="165"/>
      <c r="J1446" s="193">
        <v>17</v>
      </c>
      <c r="K1446" s="166" t="s">
        <v>28</v>
      </c>
      <c r="L1446" s="166" t="s">
        <v>878</v>
      </c>
      <c r="M1446" s="167" t="s">
        <v>2332</v>
      </c>
      <c r="N1446" s="230">
        <f t="shared" si="22"/>
        <v>25764</v>
      </c>
    </row>
    <row r="1447" spans="1:14" ht="25" customHeight="1">
      <c r="A1447" s="165">
        <v>1443</v>
      </c>
      <c r="B1447" s="191">
        <v>1200240</v>
      </c>
      <c r="C1447" s="215" t="s">
        <v>877</v>
      </c>
      <c r="D1447" s="220">
        <v>40056</v>
      </c>
      <c r="E1447" s="220">
        <v>40095</v>
      </c>
      <c r="F1447" s="193">
        <v>102</v>
      </c>
      <c r="G1447" s="193">
        <v>4</v>
      </c>
      <c r="H1447" s="166"/>
      <c r="I1447" s="165"/>
      <c r="J1447" s="193">
        <v>16</v>
      </c>
      <c r="K1447" s="166" t="s">
        <v>28</v>
      </c>
      <c r="L1447" s="166" t="s">
        <v>878</v>
      </c>
      <c r="M1447" s="167" t="s">
        <v>2333</v>
      </c>
      <c r="N1447" s="230">
        <f t="shared" si="22"/>
        <v>25764</v>
      </c>
    </row>
    <row r="1448" spans="1:14" ht="25" customHeight="1">
      <c r="A1448" s="165">
        <v>1444</v>
      </c>
      <c r="B1448" s="191">
        <v>1200240</v>
      </c>
      <c r="C1448" s="215" t="s">
        <v>877</v>
      </c>
      <c r="D1448" s="220">
        <v>40070</v>
      </c>
      <c r="E1448" s="220">
        <v>40086</v>
      </c>
      <c r="F1448" s="193">
        <v>102</v>
      </c>
      <c r="G1448" s="193">
        <v>5</v>
      </c>
      <c r="H1448" s="166"/>
      <c r="I1448" s="165"/>
      <c r="J1448" s="193">
        <v>5</v>
      </c>
      <c r="K1448" s="166" t="s">
        <v>28</v>
      </c>
      <c r="L1448" s="166" t="s">
        <v>878</v>
      </c>
      <c r="M1448" s="167" t="s">
        <v>2334</v>
      </c>
      <c r="N1448" s="230">
        <f t="shared" si="22"/>
        <v>25764</v>
      </c>
    </row>
    <row r="1449" spans="1:14" ht="25" customHeight="1">
      <c r="A1449" s="165">
        <v>1445</v>
      </c>
      <c r="B1449" s="191">
        <v>1200240</v>
      </c>
      <c r="C1449" s="215" t="s">
        <v>877</v>
      </c>
      <c r="D1449" s="220">
        <v>40071</v>
      </c>
      <c r="E1449" s="220">
        <v>40084</v>
      </c>
      <c r="F1449" s="193">
        <v>102</v>
      </c>
      <c r="G1449" s="193">
        <v>6</v>
      </c>
      <c r="H1449" s="166"/>
      <c r="I1449" s="165"/>
      <c r="J1449" s="193">
        <v>23</v>
      </c>
      <c r="K1449" s="166" t="s">
        <v>28</v>
      </c>
      <c r="L1449" s="166" t="s">
        <v>878</v>
      </c>
      <c r="M1449" s="167" t="s">
        <v>2335</v>
      </c>
      <c r="N1449" s="230">
        <f t="shared" si="22"/>
        <v>25764</v>
      </c>
    </row>
    <row r="1450" spans="1:14" ht="25" customHeight="1">
      <c r="A1450" s="165">
        <v>1446</v>
      </c>
      <c r="B1450" s="191">
        <v>1200240</v>
      </c>
      <c r="C1450" s="215" t="s">
        <v>877</v>
      </c>
      <c r="D1450" s="220">
        <v>40065</v>
      </c>
      <c r="E1450" s="220">
        <v>40065</v>
      </c>
      <c r="F1450" s="193">
        <v>102</v>
      </c>
      <c r="G1450" s="193">
        <v>7</v>
      </c>
      <c r="H1450" s="166"/>
      <c r="I1450" s="165"/>
      <c r="J1450" s="193">
        <v>4</v>
      </c>
      <c r="K1450" s="166" t="s">
        <v>28</v>
      </c>
      <c r="L1450" s="166" t="s">
        <v>878</v>
      </c>
      <c r="M1450" s="167" t="s">
        <v>2336</v>
      </c>
      <c r="N1450" s="230">
        <f t="shared" si="22"/>
        <v>25764</v>
      </c>
    </row>
    <row r="1451" spans="1:14" ht="25" customHeight="1">
      <c r="A1451" s="165">
        <v>1447</v>
      </c>
      <c r="B1451" s="191">
        <v>1200240</v>
      </c>
      <c r="C1451" s="215" t="s">
        <v>877</v>
      </c>
      <c r="D1451" s="220">
        <v>40065</v>
      </c>
      <c r="E1451" s="220">
        <v>40084</v>
      </c>
      <c r="F1451" s="193">
        <v>102</v>
      </c>
      <c r="G1451" s="193">
        <v>8</v>
      </c>
      <c r="H1451" s="166"/>
      <c r="I1451" s="165"/>
      <c r="J1451" s="193">
        <v>8</v>
      </c>
      <c r="K1451" s="166" t="s">
        <v>28</v>
      </c>
      <c r="L1451" s="166" t="s">
        <v>878</v>
      </c>
      <c r="M1451" s="167" t="s">
        <v>2337</v>
      </c>
      <c r="N1451" s="230">
        <f t="shared" si="22"/>
        <v>25764</v>
      </c>
    </row>
    <row r="1452" spans="1:14" ht="25" customHeight="1">
      <c r="A1452" s="165">
        <v>1448</v>
      </c>
      <c r="B1452" s="191">
        <v>1200240</v>
      </c>
      <c r="C1452" s="215" t="s">
        <v>877</v>
      </c>
      <c r="D1452" s="220">
        <v>40056</v>
      </c>
      <c r="E1452" s="220">
        <v>40080</v>
      </c>
      <c r="F1452" s="193">
        <v>102</v>
      </c>
      <c r="G1452" s="193">
        <v>9</v>
      </c>
      <c r="H1452" s="166"/>
      <c r="I1452" s="165"/>
      <c r="J1452" s="193">
        <v>15</v>
      </c>
      <c r="K1452" s="166" t="s">
        <v>28</v>
      </c>
      <c r="L1452" s="166" t="s">
        <v>878</v>
      </c>
      <c r="M1452" s="167" t="s">
        <v>2338</v>
      </c>
      <c r="N1452" s="230">
        <f t="shared" si="22"/>
        <v>25764</v>
      </c>
    </row>
    <row r="1453" spans="1:14" ht="25" customHeight="1">
      <c r="A1453" s="165">
        <v>1449</v>
      </c>
      <c r="B1453" s="191">
        <v>1200240</v>
      </c>
      <c r="C1453" s="215" t="s">
        <v>877</v>
      </c>
      <c r="D1453" s="220">
        <v>40071</v>
      </c>
      <c r="E1453" s="220">
        <v>40129</v>
      </c>
      <c r="F1453" s="193">
        <v>102</v>
      </c>
      <c r="G1453" s="193">
        <v>10</v>
      </c>
      <c r="H1453" s="166"/>
      <c r="I1453" s="165"/>
      <c r="J1453" s="193">
        <v>27</v>
      </c>
      <c r="K1453" s="166" t="s">
        <v>28</v>
      </c>
      <c r="L1453" s="166" t="s">
        <v>878</v>
      </c>
      <c r="M1453" s="167" t="s">
        <v>2339</v>
      </c>
      <c r="N1453" s="230">
        <f t="shared" si="22"/>
        <v>25764</v>
      </c>
    </row>
    <row r="1454" spans="1:14" ht="25" customHeight="1">
      <c r="A1454" s="165">
        <v>1450</v>
      </c>
      <c r="B1454" s="191">
        <v>1200240</v>
      </c>
      <c r="C1454" s="215" t="s">
        <v>877</v>
      </c>
      <c r="D1454" s="220">
        <v>40072</v>
      </c>
      <c r="E1454" s="220">
        <v>40072</v>
      </c>
      <c r="F1454" s="193">
        <v>102</v>
      </c>
      <c r="G1454" s="193">
        <v>11</v>
      </c>
      <c r="H1454" s="166"/>
      <c r="I1454" s="165"/>
      <c r="J1454" s="193">
        <v>7</v>
      </c>
      <c r="K1454" s="166" t="s">
        <v>28</v>
      </c>
      <c r="L1454" s="166" t="s">
        <v>878</v>
      </c>
      <c r="M1454" s="167" t="s">
        <v>2340</v>
      </c>
      <c r="N1454" s="230">
        <f t="shared" si="22"/>
        <v>25764</v>
      </c>
    </row>
    <row r="1455" spans="1:14" ht="25" customHeight="1">
      <c r="A1455" s="165">
        <v>1451</v>
      </c>
      <c r="B1455" s="191">
        <v>1200240</v>
      </c>
      <c r="C1455" s="215" t="s">
        <v>877</v>
      </c>
      <c r="D1455" s="220">
        <v>40072</v>
      </c>
      <c r="E1455" s="220">
        <v>40072</v>
      </c>
      <c r="F1455" s="193">
        <v>102</v>
      </c>
      <c r="G1455" s="193">
        <v>12</v>
      </c>
      <c r="H1455" s="166"/>
      <c r="I1455" s="165"/>
      <c r="J1455" s="193">
        <v>5</v>
      </c>
      <c r="K1455" s="166" t="s">
        <v>28</v>
      </c>
      <c r="L1455" s="166" t="s">
        <v>878</v>
      </c>
      <c r="M1455" s="167" t="s">
        <v>2341</v>
      </c>
      <c r="N1455" s="230">
        <f t="shared" si="22"/>
        <v>25764</v>
      </c>
    </row>
    <row r="1456" spans="1:14" ht="25" customHeight="1">
      <c r="A1456" s="165">
        <v>1452</v>
      </c>
      <c r="B1456" s="191">
        <v>1200240</v>
      </c>
      <c r="C1456" s="215" t="s">
        <v>877</v>
      </c>
      <c r="D1456" s="220">
        <v>40071</v>
      </c>
      <c r="E1456" s="220">
        <v>40093</v>
      </c>
      <c r="F1456" s="193">
        <v>102</v>
      </c>
      <c r="G1456" s="193">
        <v>13</v>
      </c>
      <c r="H1456" s="166"/>
      <c r="I1456" s="165"/>
      <c r="J1456" s="193">
        <v>10</v>
      </c>
      <c r="K1456" s="166" t="s">
        <v>28</v>
      </c>
      <c r="L1456" s="166" t="s">
        <v>878</v>
      </c>
      <c r="M1456" s="167" t="s">
        <v>2342</v>
      </c>
      <c r="N1456" s="230">
        <f t="shared" si="22"/>
        <v>25764</v>
      </c>
    </row>
    <row r="1457" spans="1:14" ht="25" customHeight="1">
      <c r="A1457" s="165">
        <v>1453</v>
      </c>
      <c r="B1457" s="191">
        <v>1200240</v>
      </c>
      <c r="C1457" s="215" t="s">
        <v>877</v>
      </c>
      <c r="D1457" s="220">
        <v>40072</v>
      </c>
      <c r="E1457" s="220">
        <v>40120</v>
      </c>
      <c r="F1457" s="193">
        <v>102</v>
      </c>
      <c r="G1457" s="193">
        <v>14</v>
      </c>
      <c r="H1457" s="166"/>
      <c r="I1457" s="165"/>
      <c r="J1457" s="193">
        <v>15</v>
      </c>
      <c r="K1457" s="166" t="s">
        <v>28</v>
      </c>
      <c r="L1457" s="166" t="s">
        <v>878</v>
      </c>
      <c r="M1457" s="167" t="s">
        <v>2343</v>
      </c>
      <c r="N1457" s="230">
        <f t="shared" si="22"/>
        <v>25764</v>
      </c>
    </row>
    <row r="1458" spans="1:14" ht="25" customHeight="1">
      <c r="A1458" s="165">
        <v>1454</v>
      </c>
      <c r="B1458" s="191">
        <v>1200240</v>
      </c>
      <c r="C1458" s="215" t="s">
        <v>877</v>
      </c>
      <c r="D1458" s="220">
        <v>40066</v>
      </c>
      <c r="E1458" s="220">
        <v>40093</v>
      </c>
      <c r="F1458" s="193">
        <v>102</v>
      </c>
      <c r="G1458" s="193">
        <v>15</v>
      </c>
      <c r="H1458" s="166"/>
      <c r="I1458" s="165"/>
      <c r="J1458" s="193">
        <v>12</v>
      </c>
      <c r="K1458" s="166" t="s">
        <v>28</v>
      </c>
      <c r="L1458" s="166" t="s">
        <v>878</v>
      </c>
      <c r="M1458" s="167" t="s">
        <v>2344</v>
      </c>
      <c r="N1458" s="230">
        <f t="shared" si="22"/>
        <v>25764</v>
      </c>
    </row>
    <row r="1459" spans="1:14" ht="25" customHeight="1">
      <c r="A1459" s="165">
        <v>1455</v>
      </c>
      <c r="B1459" s="191">
        <v>1200240</v>
      </c>
      <c r="C1459" s="215" t="s">
        <v>877</v>
      </c>
      <c r="D1459" s="220">
        <v>40072</v>
      </c>
      <c r="E1459" s="220">
        <v>40072</v>
      </c>
      <c r="F1459" s="193">
        <v>102</v>
      </c>
      <c r="G1459" s="193">
        <v>16</v>
      </c>
      <c r="H1459" s="166"/>
      <c r="I1459" s="165"/>
      <c r="J1459" s="193">
        <v>10</v>
      </c>
      <c r="K1459" s="166" t="s">
        <v>28</v>
      </c>
      <c r="L1459" s="166" t="s">
        <v>878</v>
      </c>
      <c r="M1459" s="167" t="s">
        <v>2345</v>
      </c>
      <c r="N1459" s="230">
        <f t="shared" si="22"/>
        <v>25764</v>
      </c>
    </row>
    <row r="1460" spans="1:14" ht="25" customHeight="1">
      <c r="A1460" s="165">
        <v>1456</v>
      </c>
      <c r="B1460" s="191">
        <v>1200240</v>
      </c>
      <c r="C1460" s="215" t="s">
        <v>877</v>
      </c>
      <c r="D1460" s="220">
        <v>40059</v>
      </c>
      <c r="E1460" s="220">
        <v>40072</v>
      </c>
      <c r="F1460" s="193">
        <v>102</v>
      </c>
      <c r="G1460" s="193">
        <v>17</v>
      </c>
      <c r="H1460" s="166"/>
      <c r="I1460" s="165"/>
      <c r="J1460" s="193">
        <v>28</v>
      </c>
      <c r="K1460" s="166" t="s">
        <v>28</v>
      </c>
      <c r="L1460" s="166" t="s">
        <v>878</v>
      </c>
      <c r="M1460" s="167" t="s">
        <v>2346</v>
      </c>
      <c r="N1460" s="230">
        <f t="shared" si="22"/>
        <v>25764</v>
      </c>
    </row>
    <row r="1461" spans="1:14" ht="25" customHeight="1">
      <c r="A1461" s="165">
        <v>1457</v>
      </c>
      <c r="B1461" s="191">
        <v>1200240</v>
      </c>
      <c r="C1461" s="215" t="s">
        <v>877</v>
      </c>
      <c r="D1461" s="220">
        <v>40066</v>
      </c>
      <c r="E1461" s="220">
        <v>40077</v>
      </c>
      <c r="F1461" s="193">
        <v>102</v>
      </c>
      <c r="G1461" s="193">
        <v>18</v>
      </c>
      <c r="H1461" s="166"/>
      <c r="I1461" s="165"/>
      <c r="J1461" s="193">
        <v>156</v>
      </c>
      <c r="K1461" s="166" t="s">
        <v>28</v>
      </c>
      <c r="L1461" s="166" t="s">
        <v>878</v>
      </c>
      <c r="M1461" s="167" t="s">
        <v>2347</v>
      </c>
      <c r="N1461" s="230">
        <f t="shared" si="22"/>
        <v>25764</v>
      </c>
    </row>
    <row r="1462" spans="1:14" ht="25" customHeight="1">
      <c r="A1462" s="165">
        <v>1458</v>
      </c>
      <c r="B1462" s="191">
        <v>1200240</v>
      </c>
      <c r="C1462" s="215" t="s">
        <v>877</v>
      </c>
      <c r="D1462" s="220">
        <v>40070</v>
      </c>
      <c r="E1462" s="220">
        <v>40080</v>
      </c>
      <c r="F1462" s="193">
        <v>103</v>
      </c>
      <c r="G1462" s="193">
        <v>1</v>
      </c>
      <c r="H1462" s="166"/>
      <c r="I1462" s="165"/>
      <c r="J1462" s="193">
        <v>76</v>
      </c>
      <c r="K1462" s="166" t="s">
        <v>28</v>
      </c>
      <c r="L1462" s="166" t="s">
        <v>878</v>
      </c>
      <c r="M1462" s="167" t="s">
        <v>2348</v>
      </c>
      <c r="N1462" s="230">
        <f t="shared" si="22"/>
        <v>25765</v>
      </c>
    </row>
    <row r="1463" spans="1:14" ht="25" customHeight="1">
      <c r="A1463" s="165">
        <v>1459</v>
      </c>
      <c r="B1463" s="191">
        <v>1200240</v>
      </c>
      <c r="C1463" s="215" t="s">
        <v>877</v>
      </c>
      <c r="D1463" s="220">
        <v>40065</v>
      </c>
      <c r="E1463" s="220">
        <v>40081</v>
      </c>
      <c r="F1463" s="193">
        <v>103</v>
      </c>
      <c r="G1463" s="193">
        <v>2</v>
      </c>
      <c r="H1463" s="166"/>
      <c r="I1463" s="165"/>
      <c r="J1463" s="193">
        <v>32</v>
      </c>
      <c r="K1463" s="166" t="s">
        <v>28</v>
      </c>
      <c r="L1463" s="166" t="s">
        <v>878</v>
      </c>
      <c r="M1463" s="167" t="s">
        <v>2349</v>
      </c>
      <c r="N1463" s="230">
        <f t="shared" si="22"/>
        <v>25765</v>
      </c>
    </row>
    <row r="1464" spans="1:14" ht="25" customHeight="1">
      <c r="A1464" s="165">
        <v>1460</v>
      </c>
      <c r="B1464" s="191">
        <v>1200240</v>
      </c>
      <c r="C1464" s="215" t="s">
        <v>877</v>
      </c>
      <c r="D1464" s="220">
        <v>40065</v>
      </c>
      <c r="E1464" s="220">
        <v>40074</v>
      </c>
      <c r="F1464" s="193">
        <v>103</v>
      </c>
      <c r="G1464" s="193">
        <v>3</v>
      </c>
      <c r="H1464" s="166"/>
      <c r="I1464" s="165"/>
      <c r="J1464" s="193">
        <v>81</v>
      </c>
      <c r="K1464" s="166" t="s">
        <v>28</v>
      </c>
      <c r="L1464" s="166" t="s">
        <v>878</v>
      </c>
      <c r="M1464" s="167" t="s">
        <v>2350</v>
      </c>
      <c r="N1464" s="230">
        <f t="shared" si="22"/>
        <v>25765</v>
      </c>
    </row>
    <row r="1465" spans="1:14" ht="25" customHeight="1">
      <c r="A1465" s="165">
        <v>1461</v>
      </c>
      <c r="B1465" s="191">
        <v>1200240</v>
      </c>
      <c r="C1465" s="215" t="s">
        <v>877</v>
      </c>
      <c r="D1465" s="220">
        <v>40065</v>
      </c>
      <c r="E1465" s="220">
        <v>40079</v>
      </c>
      <c r="F1465" s="193">
        <v>103</v>
      </c>
      <c r="G1465" s="193">
        <v>4</v>
      </c>
      <c r="H1465" s="166"/>
      <c r="I1465" s="165"/>
      <c r="J1465" s="193">
        <v>69</v>
      </c>
      <c r="K1465" s="166" t="s">
        <v>28</v>
      </c>
      <c r="L1465" s="166" t="s">
        <v>878</v>
      </c>
      <c r="M1465" s="167" t="s">
        <v>2351</v>
      </c>
      <c r="N1465" s="230">
        <f t="shared" si="22"/>
        <v>25765</v>
      </c>
    </row>
    <row r="1466" spans="1:14" ht="25" customHeight="1">
      <c r="A1466" s="165">
        <v>1462</v>
      </c>
      <c r="B1466" s="191">
        <v>1200240</v>
      </c>
      <c r="C1466" s="215" t="s">
        <v>877</v>
      </c>
      <c r="D1466" s="220">
        <v>40065</v>
      </c>
      <c r="E1466" s="220">
        <v>40067</v>
      </c>
      <c r="F1466" s="193">
        <v>103</v>
      </c>
      <c r="G1466" s="193">
        <v>5</v>
      </c>
      <c r="H1466" s="166"/>
      <c r="I1466" s="165"/>
      <c r="J1466" s="193">
        <v>37</v>
      </c>
      <c r="K1466" s="166" t="s">
        <v>28</v>
      </c>
      <c r="L1466" s="166" t="s">
        <v>878</v>
      </c>
      <c r="M1466" s="167" t="s">
        <v>2352</v>
      </c>
      <c r="N1466" s="230">
        <f t="shared" si="22"/>
        <v>25765</v>
      </c>
    </row>
    <row r="1467" spans="1:14" ht="25" customHeight="1">
      <c r="A1467" s="165">
        <v>1463</v>
      </c>
      <c r="B1467" s="191">
        <v>1200240</v>
      </c>
      <c r="C1467" s="215" t="s">
        <v>877</v>
      </c>
      <c r="D1467" s="220">
        <v>40065</v>
      </c>
      <c r="E1467" s="220">
        <v>40065</v>
      </c>
      <c r="F1467" s="193">
        <v>103</v>
      </c>
      <c r="G1467" s="193">
        <v>6</v>
      </c>
      <c r="H1467" s="166"/>
      <c r="I1467" s="165"/>
      <c r="J1467" s="193">
        <v>31</v>
      </c>
      <c r="K1467" s="166" t="s">
        <v>28</v>
      </c>
      <c r="L1467" s="166" t="s">
        <v>878</v>
      </c>
      <c r="M1467" s="167" t="s">
        <v>2353</v>
      </c>
      <c r="N1467" s="230">
        <f t="shared" si="22"/>
        <v>25765</v>
      </c>
    </row>
    <row r="1468" spans="1:14" ht="25" customHeight="1">
      <c r="A1468" s="165">
        <v>1464</v>
      </c>
      <c r="B1468" s="191">
        <v>1200240</v>
      </c>
      <c r="C1468" s="215" t="s">
        <v>877</v>
      </c>
      <c r="D1468" s="220">
        <v>40065</v>
      </c>
      <c r="E1468" s="220">
        <v>40080</v>
      </c>
      <c r="F1468" s="193">
        <v>103</v>
      </c>
      <c r="G1468" s="193">
        <v>7</v>
      </c>
      <c r="H1468" s="166"/>
      <c r="I1468" s="165"/>
      <c r="J1468" s="193">
        <v>31</v>
      </c>
      <c r="K1468" s="166" t="s">
        <v>28</v>
      </c>
      <c r="L1468" s="166" t="s">
        <v>878</v>
      </c>
      <c r="M1468" s="167" t="s">
        <v>2354</v>
      </c>
      <c r="N1468" s="230">
        <f t="shared" si="22"/>
        <v>25765</v>
      </c>
    </row>
    <row r="1469" spans="1:14" ht="25" customHeight="1">
      <c r="A1469" s="165">
        <v>1465</v>
      </c>
      <c r="B1469" s="191">
        <v>1200240</v>
      </c>
      <c r="C1469" s="215" t="s">
        <v>877</v>
      </c>
      <c r="D1469" s="220">
        <v>40065</v>
      </c>
      <c r="E1469" s="220">
        <v>40079</v>
      </c>
      <c r="F1469" s="193">
        <v>103</v>
      </c>
      <c r="G1469" s="193">
        <v>8</v>
      </c>
      <c r="H1469" s="166"/>
      <c r="I1469" s="165"/>
      <c r="J1469" s="193">
        <v>75</v>
      </c>
      <c r="K1469" s="166" t="s">
        <v>28</v>
      </c>
      <c r="L1469" s="166" t="s">
        <v>878</v>
      </c>
      <c r="M1469" s="167" t="s">
        <v>2355</v>
      </c>
      <c r="N1469" s="230">
        <f t="shared" si="22"/>
        <v>25765</v>
      </c>
    </row>
    <row r="1470" spans="1:14" ht="25" customHeight="1">
      <c r="A1470" s="165">
        <v>1466</v>
      </c>
      <c r="B1470" s="191">
        <v>1200240</v>
      </c>
      <c r="C1470" s="215" t="s">
        <v>877</v>
      </c>
      <c r="D1470" s="220">
        <v>40066</v>
      </c>
      <c r="E1470" s="220">
        <v>40079</v>
      </c>
      <c r="F1470" s="193">
        <v>103</v>
      </c>
      <c r="G1470" s="193">
        <v>9</v>
      </c>
      <c r="H1470" s="166"/>
      <c r="I1470" s="165"/>
      <c r="J1470" s="193">
        <v>19</v>
      </c>
      <c r="K1470" s="166" t="s">
        <v>28</v>
      </c>
      <c r="L1470" s="166" t="s">
        <v>878</v>
      </c>
      <c r="M1470" s="167" t="s">
        <v>2356</v>
      </c>
      <c r="N1470" s="230">
        <f t="shared" si="22"/>
        <v>25765</v>
      </c>
    </row>
    <row r="1471" spans="1:14" ht="25" customHeight="1">
      <c r="A1471" s="165">
        <v>1467</v>
      </c>
      <c r="B1471" s="191">
        <v>1200240</v>
      </c>
      <c r="C1471" s="215" t="s">
        <v>877</v>
      </c>
      <c r="D1471" s="220">
        <v>40066</v>
      </c>
      <c r="E1471" s="220">
        <v>40079</v>
      </c>
      <c r="F1471" s="193">
        <v>103</v>
      </c>
      <c r="G1471" s="193">
        <v>10</v>
      </c>
      <c r="H1471" s="166"/>
      <c r="I1471" s="165"/>
      <c r="J1471" s="193">
        <v>78</v>
      </c>
      <c r="K1471" s="166" t="s">
        <v>28</v>
      </c>
      <c r="L1471" s="166" t="s">
        <v>878</v>
      </c>
      <c r="M1471" s="167" t="s">
        <v>2357</v>
      </c>
      <c r="N1471" s="230">
        <f t="shared" si="22"/>
        <v>25765</v>
      </c>
    </row>
    <row r="1472" spans="1:14" ht="25" customHeight="1">
      <c r="A1472" s="165">
        <v>1468</v>
      </c>
      <c r="B1472" s="191">
        <v>1200240</v>
      </c>
      <c r="C1472" s="215" t="s">
        <v>877</v>
      </c>
      <c r="D1472" s="220">
        <v>40070</v>
      </c>
      <c r="E1472" s="220">
        <v>40079</v>
      </c>
      <c r="F1472" s="193">
        <v>103</v>
      </c>
      <c r="G1472" s="193">
        <v>11</v>
      </c>
      <c r="H1472" s="166"/>
      <c r="I1472" s="165"/>
      <c r="J1472" s="193">
        <v>75</v>
      </c>
      <c r="K1472" s="166" t="s">
        <v>28</v>
      </c>
      <c r="L1472" s="166" t="s">
        <v>878</v>
      </c>
      <c r="M1472" s="167" t="s">
        <v>2358</v>
      </c>
      <c r="N1472" s="230">
        <f t="shared" si="22"/>
        <v>25765</v>
      </c>
    </row>
    <row r="1473" spans="1:14" ht="25" customHeight="1">
      <c r="A1473" s="165">
        <v>1469</v>
      </c>
      <c r="B1473" s="191">
        <v>1200240</v>
      </c>
      <c r="C1473" s="215" t="s">
        <v>877</v>
      </c>
      <c r="D1473" s="220">
        <v>40070</v>
      </c>
      <c r="E1473" s="220">
        <v>40080</v>
      </c>
      <c r="F1473" s="193">
        <v>103</v>
      </c>
      <c r="G1473" s="193">
        <v>12</v>
      </c>
      <c r="H1473" s="166"/>
      <c r="I1473" s="165"/>
      <c r="J1473" s="193">
        <v>76</v>
      </c>
      <c r="K1473" s="166" t="s">
        <v>28</v>
      </c>
      <c r="L1473" s="166" t="s">
        <v>878</v>
      </c>
      <c r="M1473" s="167" t="s">
        <v>2359</v>
      </c>
      <c r="N1473" s="230">
        <f t="shared" si="22"/>
        <v>25765</v>
      </c>
    </row>
    <row r="1474" spans="1:14" ht="25" customHeight="1">
      <c r="A1474" s="165">
        <v>1470</v>
      </c>
      <c r="B1474" s="191">
        <v>1200240</v>
      </c>
      <c r="C1474" s="215" t="s">
        <v>877</v>
      </c>
      <c r="D1474" s="220">
        <v>40065</v>
      </c>
      <c r="E1474" s="220">
        <v>40077</v>
      </c>
      <c r="F1474" s="193">
        <v>103</v>
      </c>
      <c r="G1474" s="193">
        <v>13</v>
      </c>
      <c r="H1474" s="166"/>
      <c r="I1474" s="165"/>
      <c r="J1474" s="193">
        <v>18</v>
      </c>
      <c r="K1474" s="166" t="s">
        <v>28</v>
      </c>
      <c r="L1474" s="166" t="s">
        <v>878</v>
      </c>
      <c r="M1474" s="167" t="s">
        <v>2360</v>
      </c>
      <c r="N1474" s="230">
        <f t="shared" si="22"/>
        <v>25765</v>
      </c>
    </row>
    <row r="1475" spans="1:14" ht="25" customHeight="1">
      <c r="A1475" s="165">
        <v>1471</v>
      </c>
      <c r="B1475" s="191">
        <v>1200240</v>
      </c>
      <c r="C1475" s="215" t="s">
        <v>877</v>
      </c>
      <c r="D1475" s="220">
        <v>40067</v>
      </c>
      <c r="E1475" s="220">
        <v>40071</v>
      </c>
      <c r="F1475" s="193">
        <v>104</v>
      </c>
      <c r="G1475" s="193">
        <v>1</v>
      </c>
      <c r="H1475" s="166"/>
      <c r="I1475" s="165"/>
      <c r="J1475" s="193">
        <v>8</v>
      </c>
      <c r="K1475" s="166" t="s">
        <v>28</v>
      </c>
      <c r="L1475" s="166" t="s">
        <v>878</v>
      </c>
      <c r="M1475" s="167" t="s">
        <v>2361</v>
      </c>
      <c r="N1475" s="230">
        <f t="shared" si="22"/>
        <v>25766</v>
      </c>
    </row>
    <row r="1476" spans="1:14" ht="25" customHeight="1">
      <c r="A1476" s="165">
        <v>1472</v>
      </c>
      <c r="B1476" s="191">
        <v>1200240</v>
      </c>
      <c r="C1476" s="215" t="s">
        <v>877</v>
      </c>
      <c r="D1476" s="220">
        <v>40064</v>
      </c>
      <c r="E1476" s="220">
        <v>40064</v>
      </c>
      <c r="F1476" s="193">
        <v>104</v>
      </c>
      <c r="G1476" s="193">
        <v>2</v>
      </c>
      <c r="H1476" s="166" t="s">
        <v>29</v>
      </c>
      <c r="I1476" s="165"/>
      <c r="J1476" s="193">
        <v>232</v>
      </c>
      <c r="K1476" s="166" t="s">
        <v>28</v>
      </c>
      <c r="L1476" s="166" t="s">
        <v>878</v>
      </c>
      <c r="M1476" s="167" t="s">
        <v>2362</v>
      </c>
      <c r="N1476" s="230">
        <f t="shared" si="22"/>
        <v>25766</v>
      </c>
    </row>
    <row r="1477" spans="1:14" ht="25" customHeight="1">
      <c r="A1477" s="165">
        <v>1473</v>
      </c>
      <c r="B1477" s="191">
        <v>1200240</v>
      </c>
      <c r="C1477" s="215" t="s">
        <v>877</v>
      </c>
      <c r="D1477" s="220">
        <v>40064</v>
      </c>
      <c r="E1477" s="220">
        <v>40079</v>
      </c>
      <c r="F1477" s="193">
        <v>104</v>
      </c>
      <c r="G1477" s="193">
        <v>3</v>
      </c>
      <c r="H1477" s="166" t="s">
        <v>30</v>
      </c>
      <c r="I1477" s="165"/>
      <c r="J1477" s="193">
        <v>156</v>
      </c>
      <c r="K1477" s="166" t="s">
        <v>28</v>
      </c>
      <c r="L1477" s="166" t="s">
        <v>878</v>
      </c>
      <c r="M1477" s="167" t="s">
        <v>2362</v>
      </c>
      <c r="N1477" s="230">
        <f t="shared" si="22"/>
        <v>25766</v>
      </c>
    </row>
    <row r="1478" spans="1:14" ht="25" customHeight="1">
      <c r="A1478" s="165">
        <v>1474</v>
      </c>
      <c r="B1478" s="191">
        <v>1200240</v>
      </c>
      <c r="C1478" s="215" t="s">
        <v>877</v>
      </c>
      <c r="D1478" s="220">
        <v>40065</v>
      </c>
      <c r="E1478" s="220">
        <v>40065</v>
      </c>
      <c r="F1478" s="193">
        <v>104</v>
      </c>
      <c r="G1478" s="193">
        <v>4</v>
      </c>
      <c r="H1478" s="166"/>
      <c r="I1478" s="165"/>
      <c r="J1478" s="193">
        <v>31</v>
      </c>
      <c r="K1478" s="166" t="s">
        <v>28</v>
      </c>
      <c r="L1478" s="166" t="s">
        <v>878</v>
      </c>
      <c r="M1478" s="167" t="s">
        <v>2363</v>
      </c>
      <c r="N1478" s="230">
        <f t="shared" si="22"/>
        <v>25766</v>
      </c>
    </row>
    <row r="1479" spans="1:14" ht="25" customHeight="1">
      <c r="A1479" s="165">
        <v>1475</v>
      </c>
      <c r="B1479" s="191">
        <v>1200240</v>
      </c>
      <c r="C1479" s="215" t="s">
        <v>877</v>
      </c>
      <c r="D1479" s="220">
        <v>40065</v>
      </c>
      <c r="E1479" s="220">
        <v>40079</v>
      </c>
      <c r="F1479" s="193">
        <v>104</v>
      </c>
      <c r="G1479" s="193">
        <v>5</v>
      </c>
      <c r="H1479" s="166"/>
      <c r="I1479" s="165"/>
      <c r="J1479" s="193">
        <v>28</v>
      </c>
      <c r="K1479" s="166" t="s">
        <v>28</v>
      </c>
      <c r="L1479" s="166" t="s">
        <v>878</v>
      </c>
      <c r="M1479" s="167" t="s">
        <v>2364</v>
      </c>
      <c r="N1479" s="230">
        <f t="shared" si="22"/>
        <v>25766</v>
      </c>
    </row>
    <row r="1480" spans="1:14" ht="25" customHeight="1">
      <c r="A1480" s="165">
        <v>1476</v>
      </c>
      <c r="B1480" s="191">
        <v>1200240</v>
      </c>
      <c r="C1480" s="215" t="s">
        <v>877</v>
      </c>
      <c r="D1480" s="220">
        <v>40063</v>
      </c>
      <c r="E1480" s="220">
        <v>40079</v>
      </c>
      <c r="F1480" s="193">
        <v>104</v>
      </c>
      <c r="G1480" s="193">
        <v>6</v>
      </c>
      <c r="H1480" s="166"/>
      <c r="I1480" s="165"/>
      <c r="J1480" s="193">
        <v>203</v>
      </c>
      <c r="K1480" s="166" t="s">
        <v>28</v>
      </c>
      <c r="L1480" s="166" t="s">
        <v>878</v>
      </c>
      <c r="M1480" s="167" t="s">
        <v>2365</v>
      </c>
      <c r="N1480" s="230">
        <f t="shared" si="22"/>
        <v>25766</v>
      </c>
    </row>
    <row r="1481" spans="1:14" ht="25" customHeight="1">
      <c r="A1481" s="165">
        <v>1477</v>
      </c>
      <c r="B1481" s="191">
        <v>1200240</v>
      </c>
      <c r="C1481" s="215" t="s">
        <v>877</v>
      </c>
      <c r="D1481" s="220">
        <v>40065</v>
      </c>
      <c r="E1481" s="220">
        <v>40079</v>
      </c>
      <c r="F1481" s="193">
        <v>104</v>
      </c>
      <c r="G1481" s="193">
        <v>7</v>
      </c>
      <c r="H1481" s="166"/>
      <c r="I1481" s="165"/>
      <c r="J1481" s="193">
        <v>37</v>
      </c>
      <c r="K1481" s="166" t="s">
        <v>28</v>
      </c>
      <c r="L1481" s="166" t="s">
        <v>878</v>
      </c>
      <c r="M1481" s="167" t="s">
        <v>2366</v>
      </c>
      <c r="N1481" s="230">
        <f t="shared" si="22"/>
        <v>25766</v>
      </c>
    </row>
    <row r="1482" spans="1:14" ht="25" customHeight="1">
      <c r="A1482" s="165">
        <v>1478</v>
      </c>
      <c r="B1482" s="191">
        <v>1200240</v>
      </c>
      <c r="C1482" s="215" t="s">
        <v>877</v>
      </c>
      <c r="D1482" s="220">
        <v>40066</v>
      </c>
      <c r="E1482" s="220">
        <v>40108</v>
      </c>
      <c r="F1482" s="193">
        <v>104</v>
      </c>
      <c r="G1482" s="193">
        <v>8</v>
      </c>
      <c r="H1482" s="166"/>
      <c r="I1482" s="165"/>
      <c r="J1482" s="193">
        <v>41</v>
      </c>
      <c r="K1482" s="166" t="s">
        <v>28</v>
      </c>
      <c r="L1482" s="166" t="s">
        <v>878</v>
      </c>
      <c r="M1482" s="167" t="s">
        <v>2367</v>
      </c>
      <c r="N1482" s="230">
        <f t="shared" si="22"/>
        <v>25766</v>
      </c>
    </row>
    <row r="1483" spans="1:14" ht="25" customHeight="1">
      <c r="A1483" s="165">
        <v>1479</v>
      </c>
      <c r="B1483" s="191">
        <v>1200240</v>
      </c>
      <c r="C1483" s="215" t="s">
        <v>877</v>
      </c>
      <c r="D1483" s="220">
        <v>40065</v>
      </c>
      <c r="E1483" s="220">
        <v>40065</v>
      </c>
      <c r="F1483" s="193">
        <v>104</v>
      </c>
      <c r="G1483" s="193">
        <v>9</v>
      </c>
      <c r="H1483" s="166"/>
      <c r="I1483" s="165"/>
      <c r="J1483" s="193">
        <v>35</v>
      </c>
      <c r="K1483" s="166" t="s">
        <v>28</v>
      </c>
      <c r="L1483" s="166" t="s">
        <v>878</v>
      </c>
      <c r="M1483" s="167" t="s">
        <v>2368</v>
      </c>
      <c r="N1483" s="230">
        <f t="shared" si="22"/>
        <v>25766</v>
      </c>
    </row>
    <row r="1484" spans="1:14" ht="25" customHeight="1">
      <c r="A1484" s="165">
        <v>1480</v>
      </c>
      <c r="B1484" s="191">
        <v>1200240</v>
      </c>
      <c r="C1484" s="215" t="s">
        <v>877</v>
      </c>
      <c r="D1484" s="220">
        <v>40065</v>
      </c>
      <c r="E1484" s="220">
        <v>40079</v>
      </c>
      <c r="F1484" s="193">
        <v>104</v>
      </c>
      <c r="G1484" s="193">
        <v>10</v>
      </c>
      <c r="H1484" s="166"/>
      <c r="I1484" s="165"/>
      <c r="J1484" s="193">
        <v>33</v>
      </c>
      <c r="K1484" s="166" t="s">
        <v>28</v>
      </c>
      <c r="L1484" s="166" t="s">
        <v>878</v>
      </c>
      <c r="M1484" s="167" t="s">
        <v>2369</v>
      </c>
      <c r="N1484" s="230">
        <f t="shared" si="22"/>
        <v>25766</v>
      </c>
    </row>
    <row r="1485" spans="1:14" ht="25" customHeight="1">
      <c r="A1485" s="165">
        <v>1481</v>
      </c>
      <c r="B1485" s="191">
        <v>1200240</v>
      </c>
      <c r="C1485" s="215" t="s">
        <v>877</v>
      </c>
      <c r="D1485" s="220">
        <v>40065</v>
      </c>
      <c r="E1485" s="220">
        <v>40065</v>
      </c>
      <c r="F1485" s="193">
        <v>104</v>
      </c>
      <c r="G1485" s="193">
        <v>11</v>
      </c>
      <c r="H1485" s="166"/>
      <c r="I1485" s="165"/>
      <c r="J1485" s="193">
        <v>32</v>
      </c>
      <c r="K1485" s="166" t="s">
        <v>28</v>
      </c>
      <c r="L1485" s="166" t="s">
        <v>878</v>
      </c>
      <c r="M1485" s="167" t="s">
        <v>2370</v>
      </c>
      <c r="N1485" s="230">
        <f t="shared" si="22"/>
        <v>25766</v>
      </c>
    </row>
    <row r="1486" spans="1:14" ht="25" customHeight="1">
      <c r="A1486" s="165">
        <v>1482</v>
      </c>
      <c r="B1486" s="191">
        <v>1200240</v>
      </c>
      <c r="C1486" s="215" t="s">
        <v>877</v>
      </c>
      <c r="D1486" s="220">
        <v>40065</v>
      </c>
      <c r="E1486" s="220">
        <v>40081</v>
      </c>
      <c r="F1486" s="193">
        <v>104</v>
      </c>
      <c r="G1486" s="193">
        <v>12</v>
      </c>
      <c r="H1486" s="166"/>
      <c r="I1486" s="165"/>
      <c r="J1486" s="193">
        <v>37</v>
      </c>
      <c r="K1486" s="166" t="s">
        <v>28</v>
      </c>
      <c r="L1486" s="166" t="s">
        <v>878</v>
      </c>
      <c r="M1486" s="167" t="s">
        <v>2371</v>
      </c>
      <c r="N1486" s="230">
        <f t="shared" si="22"/>
        <v>25766</v>
      </c>
    </row>
    <row r="1487" spans="1:14" ht="25" customHeight="1">
      <c r="A1487" s="165">
        <v>1483</v>
      </c>
      <c r="B1487" s="191">
        <v>1200240</v>
      </c>
      <c r="C1487" s="215" t="s">
        <v>877</v>
      </c>
      <c r="D1487" s="220">
        <v>40066</v>
      </c>
      <c r="E1487" s="220">
        <v>40066</v>
      </c>
      <c r="F1487" s="193">
        <v>105</v>
      </c>
      <c r="G1487" s="193">
        <v>1</v>
      </c>
      <c r="H1487" s="166"/>
      <c r="I1487" s="165"/>
      <c r="J1487" s="193">
        <v>35</v>
      </c>
      <c r="K1487" s="166" t="s">
        <v>28</v>
      </c>
      <c r="L1487" s="166" t="s">
        <v>878</v>
      </c>
      <c r="M1487" s="167" t="s">
        <v>2372</v>
      </c>
      <c r="N1487" s="230">
        <f t="shared" si="22"/>
        <v>25767</v>
      </c>
    </row>
    <row r="1488" spans="1:14" ht="25" customHeight="1">
      <c r="A1488" s="165">
        <v>1484</v>
      </c>
      <c r="B1488" s="191">
        <v>1200240</v>
      </c>
      <c r="C1488" s="215" t="s">
        <v>877</v>
      </c>
      <c r="D1488" s="220">
        <v>40066</v>
      </c>
      <c r="E1488" s="220">
        <v>40081</v>
      </c>
      <c r="F1488" s="193">
        <v>105</v>
      </c>
      <c r="G1488" s="193">
        <v>2</v>
      </c>
      <c r="H1488" s="166"/>
      <c r="I1488" s="165"/>
      <c r="J1488" s="193">
        <v>75</v>
      </c>
      <c r="K1488" s="166" t="s">
        <v>28</v>
      </c>
      <c r="L1488" s="166" t="s">
        <v>878</v>
      </c>
      <c r="M1488" s="167" t="s">
        <v>2373</v>
      </c>
      <c r="N1488" s="230">
        <f t="shared" si="22"/>
        <v>25767</v>
      </c>
    </row>
    <row r="1489" spans="1:14" ht="25" customHeight="1">
      <c r="A1489" s="165">
        <v>1485</v>
      </c>
      <c r="B1489" s="191">
        <v>1200240</v>
      </c>
      <c r="C1489" s="215" t="s">
        <v>877</v>
      </c>
      <c r="D1489" s="220">
        <v>40066</v>
      </c>
      <c r="E1489" s="220">
        <v>40066</v>
      </c>
      <c r="F1489" s="193">
        <v>105</v>
      </c>
      <c r="G1489" s="193">
        <v>3</v>
      </c>
      <c r="H1489" s="166"/>
      <c r="I1489" s="165"/>
      <c r="J1489" s="193">
        <v>73</v>
      </c>
      <c r="K1489" s="166" t="s">
        <v>28</v>
      </c>
      <c r="L1489" s="166" t="s">
        <v>878</v>
      </c>
      <c r="M1489" s="167" t="s">
        <v>2374</v>
      </c>
      <c r="N1489" s="230">
        <f t="shared" si="22"/>
        <v>25767</v>
      </c>
    </row>
    <row r="1490" spans="1:14" ht="25" customHeight="1">
      <c r="A1490" s="165">
        <v>1486</v>
      </c>
      <c r="B1490" s="191">
        <v>1200240</v>
      </c>
      <c r="C1490" s="215" t="s">
        <v>877</v>
      </c>
      <c r="D1490" s="220">
        <v>40064</v>
      </c>
      <c r="E1490" s="220">
        <v>40079</v>
      </c>
      <c r="F1490" s="193">
        <v>105</v>
      </c>
      <c r="G1490" s="193">
        <v>4</v>
      </c>
      <c r="H1490" s="166"/>
      <c r="I1490" s="165"/>
      <c r="J1490" s="193">
        <v>76</v>
      </c>
      <c r="K1490" s="166" t="s">
        <v>28</v>
      </c>
      <c r="L1490" s="166" t="s">
        <v>878</v>
      </c>
      <c r="M1490" s="167" t="s">
        <v>2375</v>
      </c>
      <c r="N1490" s="230">
        <f t="shared" ref="N1490:N1553" si="23">IF(F1490=F1489,N1489,N1489+1)</f>
        <v>25767</v>
      </c>
    </row>
    <row r="1491" spans="1:14" ht="25" customHeight="1">
      <c r="A1491" s="165">
        <v>1487</v>
      </c>
      <c r="B1491" s="191">
        <v>1200240</v>
      </c>
      <c r="C1491" s="215" t="s">
        <v>877</v>
      </c>
      <c r="D1491" s="220">
        <v>40072</v>
      </c>
      <c r="E1491" s="220">
        <v>40079</v>
      </c>
      <c r="F1491" s="193">
        <v>105</v>
      </c>
      <c r="G1491" s="193">
        <v>5</v>
      </c>
      <c r="H1491" s="166"/>
      <c r="I1491" s="165"/>
      <c r="J1491" s="193">
        <v>74</v>
      </c>
      <c r="K1491" s="166" t="s">
        <v>28</v>
      </c>
      <c r="L1491" s="166" t="s">
        <v>878</v>
      </c>
      <c r="M1491" s="167" t="s">
        <v>2376</v>
      </c>
      <c r="N1491" s="230">
        <f t="shared" si="23"/>
        <v>25767</v>
      </c>
    </row>
    <row r="1492" spans="1:14" ht="25" customHeight="1">
      <c r="A1492" s="165">
        <v>1488</v>
      </c>
      <c r="B1492" s="191">
        <v>1200240</v>
      </c>
      <c r="C1492" s="215" t="s">
        <v>877</v>
      </c>
      <c r="D1492" s="220">
        <v>40070</v>
      </c>
      <c r="E1492" s="220">
        <v>40081</v>
      </c>
      <c r="F1492" s="193">
        <v>105</v>
      </c>
      <c r="G1492" s="193">
        <v>6</v>
      </c>
      <c r="H1492" s="166"/>
      <c r="I1492" s="165"/>
      <c r="J1492" s="193">
        <v>187</v>
      </c>
      <c r="K1492" s="166" t="s">
        <v>28</v>
      </c>
      <c r="L1492" s="166" t="s">
        <v>878</v>
      </c>
      <c r="M1492" s="167" t="s">
        <v>2377</v>
      </c>
      <c r="N1492" s="230">
        <f t="shared" si="23"/>
        <v>25767</v>
      </c>
    </row>
    <row r="1493" spans="1:14" ht="25" customHeight="1">
      <c r="A1493" s="165">
        <v>1489</v>
      </c>
      <c r="B1493" s="191">
        <v>1200240</v>
      </c>
      <c r="C1493" s="215" t="s">
        <v>877</v>
      </c>
      <c r="D1493" s="220">
        <v>40071</v>
      </c>
      <c r="E1493" s="220">
        <v>40081</v>
      </c>
      <c r="F1493" s="193">
        <v>105</v>
      </c>
      <c r="G1493" s="193">
        <v>7</v>
      </c>
      <c r="H1493" s="166"/>
      <c r="I1493" s="165"/>
      <c r="J1493" s="193">
        <v>37</v>
      </c>
      <c r="K1493" s="166" t="s">
        <v>28</v>
      </c>
      <c r="L1493" s="166" t="s">
        <v>878</v>
      </c>
      <c r="M1493" s="167" t="s">
        <v>2378</v>
      </c>
      <c r="N1493" s="230">
        <f t="shared" si="23"/>
        <v>25767</v>
      </c>
    </row>
    <row r="1494" spans="1:14" ht="25" customHeight="1">
      <c r="A1494" s="165">
        <v>1490</v>
      </c>
      <c r="B1494" s="191">
        <v>1200240</v>
      </c>
      <c r="C1494" s="215" t="s">
        <v>877</v>
      </c>
      <c r="D1494" s="220">
        <v>40072</v>
      </c>
      <c r="E1494" s="220">
        <v>40081</v>
      </c>
      <c r="F1494" s="193">
        <v>105</v>
      </c>
      <c r="G1494" s="193">
        <v>8</v>
      </c>
      <c r="H1494" s="166"/>
      <c r="I1494" s="165"/>
      <c r="J1494" s="193">
        <v>37</v>
      </c>
      <c r="K1494" s="166" t="s">
        <v>28</v>
      </c>
      <c r="L1494" s="166" t="s">
        <v>878</v>
      </c>
      <c r="M1494" s="167" t="s">
        <v>2379</v>
      </c>
      <c r="N1494" s="230">
        <f t="shared" si="23"/>
        <v>25767</v>
      </c>
    </row>
    <row r="1495" spans="1:14" ht="25" customHeight="1">
      <c r="A1495" s="165">
        <v>1491</v>
      </c>
      <c r="B1495" s="191">
        <v>1200240</v>
      </c>
      <c r="C1495" s="215" t="s">
        <v>877</v>
      </c>
      <c r="D1495" s="220">
        <v>40065</v>
      </c>
      <c r="E1495" s="220">
        <v>40072</v>
      </c>
      <c r="F1495" s="193">
        <v>105</v>
      </c>
      <c r="G1495" s="193">
        <v>9</v>
      </c>
      <c r="H1495" s="166"/>
      <c r="I1495" s="165"/>
      <c r="J1495" s="193">
        <v>100</v>
      </c>
      <c r="K1495" s="166" t="s">
        <v>28</v>
      </c>
      <c r="L1495" s="166" t="s">
        <v>878</v>
      </c>
      <c r="M1495" s="167" t="s">
        <v>2380</v>
      </c>
      <c r="N1495" s="230">
        <f t="shared" si="23"/>
        <v>25767</v>
      </c>
    </row>
    <row r="1496" spans="1:14" ht="25" customHeight="1">
      <c r="A1496" s="165">
        <v>1492</v>
      </c>
      <c r="B1496" s="191">
        <v>1200240</v>
      </c>
      <c r="C1496" s="215" t="s">
        <v>877</v>
      </c>
      <c r="D1496" s="220">
        <v>40066</v>
      </c>
      <c r="E1496" s="220">
        <v>40066</v>
      </c>
      <c r="F1496" s="193">
        <v>105</v>
      </c>
      <c r="G1496" s="193">
        <v>10</v>
      </c>
      <c r="H1496" s="166"/>
      <c r="I1496" s="165"/>
      <c r="J1496" s="193">
        <v>30</v>
      </c>
      <c r="K1496" s="166" t="s">
        <v>28</v>
      </c>
      <c r="L1496" s="166" t="s">
        <v>878</v>
      </c>
      <c r="M1496" s="167" t="s">
        <v>2381</v>
      </c>
      <c r="N1496" s="230">
        <f t="shared" si="23"/>
        <v>25767</v>
      </c>
    </row>
    <row r="1497" spans="1:14" ht="25" customHeight="1">
      <c r="A1497" s="165">
        <v>1493</v>
      </c>
      <c r="B1497" s="191">
        <v>1200240</v>
      </c>
      <c r="C1497" s="215" t="s">
        <v>877</v>
      </c>
      <c r="D1497" s="220">
        <v>40064</v>
      </c>
      <c r="E1497" s="220">
        <v>40074</v>
      </c>
      <c r="F1497" s="193">
        <v>105</v>
      </c>
      <c r="G1497" s="193">
        <v>11</v>
      </c>
      <c r="H1497" s="166"/>
      <c r="I1497" s="165"/>
      <c r="J1497" s="193">
        <v>162</v>
      </c>
      <c r="K1497" s="166" t="s">
        <v>28</v>
      </c>
      <c r="L1497" s="166" t="s">
        <v>878</v>
      </c>
      <c r="M1497" s="167" t="s">
        <v>2382</v>
      </c>
      <c r="N1497" s="230">
        <f t="shared" si="23"/>
        <v>25767</v>
      </c>
    </row>
    <row r="1498" spans="1:14" ht="25" customHeight="1">
      <c r="A1498" s="165">
        <v>1495</v>
      </c>
      <c r="B1498" s="191">
        <v>1200240</v>
      </c>
      <c r="C1498" s="215" t="s">
        <v>877</v>
      </c>
      <c r="D1498" s="220">
        <v>40065</v>
      </c>
      <c r="E1498" s="220">
        <v>40079</v>
      </c>
      <c r="F1498" s="193">
        <v>106</v>
      </c>
      <c r="G1498" s="193">
        <v>1</v>
      </c>
      <c r="H1498" s="166"/>
      <c r="I1498" s="165"/>
      <c r="J1498" s="193">
        <v>35</v>
      </c>
      <c r="K1498" s="166" t="s">
        <v>28</v>
      </c>
      <c r="L1498" s="166" t="s">
        <v>878</v>
      </c>
      <c r="M1498" s="167" t="s">
        <v>2383</v>
      </c>
      <c r="N1498" s="230">
        <f t="shared" si="23"/>
        <v>25768</v>
      </c>
    </row>
    <row r="1499" spans="1:14" ht="25" customHeight="1">
      <c r="A1499" s="165">
        <v>1496</v>
      </c>
      <c r="B1499" s="191">
        <v>1200240</v>
      </c>
      <c r="C1499" s="215" t="s">
        <v>877</v>
      </c>
      <c r="D1499" s="220">
        <v>40065</v>
      </c>
      <c r="E1499" s="220">
        <v>40065</v>
      </c>
      <c r="F1499" s="193">
        <v>106</v>
      </c>
      <c r="G1499" s="193">
        <v>2</v>
      </c>
      <c r="H1499" s="166"/>
      <c r="I1499" s="165"/>
      <c r="J1499" s="193">
        <v>26</v>
      </c>
      <c r="K1499" s="166" t="s">
        <v>28</v>
      </c>
      <c r="L1499" s="166" t="s">
        <v>878</v>
      </c>
      <c r="M1499" s="167" t="s">
        <v>2384</v>
      </c>
      <c r="N1499" s="230">
        <f t="shared" si="23"/>
        <v>25768</v>
      </c>
    </row>
    <row r="1500" spans="1:14" ht="25" customHeight="1">
      <c r="A1500" s="165">
        <v>1497</v>
      </c>
      <c r="B1500" s="191">
        <v>1200240</v>
      </c>
      <c r="C1500" s="215" t="s">
        <v>877</v>
      </c>
      <c r="D1500" s="220">
        <v>40072</v>
      </c>
      <c r="E1500" s="220">
        <v>40072</v>
      </c>
      <c r="F1500" s="193">
        <v>106</v>
      </c>
      <c r="G1500" s="193">
        <v>3</v>
      </c>
      <c r="H1500" s="166"/>
      <c r="I1500" s="165"/>
      <c r="J1500" s="193">
        <v>27</v>
      </c>
      <c r="K1500" s="166" t="s">
        <v>28</v>
      </c>
      <c r="L1500" s="166" t="s">
        <v>878</v>
      </c>
      <c r="M1500" s="167" t="s">
        <v>2385</v>
      </c>
      <c r="N1500" s="230">
        <f t="shared" si="23"/>
        <v>25768</v>
      </c>
    </row>
    <row r="1501" spans="1:14" ht="25" customHeight="1">
      <c r="A1501" s="165">
        <v>1498</v>
      </c>
      <c r="B1501" s="191">
        <v>1200240</v>
      </c>
      <c r="C1501" s="215" t="s">
        <v>877</v>
      </c>
      <c r="D1501" s="220">
        <v>40072</v>
      </c>
      <c r="E1501" s="220">
        <v>40079</v>
      </c>
      <c r="F1501" s="193">
        <v>106</v>
      </c>
      <c r="G1501" s="193">
        <v>4</v>
      </c>
      <c r="H1501" s="166"/>
      <c r="I1501" s="165"/>
      <c r="J1501" s="193">
        <v>76</v>
      </c>
      <c r="K1501" s="166" t="s">
        <v>28</v>
      </c>
      <c r="L1501" s="166" t="s">
        <v>878</v>
      </c>
      <c r="M1501" s="167" t="s">
        <v>2386</v>
      </c>
      <c r="N1501" s="230">
        <f t="shared" si="23"/>
        <v>25768</v>
      </c>
    </row>
    <row r="1502" spans="1:14" ht="25" customHeight="1">
      <c r="A1502" s="165">
        <v>1499</v>
      </c>
      <c r="B1502" s="191">
        <v>1200240</v>
      </c>
      <c r="C1502" s="215" t="s">
        <v>877</v>
      </c>
      <c r="D1502" s="220">
        <v>40072</v>
      </c>
      <c r="E1502" s="220">
        <v>40086</v>
      </c>
      <c r="F1502" s="193">
        <v>106</v>
      </c>
      <c r="G1502" s="193">
        <v>5</v>
      </c>
      <c r="H1502" s="166"/>
      <c r="I1502" s="165"/>
      <c r="J1502" s="193">
        <v>42</v>
      </c>
      <c r="K1502" s="166" t="s">
        <v>28</v>
      </c>
      <c r="L1502" s="166" t="s">
        <v>878</v>
      </c>
      <c r="M1502" s="167" t="s">
        <v>2387</v>
      </c>
      <c r="N1502" s="230">
        <f t="shared" si="23"/>
        <v>25768</v>
      </c>
    </row>
    <row r="1503" spans="1:14" ht="25" customHeight="1">
      <c r="A1503" s="165">
        <v>1500</v>
      </c>
      <c r="B1503" s="191">
        <v>1200240</v>
      </c>
      <c r="C1503" s="215" t="s">
        <v>877</v>
      </c>
      <c r="D1503" s="220">
        <v>40066</v>
      </c>
      <c r="E1503" s="220">
        <v>40079</v>
      </c>
      <c r="F1503" s="193">
        <v>106</v>
      </c>
      <c r="G1503" s="193">
        <v>6</v>
      </c>
      <c r="H1503" s="166"/>
      <c r="I1503" s="165"/>
      <c r="J1503" s="193">
        <v>76</v>
      </c>
      <c r="K1503" s="166" t="s">
        <v>28</v>
      </c>
      <c r="L1503" s="166" t="s">
        <v>878</v>
      </c>
      <c r="M1503" s="167" t="s">
        <v>2388</v>
      </c>
      <c r="N1503" s="230">
        <f t="shared" si="23"/>
        <v>25768</v>
      </c>
    </row>
    <row r="1504" spans="1:14" ht="25" customHeight="1">
      <c r="A1504" s="165">
        <v>1501</v>
      </c>
      <c r="B1504" s="191">
        <v>1200240</v>
      </c>
      <c r="C1504" s="215" t="s">
        <v>877</v>
      </c>
      <c r="D1504" s="220">
        <v>40065</v>
      </c>
      <c r="E1504" s="220">
        <v>40077</v>
      </c>
      <c r="F1504" s="193">
        <v>106</v>
      </c>
      <c r="G1504" s="193">
        <v>7</v>
      </c>
      <c r="H1504" s="166"/>
      <c r="I1504" s="165"/>
      <c r="J1504" s="193">
        <v>76</v>
      </c>
      <c r="K1504" s="166" t="s">
        <v>28</v>
      </c>
      <c r="L1504" s="166" t="s">
        <v>878</v>
      </c>
      <c r="M1504" s="167" t="s">
        <v>2389</v>
      </c>
      <c r="N1504" s="230">
        <f t="shared" si="23"/>
        <v>25768</v>
      </c>
    </row>
    <row r="1505" spans="1:14" ht="25" customHeight="1">
      <c r="A1505" s="165">
        <v>1502</v>
      </c>
      <c r="B1505" s="191">
        <v>1200240</v>
      </c>
      <c r="C1505" s="215" t="s">
        <v>877</v>
      </c>
      <c r="D1505" s="220">
        <v>40066</v>
      </c>
      <c r="E1505" s="220">
        <v>40081</v>
      </c>
      <c r="F1505" s="193">
        <v>106</v>
      </c>
      <c r="G1505" s="193">
        <v>8</v>
      </c>
      <c r="H1505" s="166"/>
      <c r="I1505" s="165"/>
      <c r="J1505" s="193">
        <v>34</v>
      </c>
      <c r="K1505" s="166" t="s">
        <v>28</v>
      </c>
      <c r="L1505" s="166" t="s">
        <v>878</v>
      </c>
      <c r="M1505" s="167" t="s">
        <v>2390</v>
      </c>
      <c r="N1505" s="230">
        <f t="shared" si="23"/>
        <v>25768</v>
      </c>
    </row>
    <row r="1506" spans="1:14" ht="25" customHeight="1">
      <c r="A1506" s="165">
        <v>1503</v>
      </c>
      <c r="B1506" s="191">
        <v>1200240</v>
      </c>
      <c r="C1506" s="215" t="s">
        <v>877</v>
      </c>
      <c r="D1506" s="220">
        <v>40065</v>
      </c>
      <c r="E1506" s="220">
        <v>40079</v>
      </c>
      <c r="F1506" s="193">
        <v>106</v>
      </c>
      <c r="G1506" s="193">
        <v>9</v>
      </c>
      <c r="H1506" s="166"/>
      <c r="I1506" s="165"/>
      <c r="J1506" s="193">
        <v>79</v>
      </c>
      <c r="K1506" s="166" t="s">
        <v>28</v>
      </c>
      <c r="L1506" s="166" t="s">
        <v>878</v>
      </c>
      <c r="M1506" s="167" t="s">
        <v>2391</v>
      </c>
      <c r="N1506" s="230">
        <f t="shared" si="23"/>
        <v>25768</v>
      </c>
    </row>
    <row r="1507" spans="1:14" ht="25" customHeight="1">
      <c r="A1507" s="165">
        <v>1504</v>
      </c>
      <c r="B1507" s="191">
        <v>1200240</v>
      </c>
      <c r="C1507" s="215" t="s">
        <v>877</v>
      </c>
      <c r="D1507" s="220">
        <v>40065</v>
      </c>
      <c r="E1507" s="220">
        <v>40079</v>
      </c>
      <c r="F1507" s="193">
        <v>106</v>
      </c>
      <c r="G1507" s="193">
        <v>10</v>
      </c>
      <c r="H1507" s="166"/>
      <c r="I1507" s="165"/>
      <c r="J1507" s="193">
        <v>76</v>
      </c>
      <c r="K1507" s="166" t="s">
        <v>28</v>
      </c>
      <c r="L1507" s="166" t="s">
        <v>878</v>
      </c>
      <c r="M1507" s="167" t="s">
        <v>2392</v>
      </c>
      <c r="N1507" s="230">
        <f t="shared" si="23"/>
        <v>25768</v>
      </c>
    </row>
    <row r="1508" spans="1:14" ht="25" customHeight="1">
      <c r="A1508" s="165">
        <v>1505</v>
      </c>
      <c r="B1508" s="191">
        <v>1200240</v>
      </c>
      <c r="C1508" s="215" t="s">
        <v>877</v>
      </c>
      <c r="D1508" s="220">
        <v>40067</v>
      </c>
      <c r="E1508" s="220">
        <v>40077</v>
      </c>
      <c r="F1508" s="193">
        <v>107</v>
      </c>
      <c r="G1508" s="193">
        <v>1</v>
      </c>
      <c r="H1508" s="166"/>
      <c r="I1508" s="165"/>
      <c r="J1508" s="193">
        <v>149</v>
      </c>
      <c r="K1508" s="166" t="s">
        <v>28</v>
      </c>
      <c r="L1508" s="166" t="s">
        <v>878</v>
      </c>
      <c r="M1508" s="167" t="s">
        <v>2393</v>
      </c>
      <c r="N1508" s="230">
        <f t="shared" si="23"/>
        <v>25769</v>
      </c>
    </row>
    <row r="1509" spans="1:14" ht="25" customHeight="1">
      <c r="A1509" s="165">
        <v>1506</v>
      </c>
      <c r="B1509" s="191">
        <v>1200240</v>
      </c>
      <c r="C1509" s="215" t="s">
        <v>877</v>
      </c>
      <c r="D1509" s="220">
        <v>40066</v>
      </c>
      <c r="E1509" s="220">
        <v>40079</v>
      </c>
      <c r="F1509" s="193">
        <v>107</v>
      </c>
      <c r="G1509" s="193">
        <v>2</v>
      </c>
      <c r="H1509" s="166"/>
      <c r="I1509" s="165"/>
      <c r="J1509" s="193">
        <v>75</v>
      </c>
      <c r="K1509" s="166" t="s">
        <v>28</v>
      </c>
      <c r="L1509" s="166" t="s">
        <v>878</v>
      </c>
      <c r="M1509" s="167" t="s">
        <v>2394</v>
      </c>
      <c r="N1509" s="230">
        <f t="shared" si="23"/>
        <v>25769</v>
      </c>
    </row>
    <row r="1510" spans="1:14" ht="25" customHeight="1">
      <c r="A1510" s="165">
        <v>1507</v>
      </c>
      <c r="B1510" s="191">
        <v>1200240</v>
      </c>
      <c r="C1510" s="215" t="s">
        <v>877</v>
      </c>
      <c r="D1510" s="220">
        <v>40071</v>
      </c>
      <c r="E1510" s="220">
        <v>40081</v>
      </c>
      <c r="F1510" s="193">
        <v>107</v>
      </c>
      <c r="G1510" s="193">
        <v>3</v>
      </c>
      <c r="H1510" s="166"/>
      <c r="I1510" s="165"/>
      <c r="J1510" s="193">
        <v>31</v>
      </c>
      <c r="K1510" s="166" t="s">
        <v>28</v>
      </c>
      <c r="L1510" s="166" t="s">
        <v>878</v>
      </c>
      <c r="M1510" s="167" t="s">
        <v>2395</v>
      </c>
      <c r="N1510" s="230">
        <f t="shared" si="23"/>
        <v>25769</v>
      </c>
    </row>
    <row r="1511" spans="1:14" ht="25" customHeight="1">
      <c r="A1511" s="165">
        <v>1508</v>
      </c>
      <c r="B1511" s="191">
        <v>1200240</v>
      </c>
      <c r="C1511" s="215" t="s">
        <v>877</v>
      </c>
      <c r="D1511" s="220">
        <v>40072</v>
      </c>
      <c r="E1511" s="220">
        <v>40086</v>
      </c>
      <c r="F1511" s="193">
        <v>107</v>
      </c>
      <c r="G1511" s="193">
        <v>4</v>
      </c>
      <c r="H1511" s="166"/>
      <c r="I1511" s="165"/>
      <c r="J1511" s="193">
        <v>39</v>
      </c>
      <c r="K1511" s="166" t="s">
        <v>28</v>
      </c>
      <c r="L1511" s="166" t="s">
        <v>878</v>
      </c>
      <c r="M1511" s="167" t="s">
        <v>2396</v>
      </c>
      <c r="N1511" s="230">
        <f t="shared" si="23"/>
        <v>25769</v>
      </c>
    </row>
    <row r="1512" spans="1:14" ht="25" customHeight="1">
      <c r="A1512" s="165">
        <v>1509</v>
      </c>
      <c r="B1512" s="191">
        <v>1200240</v>
      </c>
      <c r="C1512" s="215" t="s">
        <v>877</v>
      </c>
      <c r="D1512" s="220">
        <v>40071</v>
      </c>
      <c r="E1512" s="220">
        <v>40086</v>
      </c>
      <c r="F1512" s="193">
        <v>107</v>
      </c>
      <c r="G1512" s="193">
        <v>5</v>
      </c>
      <c r="H1512" s="166"/>
      <c r="I1512" s="165"/>
      <c r="J1512" s="193">
        <v>38</v>
      </c>
      <c r="K1512" s="166" t="s">
        <v>28</v>
      </c>
      <c r="L1512" s="166" t="s">
        <v>878</v>
      </c>
      <c r="M1512" s="167" t="s">
        <v>2397</v>
      </c>
      <c r="N1512" s="230">
        <f t="shared" si="23"/>
        <v>25769</v>
      </c>
    </row>
    <row r="1513" spans="1:14" ht="25" customHeight="1">
      <c r="A1513" s="165">
        <v>1510</v>
      </c>
      <c r="B1513" s="191">
        <v>1200240</v>
      </c>
      <c r="C1513" s="215" t="s">
        <v>877</v>
      </c>
      <c r="D1513" s="220">
        <v>40065</v>
      </c>
      <c r="E1513" s="220">
        <v>40079</v>
      </c>
      <c r="F1513" s="193">
        <v>107</v>
      </c>
      <c r="G1513" s="193">
        <v>6</v>
      </c>
      <c r="H1513" s="166"/>
      <c r="I1513" s="165"/>
      <c r="J1513" s="193">
        <v>77</v>
      </c>
      <c r="K1513" s="166" t="s">
        <v>28</v>
      </c>
      <c r="L1513" s="166" t="s">
        <v>878</v>
      </c>
      <c r="M1513" s="167" t="s">
        <v>2398</v>
      </c>
      <c r="N1513" s="230">
        <f t="shared" si="23"/>
        <v>25769</v>
      </c>
    </row>
    <row r="1514" spans="1:14" ht="25" customHeight="1">
      <c r="A1514" s="165">
        <v>1511</v>
      </c>
      <c r="B1514" s="191">
        <v>1200240</v>
      </c>
      <c r="C1514" s="215" t="s">
        <v>877</v>
      </c>
      <c r="D1514" s="220">
        <v>40064</v>
      </c>
      <c r="E1514" s="220">
        <v>40079</v>
      </c>
      <c r="F1514" s="193">
        <v>107</v>
      </c>
      <c r="G1514" s="193">
        <v>7</v>
      </c>
      <c r="H1514" s="166"/>
      <c r="I1514" s="165"/>
      <c r="J1514" s="193">
        <v>31</v>
      </c>
      <c r="K1514" s="166" t="s">
        <v>28</v>
      </c>
      <c r="L1514" s="166" t="s">
        <v>878</v>
      </c>
      <c r="M1514" s="167" t="s">
        <v>2399</v>
      </c>
      <c r="N1514" s="230">
        <f t="shared" si="23"/>
        <v>25769</v>
      </c>
    </row>
    <row r="1515" spans="1:14" ht="25" customHeight="1">
      <c r="A1515" s="165">
        <v>1512</v>
      </c>
      <c r="B1515" s="191">
        <v>1200240</v>
      </c>
      <c r="C1515" s="215" t="s">
        <v>877</v>
      </c>
      <c r="D1515" s="220">
        <v>40064</v>
      </c>
      <c r="E1515" s="220">
        <v>40065</v>
      </c>
      <c r="F1515" s="193">
        <v>107</v>
      </c>
      <c r="G1515" s="193">
        <v>8</v>
      </c>
      <c r="H1515" s="166"/>
      <c r="I1515" s="165"/>
      <c r="J1515" s="193">
        <v>31</v>
      </c>
      <c r="K1515" s="166" t="s">
        <v>28</v>
      </c>
      <c r="L1515" s="166" t="s">
        <v>878</v>
      </c>
      <c r="M1515" s="167" t="s">
        <v>2400</v>
      </c>
      <c r="N1515" s="230">
        <f t="shared" si="23"/>
        <v>25769</v>
      </c>
    </row>
    <row r="1516" spans="1:14" ht="25" customHeight="1">
      <c r="A1516" s="165">
        <v>1513</v>
      </c>
      <c r="B1516" s="191">
        <v>1200240</v>
      </c>
      <c r="C1516" s="215" t="s">
        <v>877</v>
      </c>
      <c r="D1516" s="220">
        <v>40071</v>
      </c>
      <c r="E1516" s="220">
        <v>40081</v>
      </c>
      <c r="F1516" s="193">
        <v>107</v>
      </c>
      <c r="G1516" s="193">
        <v>9</v>
      </c>
      <c r="H1516" s="166"/>
      <c r="I1516" s="165"/>
      <c r="J1516" s="193">
        <v>39</v>
      </c>
      <c r="K1516" s="166" t="s">
        <v>28</v>
      </c>
      <c r="L1516" s="166" t="s">
        <v>878</v>
      </c>
      <c r="M1516" s="167" t="s">
        <v>2401</v>
      </c>
      <c r="N1516" s="230">
        <f t="shared" si="23"/>
        <v>25769</v>
      </c>
    </row>
    <row r="1517" spans="1:14" ht="25" customHeight="1">
      <c r="A1517" s="165">
        <v>1514</v>
      </c>
      <c r="B1517" s="191">
        <v>1200240</v>
      </c>
      <c r="C1517" s="215" t="s">
        <v>877</v>
      </c>
      <c r="D1517" s="220">
        <v>40072</v>
      </c>
      <c r="E1517" s="220">
        <v>40080</v>
      </c>
      <c r="F1517" s="193">
        <v>107</v>
      </c>
      <c r="G1517" s="193">
        <v>10</v>
      </c>
      <c r="H1517" s="166"/>
      <c r="I1517" s="165"/>
      <c r="J1517" s="193">
        <v>76</v>
      </c>
      <c r="K1517" s="166" t="s">
        <v>28</v>
      </c>
      <c r="L1517" s="166" t="s">
        <v>878</v>
      </c>
      <c r="M1517" s="167" t="s">
        <v>2402</v>
      </c>
      <c r="N1517" s="230">
        <f t="shared" si="23"/>
        <v>25769</v>
      </c>
    </row>
    <row r="1518" spans="1:14" ht="25" customHeight="1">
      <c r="A1518" s="165">
        <v>1515</v>
      </c>
      <c r="B1518" s="191">
        <v>1200240</v>
      </c>
      <c r="C1518" s="215" t="s">
        <v>877</v>
      </c>
      <c r="D1518" s="220">
        <v>40072</v>
      </c>
      <c r="E1518" s="220">
        <v>40072</v>
      </c>
      <c r="F1518" s="193">
        <v>107</v>
      </c>
      <c r="G1518" s="193">
        <v>11</v>
      </c>
      <c r="H1518" s="166"/>
      <c r="I1518" s="165"/>
      <c r="J1518" s="193">
        <v>27</v>
      </c>
      <c r="K1518" s="166" t="s">
        <v>28</v>
      </c>
      <c r="L1518" s="166" t="s">
        <v>878</v>
      </c>
      <c r="M1518" s="167" t="s">
        <v>2403</v>
      </c>
      <c r="N1518" s="230">
        <f t="shared" si="23"/>
        <v>25769</v>
      </c>
    </row>
    <row r="1519" spans="1:14" ht="25" customHeight="1">
      <c r="A1519" s="165">
        <v>1516</v>
      </c>
      <c r="B1519" s="191">
        <v>1200240</v>
      </c>
      <c r="C1519" s="215" t="s">
        <v>877</v>
      </c>
      <c r="D1519" s="220">
        <v>40065</v>
      </c>
      <c r="E1519" s="220">
        <v>40079</v>
      </c>
      <c r="F1519" s="193">
        <v>107</v>
      </c>
      <c r="G1519" s="193">
        <v>12</v>
      </c>
      <c r="H1519" s="166"/>
      <c r="I1519" s="165"/>
      <c r="J1519" s="193">
        <v>156</v>
      </c>
      <c r="K1519" s="166" t="s">
        <v>28</v>
      </c>
      <c r="L1519" s="166" t="s">
        <v>878</v>
      </c>
      <c r="M1519" s="167" t="s">
        <v>2404</v>
      </c>
      <c r="N1519" s="230">
        <f t="shared" si="23"/>
        <v>25769</v>
      </c>
    </row>
    <row r="1520" spans="1:14" ht="25" customHeight="1">
      <c r="A1520" s="165">
        <v>1517</v>
      </c>
      <c r="B1520" s="191">
        <v>1200240</v>
      </c>
      <c r="C1520" s="215" t="s">
        <v>877</v>
      </c>
      <c r="D1520" s="220">
        <v>40064</v>
      </c>
      <c r="E1520" s="220">
        <v>40079</v>
      </c>
      <c r="F1520" s="193">
        <v>108</v>
      </c>
      <c r="G1520" s="193">
        <v>1</v>
      </c>
      <c r="H1520" s="166"/>
      <c r="I1520" s="165"/>
      <c r="J1520" s="193">
        <v>80</v>
      </c>
      <c r="K1520" s="166" t="s">
        <v>28</v>
      </c>
      <c r="L1520" s="166" t="s">
        <v>878</v>
      </c>
      <c r="M1520" s="167" t="s">
        <v>2405</v>
      </c>
      <c r="N1520" s="230">
        <f t="shared" si="23"/>
        <v>25770</v>
      </c>
    </row>
    <row r="1521" spans="1:14" ht="25" customHeight="1">
      <c r="A1521" s="165">
        <v>1518</v>
      </c>
      <c r="B1521" s="191">
        <v>1200240</v>
      </c>
      <c r="C1521" s="215" t="s">
        <v>877</v>
      </c>
      <c r="D1521" s="220">
        <v>40064</v>
      </c>
      <c r="E1521" s="220">
        <v>40079</v>
      </c>
      <c r="F1521" s="193">
        <v>108</v>
      </c>
      <c r="G1521" s="193">
        <v>2</v>
      </c>
      <c r="H1521" s="166"/>
      <c r="I1521" s="165"/>
      <c r="J1521" s="193">
        <v>78</v>
      </c>
      <c r="K1521" s="166" t="s">
        <v>28</v>
      </c>
      <c r="L1521" s="166" t="s">
        <v>878</v>
      </c>
      <c r="M1521" s="167" t="s">
        <v>2406</v>
      </c>
      <c r="N1521" s="230">
        <f t="shared" si="23"/>
        <v>25770</v>
      </c>
    </row>
    <row r="1522" spans="1:14" ht="25" customHeight="1">
      <c r="A1522" s="165">
        <v>1519</v>
      </c>
      <c r="B1522" s="191">
        <v>1200240</v>
      </c>
      <c r="C1522" s="215" t="s">
        <v>877</v>
      </c>
      <c r="D1522" s="220">
        <v>40064</v>
      </c>
      <c r="E1522" s="220">
        <v>40079</v>
      </c>
      <c r="F1522" s="193">
        <v>108</v>
      </c>
      <c r="G1522" s="193">
        <v>3</v>
      </c>
      <c r="H1522" s="166"/>
      <c r="I1522" s="165"/>
      <c r="J1522" s="193">
        <v>78</v>
      </c>
      <c r="K1522" s="166" t="s">
        <v>28</v>
      </c>
      <c r="L1522" s="166" t="s">
        <v>878</v>
      </c>
      <c r="M1522" s="167" t="s">
        <v>2407</v>
      </c>
      <c r="N1522" s="230">
        <f t="shared" si="23"/>
        <v>25770</v>
      </c>
    </row>
    <row r="1523" spans="1:14" ht="25" customHeight="1">
      <c r="A1523" s="165">
        <v>1520</v>
      </c>
      <c r="B1523" s="191">
        <v>1200240</v>
      </c>
      <c r="C1523" s="215" t="s">
        <v>877</v>
      </c>
      <c r="D1523" s="220">
        <v>40064</v>
      </c>
      <c r="E1523" s="220">
        <v>40079</v>
      </c>
      <c r="F1523" s="193">
        <v>108</v>
      </c>
      <c r="G1523" s="193">
        <v>4</v>
      </c>
      <c r="H1523" s="166"/>
      <c r="I1523" s="165"/>
      <c r="J1523" s="193">
        <v>80</v>
      </c>
      <c r="K1523" s="166" t="s">
        <v>28</v>
      </c>
      <c r="L1523" s="166" t="s">
        <v>878</v>
      </c>
      <c r="M1523" s="167" t="s">
        <v>2408</v>
      </c>
      <c r="N1523" s="230">
        <f t="shared" si="23"/>
        <v>25770</v>
      </c>
    </row>
    <row r="1524" spans="1:14" ht="25" customHeight="1">
      <c r="A1524" s="165">
        <v>1521</v>
      </c>
      <c r="B1524" s="191">
        <v>1200240</v>
      </c>
      <c r="C1524" s="215" t="s">
        <v>877</v>
      </c>
      <c r="D1524" s="220">
        <v>40064</v>
      </c>
      <c r="E1524" s="220">
        <v>40079</v>
      </c>
      <c r="F1524" s="193">
        <v>108</v>
      </c>
      <c r="G1524" s="193">
        <v>5</v>
      </c>
      <c r="H1524" s="166"/>
      <c r="I1524" s="165"/>
      <c r="J1524" s="193">
        <v>78</v>
      </c>
      <c r="K1524" s="166" t="s">
        <v>28</v>
      </c>
      <c r="L1524" s="166" t="s">
        <v>878</v>
      </c>
      <c r="M1524" s="167" t="s">
        <v>2409</v>
      </c>
      <c r="N1524" s="230">
        <f t="shared" si="23"/>
        <v>25770</v>
      </c>
    </row>
    <row r="1525" spans="1:14" ht="25" customHeight="1">
      <c r="A1525" s="165">
        <v>1522</v>
      </c>
      <c r="B1525" s="191">
        <v>1200240</v>
      </c>
      <c r="C1525" s="215" t="s">
        <v>877</v>
      </c>
      <c r="D1525" s="220">
        <v>40072</v>
      </c>
      <c r="E1525" s="220">
        <v>40091</v>
      </c>
      <c r="F1525" s="193">
        <v>108</v>
      </c>
      <c r="G1525" s="193">
        <v>6</v>
      </c>
      <c r="H1525" s="166"/>
      <c r="I1525" s="165"/>
      <c r="J1525" s="193">
        <v>39</v>
      </c>
      <c r="K1525" s="166" t="s">
        <v>28</v>
      </c>
      <c r="L1525" s="166" t="s">
        <v>878</v>
      </c>
      <c r="M1525" s="167" t="s">
        <v>2410</v>
      </c>
      <c r="N1525" s="230">
        <f t="shared" si="23"/>
        <v>25770</v>
      </c>
    </row>
    <row r="1526" spans="1:14" ht="25" customHeight="1">
      <c r="A1526" s="165">
        <v>1523</v>
      </c>
      <c r="B1526" s="191">
        <v>1200240</v>
      </c>
      <c r="C1526" s="215" t="s">
        <v>877</v>
      </c>
      <c r="D1526" s="220">
        <v>40070</v>
      </c>
      <c r="E1526" s="220">
        <v>40079</v>
      </c>
      <c r="F1526" s="193">
        <v>108</v>
      </c>
      <c r="G1526" s="193">
        <v>7</v>
      </c>
      <c r="H1526" s="166"/>
      <c r="I1526" s="165"/>
      <c r="J1526" s="193">
        <v>27</v>
      </c>
      <c r="K1526" s="166" t="s">
        <v>28</v>
      </c>
      <c r="L1526" s="166" t="s">
        <v>878</v>
      </c>
      <c r="M1526" s="167" t="s">
        <v>2411</v>
      </c>
      <c r="N1526" s="230">
        <f t="shared" si="23"/>
        <v>25770</v>
      </c>
    </row>
    <row r="1527" spans="1:14" s="207" customFormat="1" ht="25" customHeight="1">
      <c r="A1527" s="203">
        <v>1524</v>
      </c>
      <c r="B1527" s="204">
        <v>1200240</v>
      </c>
      <c r="C1527" s="216" t="s">
        <v>877</v>
      </c>
      <c r="D1527" s="221">
        <v>40070</v>
      </c>
      <c r="E1527" s="221">
        <v>40140</v>
      </c>
      <c r="F1527" s="202">
        <v>108</v>
      </c>
      <c r="G1527" s="202">
        <v>8</v>
      </c>
      <c r="H1527" s="206"/>
      <c r="I1527" s="203"/>
      <c r="J1527" s="202">
        <v>35</v>
      </c>
      <c r="K1527" s="206" t="s">
        <v>28</v>
      </c>
      <c r="L1527" s="206" t="s">
        <v>878</v>
      </c>
      <c r="M1527" s="205" t="s">
        <v>2412</v>
      </c>
      <c r="N1527" s="230">
        <f t="shared" si="23"/>
        <v>25770</v>
      </c>
    </row>
    <row r="1528" spans="1:14" ht="25" customHeight="1">
      <c r="A1528" s="165">
        <v>1525</v>
      </c>
      <c r="B1528" s="191">
        <v>1200240</v>
      </c>
      <c r="C1528" s="215" t="s">
        <v>877</v>
      </c>
      <c r="D1528" s="220">
        <v>40070</v>
      </c>
      <c r="E1528" s="220">
        <v>40080</v>
      </c>
      <c r="F1528" s="193">
        <v>108</v>
      </c>
      <c r="G1528" s="193">
        <v>9</v>
      </c>
      <c r="H1528" s="166"/>
      <c r="I1528" s="165"/>
      <c r="J1528" s="193">
        <v>6</v>
      </c>
      <c r="K1528" s="166" t="s">
        <v>28</v>
      </c>
      <c r="L1528" s="166" t="s">
        <v>878</v>
      </c>
      <c r="M1528" s="167" t="s">
        <v>2413</v>
      </c>
      <c r="N1528" s="230">
        <f t="shared" si="23"/>
        <v>25770</v>
      </c>
    </row>
    <row r="1529" spans="1:14" ht="25" customHeight="1">
      <c r="A1529" s="165">
        <v>1526</v>
      </c>
      <c r="B1529" s="191">
        <v>1200240</v>
      </c>
      <c r="C1529" s="215" t="s">
        <v>877</v>
      </c>
      <c r="D1529" s="220">
        <v>40070</v>
      </c>
      <c r="E1529" s="220">
        <v>40080</v>
      </c>
      <c r="F1529" s="193">
        <v>108</v>
      </c>
      <c r="G1529" s="193">
        <v>10</v>
      </c>
      <c r="H1529" s="166"/>
      <c r="I1529" s="165"/>
      <c r="J1529" s="193">
        <v>28</v>
      </c>
      <c r="K1529" s="166" t="s">
        <v>28</v>
      </c>
      <c r="L1529" s="166" t="s">
        <v>878</v>
      </c>
      <c r="M1529" s="167" t="s">
        <v>2414</v>
      </c>
      <c r="N1529" s="230">
        <f t="shared" si="23"/>
        <v>25770</v>
      </c>
    </row>
    <row r="1530" spans="1:14" ht="25" customHeight="1">
      <c r="A1530" s="165">
        <v>1527</v>
      </c>
      <c r="B1530" s="191">
        <v>1200240</v>
      </c>
      <c r="C1530" s="215" t="s">
        <v>877</v>
      </c>
      <c r="D1530" s="220">
        <v>40070</v>
      </c>
      <c r="E1530" s="220">
        <v>40080</v>
      </c>
      <c r="F1530" s="193">
        <v>108</v>
      </c>
      <c r="G1530" s="193">
        <v>11</v>
      </c>
      <c r="H1530" s="166"/>
      <c r="I1530" s="165"/>
      <c r="J1530" s="193">
        <v>6</v>
      </c>
      <c r="K1530" s="166" t="s">
        <v>28</v>
      </c>
      <c r="L1530" s="166" t="s">
        <v>878</v>
      </c>
      <c r="M1530" s="167" t="s">
        <v>2415</v>
      </c>
      <c r="N1530" s="230">
        <f t="shared" si="23"/>
        <v>25770</v>
      </c>
    </row>
    <row r="1531" spans="1:14" ht="25" customHeight="1">
      <c r="A1531" s="165">
        <v>1528</v>
      </c>
      <c r="B1531" s="191">
        <v>1200240</v>
      </c>
      <c r="C1531" s="215" t="s">
        <v>877</v>
      </c>
      <c r="D1531" s="220">
        <v>40070</v>
      </c>
      <c r="E1531" s="220">
        <v>40079</v>
      </c>
      <c r="F1531" s="193">
        <v>108</v>
      </c>
      <c r="G1531" s="193">
        <v>12</v>
      </c>
      <c r="H1531" s="166"/>
      <c r="I1531" s="165"/>
      <c r="J1531" s="193">
        <v>6</v>
      </c>
      <c r="K1531" s="166" t="s">
        <v>28</v>
      </c>
      <c r="L1531" s="166" t="s">
        <v>878</v>
      </c>
      <c r="M1531" s="167" t="s">
        <v>2416</v>
      </c>
      <c r="N1531" s="230">
        <f t="shared" si="23"/>
        <v>25770</v>
      </c>
    </row>
    <row r="1532" spans="1:14" ht="25" customHeight="1">
      <c r="A1532" s="165">
        <v>1529</v>
      </c>
      <c r="B1532" s="191">
        <v>1200240</v>
      </c>
      <c r="C1532" s="215" t="s">
        <v>877</v>
      </c>
      <c r="D1532" s="220">
        <v>40065</v>
      </c>
      <c r="E1532" s="220">
        <v>40081</v>
      </c>
      <c r="F1532" s="193">
        <v>108</v>
      </c>
      <c r="G1532" s="193">
        <v>13</v>
      </c>
      <c r="H1532" s="166"/>
      <c r="I1532" s="165"/>
      <c r="J1532" s="193">
        <v>35</v>
      </c>
      <c r="K1532" s="166" t="s">
        <v>28</v>
      </c>
      <c r="L1532" s="166" t="s">
        <v>878</v>
      </c>
      <c r="M1532" s="167" t="s">
        <v>2417</v>
      </c>
      <c r="N1532" s="230">
        <f t="shared" si="23"/>
        <v>25770</v>
      </c>
    </row>
    <row r="1533" spans="1:14" ht="25" customHeight="1">
      <c r="A1533" s="165">
        <v>1530</v>
      </c>
      <c r="B1533" s="191">
        <v>1200240</v>
      </c>
      <c r="C1533" s="215" t="s">
        <v>877</v>
      </c>
      <c r="D1533" s="220">
        <v>40071</v>
      </c>
      <c r="E1533" s="220">
        <v>40080</v>
      </c>
      <c r="F1533" s="193">
        <v>108</v>
      </c>
      <c r="G1533" s="193">
        <v>14</v>
      </c>
      <c r="H1533" s="166"/>
      <c r="I1533" s="165"/>
      <c r="J1533" s="193">
        <v>148</v>
      </c>
      <c r="K1533" s="166" t="s">
        <v>28</v>
      </c>
      <c r="L1533" s="166" t="s">
        <v>878</v>
      </c>
      <c r="M1533" s="167" t="s">
        <v>2418</v>
      </c>
      <c r="N1533" s="230">
        <f t="shared" si="23"/>
        <v>25770</v>
      </c>
    </row>
    <row r="1534" spans="1:14" ht="25" customHeight="1">
      <c r="A1534" s="165">
        <v>1531</v>
      </c>
      <c r="B1534" s="191">
        <v>1200240</v>
      </c>
      <c r="C1534" s="215" t="s">
        <v>877</v>
      </c>
      <c r="D1534" s="220">
        <v>40070</v>
      </c>
      <c r="E1534" s="220">
        <v>40080</v>
      </c>
      <c r="F1534" s="193">
        <v>109</v>
      </c>
      <c r="G1534" s="193">
        <v>1</v>
      </c>
      <c r="H1534" s="166"/>
      <c r="I1534" s="165"/>
      <c r="J1534" s="193">
        <v>8</v>
      </c>
      <c r="K1534" s="166" t="s">
        <v>28</v>
      </c>
      <c r="L1534" s="166" t="s">
        <v>878</v>
      </c>
      <c r="M1534" s="167" t="s">
        <v>2419</v>
      </c>
      <c r="N1534" s="230">
        <f t="shared" si="23"/>
        <v>25771</v>
      </c>
    </row>
    <row r="1535" spans="1:14" ht="25" customHeight="1">
      <c r="A1535" s="165">
        <v>1532</v>
      </c>
      <c r="B1535" s="191">
        <v>1200240</v>
      </c>
      <c r="C1535" s="215" t="s">
        <v>877</v>
      </c>
      <c r="D1535" s="220">
        <v>40036</v>
      </c>
      <c r="E1535" s="220">
        <v>40053</v>
      </c>
      <c r="F1535" s="193">
        <v>109</v>
      </c>
      <c r="G1535" s="193">
        <v>2</v>
      </c>
      <c r="H1535" s="166"/>
      <c r="I1535" s="165"/>
      <c r="J1535" s="193">
        <v>57</v>
      </c>
      <c r="K1535" s="166" t="s">
        <v>28</v>
      </c>
      <c r="L1535" s="166" t="s">
        <v>878</v>
      </c>
      <c r="M1535" s="167" t="s">
        <v>2420</v>
      </c>
      <c r="N1535" s="230">
        <f t="shared" si="23"/>
        <v>25771</v>
      </c>
    </row>
    <row r="1536" spans="1:14" ht="25" customHeight="1">
      <c r="A1536" s="165">
        <v>1533</v>
      </c>
      <c r="B1536" s="191">
        <v>1200240</v>
      </c>
      <c r="C1536" s="215" t="s">
        <v>877</v>
      </c>
      <c r="D1536" s="220">
        <v>40059</v>
      </c>
      <c r="E1536" s="220">
        <v>40071</v>
      </c>
      <c r="F1536" s="193">
        <v>109</v>
      </c>
      <c r="G1536" s="193">
        <v>3</v>
      </c>
      <c r="H1536" s="166"/>
      <c r="I1536" s="165"/>
      <c r="J1536" s="193">
        <v>40</v>
      </c>
      <c r="K1536" s="166" t="s">
        <v>28</v>
      </c>
      <c r="L1536" s="166" t="s">
        <v>878</v>
      </c>
      <c r="M1536" s="167" t="s">
        <v>2421</v>
      </c>
      <c r="N1536" s="230">
        <f t="shared" si="23"/>
        <v>25771</v>
      </c>
    </row>
    <row r="1537" spans="1:14" ht="25" customHeight="1">
      <c r="A1537" s="165">
        <v>1534</v>
      </c>
      <c r="B1537" s="191">
        <v>1200240</v>
      </c>
      <c r="C1537" s="215" t="s">
        <v>877</v>
      </c>
      <c r="D1537" s="220">
        <v>40072</v>
      </c>
      <c r="E1537" s="220">
        <v>40079</v>
      </c>
      <c r="F1537" s="193">
        <v>109</v>
      </c>
      <c r="G1537" s="193">
        <v>4</v>
      </c>
      <c r="H1537" s="166"/>
      <c r="I1537" s="165"/>
      <c r="J1537" s="193">
        <v>78</v>
      </c>
      <c r="K1537" s="166" t="s">
        <v>28</v>
      </c>
      <c r="L1537" s="166" t="s">
        <v>878</v>
      </c>
      <c r="M1537" s="167" t="s">
        <v>2422</v>
      </c>
      <c r="N1537" s="230">
        <f t="shared" si="23"/>
        <v>25771</v>
      </c>
    </row>
    <row r="1538" spans="1:14" ht="25" customHeight="1">
      <c r="A1538" s="165">
        <v>1535</v>
      </c>
      <c r="B1538" s="191">
        <v>1200240</v>
      </c>
      <c r="C1538" s="215" t="s">
        <v>877</v>
      </c>
      <c r="D1538" s="220">
        <v>40064</v>
      </c>
      <c r="E1538" s="220">
        <v>40079</v>
      </c>
      <c r="F1538" s="193">
        <v>109</v>
      </c>
      <c r="G1538" s="193">
        <v>5</v>
      </c>
      <c r="H1538" s="166"/>
      <c r="I1538" s="165"/>
      <c r="J1538" s="193">
        <v>77</v>
      </c>
      <c r="K1538" s="166" t="s">
        <v>28</v>
      </c>
      <c r="L1538" s="166" t="s">
        <v>878</v>
      </c>
      <c r="M1538" s="167" t="s">
        <v>2423</v>
      </c>
      <c r="N1538" s="230">
        <f t="shared" si="23"/>
        <v>25771</v>
      </c>
    </row>
    <row r="1539" spans="1:14" ht="25" customHeight="1">
      <c r="A1539" s="165">
        <v>1536</v>
      </c>
      <c r="B1539" s="191">
        <v>1200240</v>
      </c>
      <c r="C1539" s="215" t="s">
        <v>877</v>
      </c>
      <c r="D1539" s="220">
        <v>40064</v>
      </c>
      <c r="E1539" s="220">
        <v>40079</v>
      </c>
      <c r="F1539" s="193">
        <v>109</v>
      </c>
      <c r="G1539" s="193">
        <v>6</v>
      </c>
      <c r="H1539" s="166"/>
      <c r="I1539" s="165"/>
      <c r="J1539" s="193">
        <v>81</v>
      </c>
      <c r="K1539" s="166" t="s">
        <v>28</v>
      </c>
      <c r="L1539" s="166" t="s">
        <v>878</v>
      </c>
      <c r="M1539" s="167" t="s">
        <v>2424</v>
      </c>
      <c r="N1539" s="230">
        <f t="shared" si="23"/>
        <v>25771</v>
      </c>
    </row>
    <row r="1540" spans="1:14" ht="25" customHeight="1">
      <c r="A1540" s="165">
        <v>1537</v>
      </c>
      <c r="B1540" s="191">
        <v>1200240</v>
      </c>
      <c r="C1540" s="215" t="s">
        <v>877</v>
      </c>
      <c r="D1540" s="220">
        <v>40064</v>
      </c>
      <c r="E1540" s="220">
        <v>40079</v>
      </c>
      <c r="F1540" s="193">
        <v>109</v>
      </c>
      <c r="G1540" s="193">
        <v>7</v>
      </c>
      <c r="H1540" s="166"/>
      <c r="I1540" s="165"/>
      <c r="J1540" s="193">
        <v>76</v>
      </c>
      <c r="K1540" s="166" t="s">
        <v>28</v>
      </c>
      <c r="L1540" s="166" t="s">
        <v>878</v>
      </c>
      <c r="M1540" s="167" t="s">
        <v>2425</v>
      </c>
      <c r="N1540" s="230">
        <f t="shared" si="23"/>
        <v>25771</v>
      </c>
    </row>
    <row r="1541" spans="1:14" ht="25" customHeight="1">
      <c r="A1541" s="165">
        <v>1538</v>
      </c>
      <c r="B1541" s="191">
        <v>1200240</v>
      </c>
      <c r="C1541" s="215" t="s">
        <v>877</v>
      </c>
      <c r="D1541" s="220">
        <v>40064</v>
      </c>
      <c r="E1541" s="220">
        <v>40079</v>
      </c>
      <c r="F1541" s="193">
        <v>109</v>
      </c>
      <c r="G1541" s="193">
        <v>8</v>
      </c>
      <c r="H1541" s="166"/>
      <c r="I1541" s="165"/>
      <c r="J1541" s="193">
        <v>76</v>
      </c>
      <c r="K1541" s="166" t="s">
        <v>28</v>
      </c>
      <c r="L1541" s="166" t="s">
        <v>878</v>
      </c>
      <c r="M1541" s="167" t="s">
        <v>2426</v>
      </c>
      <c r="N1541" s="230">
        <f t="shared" si="23"/>
        <v>25771</v>
      </c>
    </row>
    <row r="1542" spans="1:14" ht="25" customHeight="1">
      <c r="A1542" s="165">
        <v>1539</v>
      </c>
      <c r="B1542" s="191">
        <v>1200240</v>
      </c>
      <c r="C1542" s="215" t="s">
        <v>877</v>
      </c>
      <c r="D1542" s="220">
        <v>40064</v>
      </c>
      <c r="E1542" s="220">
        <v>40079</v>
      </c>
      <c r="F1542" s="193">
        <v>109</v>
      </c>
      <c r="G1542" s="193">
        <v>9</v>
      </c>
      <c r="H1542" s="166"/>
      <c r="I1542" s="165"/>
      <c r="J1542" s="193">
        <v>78</v>
      </c>
      <c r="K1542" s="166" t="s">
        <v>28</v>
      </c>
      <c r="L1542" s="166" t="s">
        <v>878</v>
      </c>
      <c r="M1542" s="167" t="s">
        <v>2427</v>
      </c>
      <c r="N1542" s="230">
        <f t="shared" si="23"/>
        <v>25771</v>
      </c>
    </row>
    <row r="1543" spans="1:14" ht="25" customHeight="1">
      <c r="A1543" s="165">
        <v>1540</v>
      </c>
      <c r="B1543" s="191">
        <v>1200240</v>
      </c>
      <c r="C1543" s="215" t="s">
        <v>877</v>
      </c>
      <c r="D1543" s="220">
        <v>40072</v>
      </c>
      <c r="E1543" s="220">
        <v>40079</v>
      </c>
      <c r="F1543" s="193">
        <v>109</v>
      </c>
      <c r="G1543" s="193">
        <v>10</v>
      </c>
      <c r="H1543" s="166"/>
      <c r="I1543" s="165"/>
      <c r="J1543" s="193">
        <v>77</v>
      </c>
      <c r="K1543" s="166" t="s">
        <v>28</v>
      </c>
      <c r="L1543" s="166" t="s">
        <v>878</v>
      </c>
      <c r="M1543" s="167" t="s">
        <v>2428</v>
      </c>
      <c r="N1543" s="230">
        <f t="shared" si="23"/>
        <v>25771</v>
      </c>
    </row>
    <row r="1544" spans="1:14" ht="25" customHeight="1">
      <c r="A1544" s="165">
        <v>1541</v>
      </c>
      <c r="B1544" s="191">
        <v>1200240</v>
      </c>
      <c r="C1544" s="215" t="s">
        <v>877</v>
      </c>
      <c r="D1544" s="220">
        <v>40072</v>
      </c>
      <c r="E1544" s="220">
        <v>40079</v>
      </c>
      <c r="F1544" s="193">
        <v>109</v>
      </c>
      <c r="G1544" s="193">
        <v>11</v>
      </c>
      <c r="H1544" s="166"/>
      <c r="I1544" s="165"/>
      <c r="J1544" s="193">
        <v>77</v>
      </c>
      <c r="K1544" s="166" t="s">
        <v>28</v>
      </c>
      <c r="L1544" s="166" t="s">
        <v>878</v>
      </c>
      <c r="M1544" s="167" t="s">
        <v>2429</v>
      </c>
      <c r="N1544" s="230">
        <f t="shared" si="23"/>
        <v>25771</v>
      </c>
    </row>
    <row r="1545" spans="1:14" ht="25" customHeight="1">
      <c r="A1545" s="165">
        <v>1542</v>
      </c>
      <c r="B1545" s="191">
        <v>1200240</v>
      </c>
      <c r="C1545" s="215" t="s">
        <v>877</v>
      </c>
      <c r="D1545" s="220">
        <v>40071</v>
      </c>
      <c r="E1545" s="220">
        <v>40079</v>
      </c>
      <c r="F1545" s="193">
        <v>109</v>
      </c>
      <c r="G1545" s="193">
        <v>12</v>
      </c>
      <c r="H1545" s="166"/>
      <c r="I1545" s="165"/>
      <c r="J1545" s="193">
        <v>79</v>
      </c>
      <c r="K1545" s="166" t="s">
        <v>28</v>
      </c>
      <c r="L1545" s="166" t="s">
        <v>878</v>
      </c>
      <c r="M1545" s="167" t="s">
        <v>2430</v>
      </c>
      <c r="N1545" s="230">
        <f t="shared" si="23"/>
        <v>25771</v>
      </c>
    </row>
    <row r="1546" spans="1:14" ht="25" customHeight="1">
      <c r="A1546" s="165">
        <v>1543</v>
      </c>
      <c r="B1546" s="191">
        <v>1200240</v>
      </c>
      <c r="C1546" s="215" t="s">
        <v>877</v>
      </c>
      <c r="D1546" s="220">
        <v>40058</v>
      </c>
      <c r="E1546" s="220">
        <v>40091</v>
      </c>
      <c r="F1546" s="193">
        <v>110</v>
      </c>
      <c r="G1546" s="193">
        <v>1</v>
      </c>
      <c r="H1546" s="166"/>
      <c r="I1546" s="165"/>
      <c r="J1546" s="193">
        <v>24</v>
      </c>
      <c r="K1546" s="166" t="s">
        <v>28</v>
      </c>
      <c r="L1546" s="166" t="s">
        <v>878</v>
      </c>
      <c r="M1546" s="167" t="s">
        <v>2431</v>
      </c>
      <c r="N1546" s="230">
        <f t="shared" si="23"/>
        <v>25772</v>
      </c>
    </row>
    <row r="1547" spans="1:14" ht="25" customHeight="1">
      <c r="A1547" s="165">
        <v>1544</v>
      </c>
      <c r="B1547" s="191">
        <v>1200240</v>
      </c>
      <c r="C1547" s="215" t="s">
        <v>877</v>
      </c>
      <c r="D1547" s="220">
        <v>40058</v>
      </c>
      <c r="E1547" s="220">
        <v>40095</v>
      </c>
      <c r="F1547" s="193">
        <v>110</v>
      </c>
      <c r="G1547" s="193">
        <v>2</v>
      </c>
      <c r="H1547" s="166"/>
      <c r="I1547" s="165"/>
      <c r="J1547" s="193">
        <v>26</v>
      </c>
      <c r="K1547" s="166" t="s">
        <v>28</v>
      </c>
      <c r="L1547" s="166" t="s">
        <v>878</v>
      </c>
      <c r="M1547" s="167" t="s">
        <v>2432</v>
      </c>
      <c r="N1547" s="230">
        <f t="shared" si="23"/>
        <v>25772</v>
      </c>
    </row>
    <row r="1548" spans="1:14" ht="25" customHeight="1">
      <c r="A1548" s="165">
        <v>1545</v>
      </c>
      <c r="B1548" s="191">
        <v>1200240</v>
      </c>
      <c r="C1548" s="215" t="s">
        <v>877</v>
      </c>
      <c r="D1548" s="220">
        <v>40058</v>
      </c>
      <c r="E1548" s="220">
        <v>40058</v>
      </c>
      <c r="F1548" s="193">
        <v>110</v>
      </c>
      <c r="G1548" s="193">
        <v>3</v>
      </c>
      <c r="H1548" s="166"/>
      <c r="I1548" s="165"/>
      <c r="J1548" s="193">
        <v>9</v>
      </c>
      <c r="K1548" s="166" t="s">
        <v>28</v>
      </c>
      <c r="L1548" s="166" t="s">
        <v>878</v>
      </c>
      <c r="M1548" s="167" t="s">
        <v>2433</v>
      </c>
      <c r="N1548" s="230">
        <f t="shared" si="23"/>
        <v>25772</v>
      </c>
    </row>
    <row r="1549" spans="1:14" ht="25" customHeight="1">
      <c r="A1549" s="165">
        <v>1546</v>
      </c>
      <c r="B1549" s="191">
        <v>1200240</v>
      </c>
      <c r="C1549" s="215" t="s">
        <v>877</v>
      </c>
      <c r="D1549" s="220">
        <v>40058</v>
      </c>
      <c r="E1549" s="220">
        <v>40106</v>
      </c>
      <c r="F1549" s="193">
        <v>110</v>
      </c>
      <c r="G1549" s="193">
        <v>4</v>
      </c>
      <c r="H1549" s="166"/>
      <c r="I1549" s="165"/>
      <c r="J1549" s="193">
        <v>12</v>
      </c>
      <c r="K1549" s="166" t="s">
        <v>28</v>
      </c>
      <c r="L1549" s="166" t="s">
        <v>878</v>
      </c>
      <c r="M1549" s="167" t="s">
        <v>2434</v>
      </c>
      <c r="N1549" s="230">
        <f t="shared" si="23"/>
        <v>25772</v>
      </c>
    </row>
    <row r="1550" spans="1:14" ht="25" customHeight="1">
      <c r="A1550" s="165">
        <v>1547</v>
      </c>
      <c r="B1550" s="191">
        <v>1200240</v>
      </c>
      <c r="C1550" s="215" t="s">
        <v>877</v>
      </c>
      <c r="D1550" s="220">
        <v>40058</v>
      </c>
      <c r="E1550" s="220">
        <v>40102</v>
      </c>
      <c r="F1550" s="193">
        <v>110</v>
      </c>
      <c r="G1550" s="193">
        <v>5</v>
      </c>
      <c r="H1550" s="166"/>
      <c r="I1550" s="165"/>
      <c r="J1550" s="193">
        <v>17</v>
      </c>
      <c r="K1550" s="166" t="s">
        <v>28</v>
      </c>
      <c r="L1550" s="166" t="s">
        <v>878</v>
      </c>
      <c r="M1550" s="167" t="s">
        <v>2435</v>
      </c>
      <c r="N1550" s="230">
        <f t="shared" si="23"/>
        <v>25772</v>
      </c>
    </row>
    <row r="1551" spans="1:14" ht="25" customHeight="1">
      <c r="A1551" s="165">
        <v>1548</v>
      </c>
      <c r="B1551" s="191">
        <v>1200240</v>
      </c>
      <c r="C1551" s="215" t="s">
        <v>877</v>
      </c>
      <c r="D1551" s="220">
        <v>40066</v>
      </c>
      <c r="E1551" s="220">
        <v>40106</v>
      </c>
      <c r="F1551" s="193">
        <v>110</v>
      </c>
      <c r="G1551" s="193">
        <v>6</v>
      </c>
      <c r="H1551" s="166"/>
      <c r="I1551" s="165"/>
      <c r="J1551" s="193">
        <v>83</v>
      </c>
      <c r="K1551" s="166" t="s">
        <v>28</v>
      </c>
      <c r="L1551" s="166" t="s">
        <v>878</v>
      </c>
      <c r="M1551" s="167" t="s">
        <v>2436</v>
      </c>
      <c r="N1551" s="230">
        <f t="shared" si="23"/>
        <v>25772</v>
      </c>
    </row>
    <row r="1552" spans="1:14" ht="25" customHeight="1">
      <c r="A1552" s="165">
        <v>1549</v>
      </c>
      <c r="B1552" s="191">
        <v>1200240</v>
      </c>
      <c r="C1552" s="215" t="s">
        <v>877</v>
      </c>
      <c r="D1552" s="220">
        <v>40071</v>
      </c>
      <c r="E1552" s="220">
        <v>40084</v>
      </c>
      <c r="F1552" s="193">
        <v>110</v>
      </c>
      <c r="G1552" s="193">
        <v>7</v>
      </c>
      <c r="H1552" s="166"/>
      <c r="I1552" s="165"/>
      <c r="J1552" s="193">
        <v>23</v>
      </c>
      <c r="K1552" s="166" t="s">
        <v>28</v>
      </c>
      <c r="L1552" s="166" t="s">
        <v>878</v>
      </c>
      <c r="M1552" s="167" t="s">
        <v>2437</v>
      </c>
      <c r="N1552" s="230">
        <f t="shared" si="23"/>
        <v>25772</v>
      </c>
    </row>
    <row r="1553" spans="1:14" ht="25" customHeight="1">
      <c r="A1553" s="165">
        <v>1550</v>
      </c>
      <c r="B1553" s="191">
        <v>1200240</v>
      </c>
      <c r="C1553" s="215" t="s">
        <v>877</v>
      </c>
      <c r="D1553" s="220">
        <v>40070</v>
      </c>
      <c r="E1553" s="220">
        <v>40130</v>
      </c>
      <c r="F1553" s="193">
        <v>110</v>
      </c>
      <c r="G1553" s="193">
        <v>8</v>
      </c>
      <c r="H1553" s="166"/>
      <c r="I1553" s="165"/>
      <c r="J1553" s="193">
        <v>17</v>
      </c>
      <c r="K1553" s="166" t="s">
        <v>28</v>
      </c>
      <c r="L1553" s="166" t="s">
        <v>878</v>
      </c>
      <c r="M1553" s="167" t="s">
        <v>2438</v>
      </c>
      <c r="N1553" s="230">
        <f t="shared" si="23"/>
        <v>25772</v>
      </c>
    </row>
    <row r="1554" spans="1:14" ht="25" customHeight="1">
      <c r="A1554" s="165">
        <v>1551</v>
      </c>
      <c r="B1554" s="191">
        <v>1200240</v>
      </c>
      <c r="C1554" s="215" t="s">
        <v>877</v>
      </c>
      <c r="D1554" s="220">
        <v>40066</v>
      </c>
      <c r="E1554" s="220">
        <v>40122</v>
      </c>
      <c r="F1554" s="193">
        <v>110</v>
      </c>
      <c r="G1554" s="193">
        <v>9</v>
      </c>
      <c r="H1554" s="166"/>
      <c r="I1554" s="165"/>
      <c r="J1554" s="193">
        <v>40</v>
      </c>
      <c r="K1554" s="166" t="s">
        <v>28</v>
      </c>
      <c r="L1554" s="166" t="s">
        <v>878</v>
      </c>
      <c r="M1554" s="167" t="s">
        <v>2439</v>
      </c>
      <c r="N1554" s="230">
        <f t="shared" ref="N1554:N1617" si="24">IF(F1554=F1553,N1553,N1553+1)</f>
        <v>25772</v>
      </c>
    </row>
    <row r="1555" spans="1:14" ht="25" customHeight="1">
      <c r="A1555" s="165">
        <v>1552</v>
      </c>
      <c r="B1555" s="191">
        <v>1200240</v>
      </c>
      <c r="C1555" s="215" t="s">
        <v>877</v>
      </c>
      <c r="D1555" s="220">
        <v>40072</v>
      </c>
      <c r="E1555" s="220">
        <v>40107</v>
      </c>
      <c r="F1555" s="193">
        <v>110</v>
      </c>
      <c r="G1555" s="193">
        <v>10</v>
      </c>
      <c r="H1555" s="166"/>
      <c r="I1555" s="165"/>
      <c r="J1555" s="193">
        <v>25</v>
      </c>
      <c r="K1555" s="166" t="s">
        <v>28</v>
      </c>
      <c r="L1555" s="166" t="s">
        <v>878</v>
      </c>
      <c r="M1555" s="167" t="s">
        <v>2440</v>
      </c>
      <c r="N1555" s="230">
        <f t="shared" si="24"/>
        <v>25772</v>
      </c>
    </row>
    <row r="1556" spans="1:14" ht="25" customHeight="1">
      <c r="A1556" s="165">
        <v>1553</v>
      </c>
      <c r="B1556" s="191">
        <v>1200240</v>
      </c>
      <c r="C1556" s="215" t="s">
        <v>877</v>
      </c>
      <c r="D1556" s="220">
        <v>40059</v>
      </c>
      <c r="E1556" s="220">
        <v>40072</v>
      </c>
      <c r="F1556" s="193">
        <v>110</v>
      </c>
      <c r="G1556" s="193">
        <v>11</v>
      </c>
      <c r="H1556" s="166"/>
      <c r="I1556" s="165"/>
      <c r="J1556" s="193">
        <v>8</v>
      </c>
      <c r="K1556" s="166" t="s">
        <v>28</v>
      </c>
      <c r="L1556" s="166" t="s">
        <v>878</v>
      </c>
      <c r="M1556" s="167" t="s">
        <v>2441</v>
      </c>
      <c r="N1556" s="230">
        <f t="shared" si="24"/>
        <v>25772</v>
      </c>
    </row>
    <row r="1557" spans="1:14" ht="25" customHeight="1">
      <c r="A1557" s="165">
        <v>1554</v>
      </c>
      <c r="B1557" s="191">
        <v>1200240</v>
      </c>
      <c r="C1557" s="215" t="s">
        <v>877</v>
      </c>
      <c r="D1557" s="220">
        <v>40071</v>
      </c>
      <c r="E1557" s="220">
        <v>40080</v>
      </c>
      <c r="F1557" s="193">
        <v>110</v>
      </c>
      <c r="G1557" s="193">
        <v>12</v>
      </c>
      <c r="H1557" s="166"/>
      <c r="I1557" s="165"/>
      <c r="J1557" s="193">
        <v>36</v>
      </c>
      <c r="K1557" s="166" t="s">
        <v>28</v>
      </c>
      <c r="L1557" s="166" t="s">
        <v>878</v>
      </c>
      <c r="M1557" s="167" t="s">
        <v>2442</v>
      </c>
      <c r="N1557" s="230">
        <f t="shared" si="24"/>
        <v>25772</v>
      </c>
    </row>
    <row r="1558" spans="1:14" ht="25" customHeight="1">
      <c r="A1558" s="165">
        <v>1555</v>
      </c>
      <c r="B1558" s="191">
        <v>1200240</v>
      </c>
      <c r="C1558" s="215" t="s">
        <v>877</v>
      </c>
      <c r="D1558" s="220">
        <v>40065</v>
      </c>
      <c r="E1558" s="220">
        <v>40079</v>
      </c>
      <c r="F1558" s="193">
        <v>110</v>
      </c>
      <c r="G1558" s="193">
        <v>13</v>
      </c>
      <c r="H1558" s="166"/>
      <c r="I1558" s="165"/>
      <c r="J1558" s="193">
        <v>78</v>
      </c>
      <c r="K1558" s="166" t="s">
        <v>28</v>
      </c>
      <c r="L1558" s="166" t="s">
        <v>878</v>
      </c>
      <c r="M1558" s="167" t="s">
        <v>2443</v>
      </c>
      <c r="N1558" s="230">
        <f t="shared" si="24"/>
        <v>25772</v>
      </c>
    </row>
    <row r="1559" spans="1:14" ht="25" customHeight="1">
      <c r="A1559" s="165">
        <v>1556</v>
      </c>
      <c r="B1559" s="191">
        <v>1200240</v>
      </c>
      <c r="C1559" s="215" t="s">
        <v>877</v>
      </c>
      <c r="D1559" s="220">
        <v>40066</v>
      </c>
      <c r="E1559" s="220">
        <v>40079</v>
      </c>
      <c r="F1559" s="193">
        <v>110</v>
      </c>
      <c r="G1559" s="193">
        <v>14</v>
      </c>
      <c r="H1559" s="166"/>
      <c r="I1559" s="165"/>
      <c r="J1559" s="193">
        <v>38</v>
      </c>
      <c r="K1559" s="166" t="s">
        <v>28</v>
      </c>
      <c r="L1559" s="166" t="s">
        <v>878</v>
      </c>
      <c r="M1559" s="167" t="s">
        <v>2444</v>
      </c>
      <c r="N1559" s="230">
        <f t="shared" si="24"/>
        <v>25772</v>
      </c>
    </row>
    <row r="1560" spans="1:14" ht="25" customHeight="1">
      <c r="A1560" s="165">
        <v>1557</v>
      </c>
      <c r="B1560" s="191">
        <v>1200240</v>
      </c>
      <c r="C1560" s="215" t="s">
        <v>877</v>
      </c>
      <c r="D1560" s="220">
        <v>40071</v>
      </c>
      <c r="E1560" s="220">
        <v>40114</v>
      </c>
      <c r="F1560" s="193">
        <v>110</v>
      </c>
      <c r="G1560" s="193">
        <v>15</v>
      </c>
      <c r="H1560" s="166"/>
      <c r="I1560" s="165"/>
      <c r="J1560" s="193">
        <v>18</v>
      </c>
      <c r="K1560" s="166" t="s">
        <v>28</v>
      </c>
      <c r="L1560" s="166" t="s">
        <v>878</v>
      </c>
      <c r="M1560" s="167" t="s">
        <v>2445</v>
      </c>
      <c r="N1560" s="230">
        <f t="shared" si="24"/>
        <v>25772</v>
      </c>
    </row>
    <row r="1561" spans="1:14" ht="25" customHeight="1">
      <c r="A1561" s="165">
        <v>1558</v>
      </c>
      <c r="B1561" s="191">
        <v>1200240</v>
      </c>
      <c r="C1561" s="215" t="s">
        <v>877</v>
      </c>
      <c r="D1561" s="220">
        <v>40071</v>
      </c>
      <c r="E1561" s="220">
        <v>40114</v>
      </c>
      <c r="F1561" s="193">
        <v>110</v>
      </c>
      <c r="G1561" s="193">
        <v>16</v>
      </c>
      <c r="H1561" s="166"/>
      <c r="I1561" s="165"/>
      <c r="J1561" s="193">
        <v>20</v>
      </c>
      <c r="K1561" s="166" t="s">
        <v>28</v>
      </c>
      <c r="L1561" s="166" t="s">
        <v>878</v>
      </c>
      <c r="M1561" s="167" t="s">
        <v>2446</v>
      </c>
      <c r="N1561" s="230">
        <f t="shared" si="24"/>
        <v>25772</v>
      </c>
    </row>
    <row r="1562" spans="1:14" ht="25" customHeight="1">
      <c r="A1562" s="165">
        <v>1559</v>
      </c>
      <c r="B1562" s="191">
        <v>1200240</v>
      </c>
      <c r="C1562" s="215" t="s">
        <v>877</v>
      </c>
      <c r="D1562" s="220">
        <v>40071</v>
      </c>
      <c r="E1562" s="220">
        <v>40149</v>
      </c>
      <c r="F1562" s="193">
        <v>111</v>
      </c>
      <c r="G1562" s="193">
        <v>1</v>
      </c>
      <c r="H1562" s="166"/>
      <c r="I1562" s="165"/>
      <c r="J1562" s="193">
        <v>31</v>
      </c>
      <c r="K1562" s="166" t="s">
        <v>28</v>
      </c>
      <c r="L1562" s="166" t="s">
        <v>878</v>
      </c>
      <c r="M1562" s="167" t="s">
        <v>2447</v>
      </c>
      <c r="N1562" s="230">
        <f t="shared" si="24"/>
        <v>25773</v>
      </c>
    </row>
    <row r="1563" spans="1:14" ht="25" customHeight="1">
      <c r="A1563" s="165">
        <v>1560</v>
      </c>
      <c r="B1563" s="191">
        <v>1200240</v>
      </c>
      <c r="C1563" s="215" t="s">
        <v>877</v>
      </c>
      <c r="D1563" s="220">
        <v>40066</v>
      </c>
      <c r="E1563" s="220">
        <v>40070</v>
      </c>
      <c r="F1563" s="193">
        <v>111</v>
      </c>
      <c r="G1563" s="193">
        <v>2</v>
      </c>
      <c r="H1563" s="166"/>
      <c r="I1563" s="165"/>
      <c r="J1563" s="193">
        <v>58</v>
      </c>
      <c r="K1563" s="166" t="s">
        <v>28</v>
      </c>
      <c r="L1563" s="166" t="s">
        <v>878</v>
      </c>
      <c r="M1563" s="167" t="s">
        <v>2448</v>
      </c>
      <c r="N1563" s="230">
        <f t="shared" si="24"/>
        <v>25773</v>
      </c>
    </row>
    <row r="1564" spans="1:14" ht="25" customHeight="1">
      <c r="A1564" s="165">
        <v>1561</v>
      </c>
      <c r="B1564" s="191">
        <v>1200240</v>
      </c>
      <c r="C1564" s="215" t="s">
        <v>877</v>
      </c>
      <c r="D1564" s="220">
        <v>40066</v>
      </c>
      <c r="E1564" s="220">
        <v>40079</v>
      </c>
      <c r="F1564" s="193">
        <v>111</v>
      </c>
      <c r="G1564" s="193">
        <v>3</v>
      </c>
      <c r="H1564" s="166"/>
      <c r="I1564" s="165"/>
      <c r="J1564" s="193">
        <v>49</v>
      </c>
      <c r="K1564" s="166" t="s">
        <v>28</v>
      </c>
      <c r="L1564" s="166" t="s">
        <v>878</v>
      </c>
      <c r="M1564" s="167" t="s">
        <v>2449</v>
      </c>
      <c r="N1564" s="230">
        <f t="shared" si="24"/>
        <v>25773</v>
      </c>
    </row>
    <row r="1565" spans="1:14" ht="25" customHeight="1">
      <c r="A1565" s="165">
        <v>1562</v>
      </c>
      <c r="B1565" s="191">
        <v>1200240</v>
      </c>
      <c r="C1565" s="215" t="s">
        <v>877</v>
      </c>
      <c r="D1565" s="220">
        <v>40060</v>
      </c>
      <c r="E1565" s="220">
        <v>40073</v>
      </c>
      <c r="F1565" s="193">
        <v>111</v>
      </c>
      <c r="G1565" s="193">
        <v>4</v>
      </c>
      <c r="H1565" s="166"/>
      <c r="I1565" s="165"/>
      <c r="J1565" s="193">
        <v>28</v>
      </c>
      <c r="K1565" s="166" t="s">
        <v>28</v>
      </c>
      <c r="L1565" s="166" t="s">
        <v>878</v>
      </c>
      <c r="M1565" s="167" t="s">
        <v>2450</v>
      </c>
      <c r="N1565" s="230">
        <f t="shared" si="24"/>
        <v>25773</v>
      </c>
    </row>
    <row r="1566" spans="1:14" ht="25" customHeight="1">
      <c r="A1566" s="165">
        <v>1563</v>
      </c>
      <c r="B1566" s="191">
        <v>1200240</v>
      </c>
      <c r="C1566" s="215" t="s">
        <v>877</v>
      </c>
      <c r="D1566" s="220">
        <v>40065</v>
      </c>
      <c r="E1566" s="220">
        <v>40128</v>
      </c>
      <c r="F1566" s="193">
        <v>111</v>
      </c>
      <c r="G1566" s="193">
        <v>5</v>
      </c>
      <c r="H1566" s="166"/>
      <c r="I1566" s="165"/>
      <c r="J1566" s="193">
        <v>20</v>
      </c>
      <c r="K1566" s="166" t="s">
        <v>28</v>
      </c>
      <c r="L1566" s="166" t="s">
        <v>878</v>
      </c>
      <c r="M1566" s="167" t="s">
        <v>2451</v>
      </c>
      <c r="N1566" s="230">
        <f t="shared" si="24"/>
        <v>25773</v>
      </c>
    </row>
    <row r="1567" spans="1:14" ht="25" customHeight="1">
      <c r="A1567" s="165">
        <v>1564</v>
      </c>
      <c r="B1567" s="191">
        <v>1200240</v>
      </c>
      <c r="C1567" s="215" t="s">
        <v>877</v>
      </c>
      <c r="D1567" s="220">
        <v>40065</v>
      </c>
      <c r="E1567" s="220">
        <v>40065</v>
      </c>
      <c r="F1567" s="193">
        <v>111</v>
      </c>
      <c r="G1567" s="193">
        <v>6</v>
      </c>
      <c r="H1567" s="166"/>
      <c r="I1567" s="165"/>
      <c r="J1567" s="193">
        <v>12</v>
      </c>
      <c r="K1567" s="166" t="s">
        <v>28</v>
      </c>
      <c r="L1567" s="166" t="s">
        <v>878</v>
      </c>
      <c r="M1567" s="167" t="s">
        <v>2452</v>
      </c>
      <c r="N1567" s="230">
        <f t="shared" si="24"/>
        <v>25773</v>
      </c>
    </row>
    <row r="1568" spans="1:14" ht="25" customHeight="1">
      <c r="A1568" s="165">
        <v>1565</v>
      </c>
      <c r="B1568" s="191">
        <v>1200240</v>
      </c>
      <c r="C1568" s="215" t="s">
        <v>877</v>
      </c>
      <c r="D1568" s="220">
        <v>40066</v>
      </c>
      <c r="E1568" s="220">
        <v>40079</v>
      </c>
      <c r="F1568" s="193">
        <v>111</v>
      </c>
      <c r="G1568" s="193">
        <v>7</v>
      </c>
      <c r="H1568" s="166"/>
      <c r="I1568" s="165"/>
      <c r="J1568" s="193">
        <v>55</v>
      </c>
      <c r="K1568" s="166" t="s">
        <v>28</v>
      </c>
      <c r="L1568" s="166" t="s">
        <v>878</v>
      </c>
      <c r="M1568" s="167" t="s">
        <v>2453</v>
      </c>
      <c r="N1568" s="230">
        <f t="shared" si="24"/>
        <v>25773</v>
      </c>
    </row>
    <row r="1569" spans="1:14" ht="25" customHeight="1">
      <c r="A1569" s="165">
        <v>1566</v>
      </c>
      <c r="B1569" s="191">
        <v>1200240</v>
      </c>
      <c r="C1569" s="215" t="s">
        <v>877</v>
      </c>
      <c r="D1569" s="220">
        <v>40065</v>
      </c>
      <c r="E1569" s="220">
        <v>40065</v>
      </c>
      <c r="F1569" s="193">
        <v>111</v>
      </c>
      <c r="G1569" s="193">
        <v>8</v>
      </c>
      <c r="H1569" s="166"/>
      <c r="I1569" s="165"/>
      <c r="J1569" s="193">
        <v>75</v>
      </c>
      <c r="K1569" s="166" t="s">
        <v>28</v>
      </c>
      <c r="L1569" s="166" t="s">
        <v>878</v>
      </c>
      <c r="M1569" s="167" t="s">
        <v>2454</v>
      </c>
      <c r="N1569" s="230">
        <f t="shared" si="24"/>
        <v>25773</v>
      </c>
    </row>
    <row r="1570" spans="1:14" ht="25" customHeight="1">
      <c r="A1570" s="165">
        <v>1567</v>
      </c>
      <c r="B1570" s="191">
        <v>1200240</v>
      </c>
      <c r="C1570" s="215" t="s">
        <v>877</v>
      </c>
      <c r="D1570" s="220">
        <v>40065</v>
      </c>
      <c r="E1570" s="220">
        <v>40066</v>
      </c>
      <c r="F1570" s="193">
        <v>111</v>
      </c>
      <c r="G1570" s="193">
        <v>9</v>
      </c>
      <c r="H1570" s="166"/>
      <c r="I1570" s="165"/>
      <c r="J1570" s="193">
        <v>33</v>
      </c>
      <c r="K1570" s="166" t="s">
        <v>28</v>
      </c>
      <c r="L1570" s="166" t="s">
        <v>878</v>
      </c>
      <c r="M1570" s="167" t="s">
        <v>2455</v>
      </c>
      <c r="N1570" s="230">
        <f t="shared" si="24"/>
        <v>25773</v>
      </c>
    </row>
    <row r="1571" spans="1:14" ht="25" customHeight="1">
      <c r="A1571" s="165">
        <v>1568</v>
      </c>
      <c r="B1571" s="191">
        <v>1200240</v>
      </c>
      <c r="C1571" s="215" t="s">
        <v>877</v>
      </c>
      <c r="D1571" s="220">
        <v>40051</v>
      </c>
      <c r="E1571" s="220">
        <v>40051</v>
      </c>
      <c r="F1571" s="193">
        <v>111</v>
      </c>
      <c r="G1571" s="193">
        <v>10</v>
      </c>
      <c r="H1571" s="166"/>
      <c r="I1571" s="165"/>
      <c r="J1571" s="193">
        <v>28</v>
      </c>
      <c r="K1571" s="166" t="s">
        <v>28</v>
      </c>
      <c r="L1571" s="166" t="s">
        <v>878</v>
      </c>
      <c r="M1571" s="167" t="s">
        <v>2456</v>
      </c>
      <c r="N1571" s="230">
        <f t="shared" si="24"/>
        <v>25773</v>
      </c>
    </row>
    <row r="1572" spans="1:14" ht="25" customHeight="1">
      <c r="A1572" s="165">
        <v>1569</v>
      </c>
      <c r="B1572" s="191">
        <v>1200240</v>
      </c>
      <c r="C1572" s="215" t="s">
        <v>877</v>
      </c>
      <c r="D1572" s="220">
        <v>40049</v>
      </c>
      <c r="E1572" s="220">
        <v>40080</v>
      </c>
      <c r="F1572" s="193">
        <v>111</v>
      </c>
      <c r="G1572" s="193">
        <v>11</v>
      </c>
      <c r="H1572" s="166"/>
      <c r="I1572" s="165"/>
      <c r="J1572" s="193">
        <v>14</v>
      </c>
      <c r="K1572" s="166" t="s">
        <v>28</v>
      </c>
      <c r="L1572" s="166" t="s">
        <v>878</v>
      </c>
      <c r="M1572" s="167" t="s">
        <v>2457</v>
      </c>
      <c r="N1572" s="230">
        <f t="shared" si="24"/>
        <v>25773</v>
      </c>
    </row>
    <row r="1573" spans="1:14" ht="25" customHeight="1">
      <c r="A1573" s="165">
        <v>1570</v>
      </c>
      <c r="B1573" s="191">
        <v>1200240</v>
      </c>
      <c r="C1573" s="215" t="s">
        <v>877</v>
      </c>
      <c r="D1573" s="220">
        <v>40049</v>
      </c>
      <c r="E1573" s="220">
        <v>40105</v>
      </c>
      <c r="F1573" s="193">
        <v>111</v>
      </c>
      <c r="G1573" s="193">
        <v>12</v>
      </c>
      <c r="H1573" s="166"/>
      <c r="I1573" s="165"/>
      <c r="J1573" s="193">
        <v>26</v>
      </c>
      <c r="K1573" s="166" t="s">
        <v>28</v>
      </c>
      <c r="L1573" s="166" t="s">
        <v>878</v>
      </c>
      <c r="M1573" s="167" t="s">
        <v>2458</v>
      </c>
      <c r="N1573" s="230">
        <f t="shared" si="24"/>
        <v>25773</v>
      </c>
    </row>
    <row r="1574" spans="1:14" ht="25" customHeight="1">
      <c r="A1574" s="165">
        <v>1571</v>
      </c>
      <c r="B1574" s="191">
        <v>1200240</v>
      </c>
      <c r="C1574" s="215" t="s">
        <v>877</v>
      </c>
      <c r="D1574" s="220">
        <v>40051</v>
      </c>
      <c r="E1574" s="220">
        <v>40065</v>
      </c>
      <c r="F1574" s="193">
        <v>111</v>
      </c>
      <c r="G1574" s="193">
        <v>13</v>
      </c>
      <c r="H1574" s="166"/>
      <c r="I1574" s="165"/>
      <c r="J1574" s="193">
        <v>24</v>
      </c>
      <c r="K1574" s="166" t="s">
        <v>28</v>
      </c>
      <c r="L1574" s="166" t="s">
        <v>878</v>
      </c>
      <c r="M1574" s="167" t="s">
        <v>2459</v>
      </c>
      <c r="N1574" s="230">
        <f t="shared" si="24"/>
        <v>25773</v>
      </c>
    </row>
    <row r="1575" spans="1:14" ht="25" customHeight="1">
      <c r="A1575" s="165">
        <v>1572</v>
      </c>
      <c r="B1575" s="191">
        <v>1200240</v>
      </c>
      <c r="C1575" s="215" t="s">
        <v>877</v>
      </c>
      <c r="D1575" s="220">
        <v>40051</v>
      </c>
      <c r="E1575" s="220">
        <v>40059</v>
      </c>
      <c r="F1575" s="193">
        <v>111</v>
      </c>
      <c r="G1575" s="193">
        <v>14</v>
      </c>
      <c r="H1575" s="166"/>
      <c r="I1575" s="165"/>
      <c r="J1575" s="193">
        <v>17</v>
      </c>
      <c r="K1575" s="166" t="s">
        <v>28</v>
      </c>
      <c r="L1575" s="166" t="s">
        <v>878</v>
      </c>
      <c r="M1575" s="167" t="s">
        <v>2460</v>
      </c>
      <c r="N1575" s="230">
        <f t="shared" si="24"/>
        <v>25773</v>
      </c>
    </row>
    <row r="1576" spans="1:14" ht="25" customHeight="1">
      <c r="A1576" s="165">
        <v>1573</v>
      </c>
      <c r="B1576" s="191">
        <v>1200240</v>
      </c>
      <c r="C1576" s="215" t="s">
        <v>877</v>
      </c>
      <c r="D1576" s="220">
        <v>40051</v>
      </c>
      <c r="E1576" s="220">
        <v>40059</v>
      </c>
      <c r="F1576" s="193">
        <v>111</v>
      </c>
      <c r="G1576" s="193">
        <v>15</v>
      </c>
      <c r="H1576" s="166"/>
      <c r="I1576" s="165"/>
      <c r="J1576" s="193">
        <v>17</v>
      </c>
      <c r="K1576" s="166" t="s">
        <v>28</v>
      </c>
      <c r="L1576" s="166" t="s">
        <v>878</v>
      </c>
      <c r="M1576" s="167" t="s">
        <v>2461</v>
      </c>
      <c r="N1576" s="230">
        <f t="shared" si="24"/>
        <v>25773</v>
      </c>
    </row>
    <row r="1577" spans="1:14" ht="25" customHeight="1">
      <c r="A1577" s="165">
        <v>1574</v>
      </c>
      <c r="B1577" s="191">
        <v>1200240</v>
      </c>
      <c r="C1577" s="215" t="s">
        <v>877</v>
      </c>
      <c r="D1577" s="220">
        <v>40051</v>
      </c>
      <c r="E1577" s="220">
        <v>40063</v>
      </c>
      <c r="F1577" s="193">
        <v>112</v>
      </c>
      <c r="G1577" s="193">
        <v>1</v>
      </c>
      <c r="H1577" s="166"/>
      <c r="I1577" s="165"/>
      <c r="J1577" s="193">
        <v>27</v>
      </c>
      <c r="K1577" s="166" t="s">
        <v>28</v>
      </c>
      <c r="L1577" s="166" t="s">
        <v>878</v>
      </c>
      <c r="M1577" s="167" t="s">
        <v>2462</v>
      </c>
      <c r="N1577" s="230">
        <f t="shared" si="24"/>
        <v>25774</v>
      </c>
    </row>
    <row r="1578" spans="1:14" ht="25" customHeight="1">
      <c r="A1578" s="165">
        <v>1575</v>
      </c>
      <c r="B1578" s="191">
        <v>1200240</v>
      </c>
      <c r="C1578" s="215" t="s">
        <v>877</v>
      </c>
      <c r="D1578" s="220">
        <v>40051</v>
      </c>
      <c r="E1578" s="220">
        <v>40081</v>
      </c>
      <c r="F1578" s="193">
        <v>112</v>
      </c>
      <c r="G1578" s="193">
        <v>2</v>
      </c>
      <c r="H1578" s="166"/>
      <c r="I1578" s="165"/>
      <c r="J1578" s="193">
        <v>45</v>
      </c>
      <c r="K1578" s="166" t="s">
        <v>28</v>
      </c>
      <c r="L1578" s="166" t="s">
        <v>878</v>
      </c>
      <c r="M1578" s="167" t="s">
        <v>2463</v>
      </c>
      <c r="N1578" s="230">
        <f t="shared" si="24"/>
        <v>25774</v>
      </c>
    </row>
    <row r="1579" spans="1:14" ht="25" customHeight="1">
      <c r="A1579" s="165">
        <v>1576</v>
      </c>
      <c r="B1579" s="191">
        <v>1200240</v>
      </c>
      <c r="C1579" s="215" t="s">
        <v>877</v>
      </c>
      <c r="D1579" s="220">
        <v>40051</v>
      </c>
      <c r="E1579" s="220">
        <v>40067</v>
      </c>
      <c r="F1579" s="193">
        <v>112</v>
      </c>
      <c r="G1579" s="193">
        <v>3</v>
      </c>
      <c r="H1579" s="166"/>
      <c r="I1579" s="165"/>
      <c r="J1579" s="193">
        <v>21</v>
      </c>
      <c r="K1579" s="166" t="s">
        <v>28</v>
      </c>
      <c r="L1579" s="166" t="s">
        <v>878</v>
      </c>
      <c r="M1579" s="167" t="s">
        <v>2464</v>
      </c>
      <c r="N1579" s="230">
        <f t="shared" si="24"/>
        <v>25774</v>
      </c>
    </row>
    <row r="1580" spans="1:14" ht="25" customHeight="1">
      <c r="A1580" s="165">
        <v>1577</v>
      </c>
      <c r="B1580" s="191">
        <v>1200240</v>
      </c>
      <c r="C1580" s="215" t="s">
        <v>877</v>
      </c>
      <c r="D1580" s="220">
        <v>40051</v>
      </c>
      <c r="E1580" s="220">
        <v>40072</v>
      </c>
      <c r="F1580" s="193">
        <v>112</v>
      </c>
      <c r="G1580" s="193">
        <v>4</v>
      </c>
      <c r="H1580" s="166"/>
      <c r="I1580" s="165"/>
      <c r="J1580" s="193">
        <v>29</v>
      </c>
      <c r="K1580" s="166" t="s">
        <v>28</v>
      </c>
      <c r="L1580" s="166" t="s">
        <v>878</v>
      </c>
      <c r="M1580" s="167" t="s">
        <v>2465</v>
      </c>
      <c r="N1580" s="230">
        <f t="shared" si="24"/>
        <v>25774</v>
      </c>
    </row>
    <row r="1581" spans="1:14" ht="25" customHeight="1">
      <c r="A1581" s="165">
        <v>1578</v>
      </c>
      <c r="B1581" s="191">
        <v>1200240</v>
      </c>
      <c r="C1581" s="215" t="s">
        <v>877</v>
      </c>
      <c r="D1581" s="220">
        <v>40051</v>
      </c>
      <c r="E1581" s="220">
        <v>40123</v>
      </c>
      <c r="F1581" s="193">
        <v>112</v>
      </c>
      <c r="G1581" s="193">
        <v>5</v>
      </c>
      <c r="H1581" s="166"/>
      <c r="I1581" s="165"/>
      <c r="J1581" s="193">
        <v>21</v>
      </c>
      <c r="K1581" s="166" t="s">
        <v>28</v>
      </c>
      <c r="L1581" s="166" t="s">
        <v>878</v>
      </c>
      <c r="M1581" s="167" t="s">
        <v>2466</v>
      </c>
      <c r="N1581" s="230">
        <f t="shared" si="24"/>
        <v>25774</v>
      </c>
    </row>
    <row r="1582" spans="1:14" ht="25" customHeight="1">
      <c r="A1582" s="165">
        <v>1579</v>
      </c>
      <c r="B1582" s="191">
        <v>1200240</v>
      </c>
      <c r="C1582" s="215" t="s">
        <v>877</v>
      </c>
      <c r="D1582" s="220">
        <v>40051</v>
      </c>
      <c r="E1582" s="220">
        <v>40140</v>
      </c>
      <c r="F1582" s="193">
        <v>112</v>
      </c>
      <c r="G1582" s="193">
        <v>6</v>
      </c>
      <c r="H1582" s="166"/>
      <c r="I1582" s="165"/>
      <c r="J1582" s="193">
        <v>16</v>
      </c>
      <c r="K1582" s="166" t="s">
        <v>28</v>
      </c>
      <c r="L1582" s="166" t="s">
        <v>878</v>
      </c>
      <c r="M1582" s="167" t="s">
        <v>2467</v>
      </c>
      <c r="N1582" s="230">
        <f t="shared" si="24"/>
        <v>25774</v>
      </c>
    </row>
    <row r="1583" spans="1:14" ht="25" customHeight="1">
      <c r="A1583" s="165">
        <v>1580</v>
      </c>
      <c r="B1583" s="191">
        <v>1200240</v>
      </c>
      <c r="C1583" s="215" t="s">
        <v>877</v>
      </c>
      <c r="D1583" s="220">
        <v>40051</v>
      </c>
      <c r="E1583" s="220">
        <v>40100</v>
      </c>
      <c r="F1583" s="193">
        <v>112</v>
      </c>
      <c r="G1583" s="193">
        <v>7</v>
      </c>
      <c r="H1583" s="166"/>
      <c r="I1583" s="165"/>
      <c r="J1583" s="193">
        <v>21</v>
      </c>
      <c r="K1583" s="166" t="s">
        <v>28</v>
      </c>
      <c r="L1583" s="166" t="s">
        <v>878</v>
      </c>
      <c r="M1583" s="167" t="s">
        <v>2468</v>
      </c>
      <c r="N1583" s="230">
        <f t="shared" si="24"/>
        <v>25774</v>
      </c>
    </row>
    <row r="1584" spans="1:14" ht="25" customHeight="1">
      <c r="A1584" s="165">
        <v>1581</v>
      </c>
      <c r="B1584" s="191">
        <v>1200240</v>
      </c>
      <c r="C1584" s="215" t="s">
        <v>877</v>
      </c>
      <c r="D1584" s="220">
        <v>40051</v>
      </c>
      <c r="E1584" s="220">
        <v>40108</v>
      </c>
      <c r="F1584" s="193">
        <v>112</v>
      </c>
      <c r="G1584" s="193">
        <v>8</v>
      </c>
      <c r="H1584" s="166"/>
      <c r="I1584" s="165"/>
      <c r="J1584" s="193">
        <v>12</v>
      </c>
      <c r="K1584" s="166" t="s">
        <v>28</v>
      </c>
      <c r="L1584" s="166" t="s">
        <v>878</v>
      </c>
      <c r="M1584" s="167" t="s">
        <v>2469</v>
      </c>
      <c r="N1584" s="230">
        <f t="shared" si="24"/>
        <v>25774</v>
      </c>
    </row>
    <row r="1585" spans="1:14" ht="25" customHeight="1">
      <c r="A1585" s="165">
        <v>1582</v>
      </c>
      <c r="B1585" s="191">
        <v>1200240</v>
      </c>
      <c r="C1585" s="215" t="s">
        <v>877</v>
      </c>
      <c r="D1585" s="220">
        <v>40052</v>
      </c>
      <c r="E1585" s="220">
        <v>40056</v>
      </c>
      <c r="F1585" s="193">
        <v>112</v>
      </c>
      <c r="G1585" s="193">
        <v>9</v>
      </c>
      <c r="H1585" s="166"/>
      <c r="I1585" s="165"/>
      <c r="J1585" s="193">
        <v>27</v>
      </c>
      <c r="K1585" s="166" t="s">
        <v>28</v>
      </c>
      <c r="L1585" s="166" t="s">
        <v>878</v>
      </c>
      <c r="M1585" s="167" t="s">
        <v>2470</v>
      </c>
      <c r="N1585" s="230">
        <f t="shared" si="24"/>
        <v>25774</v>
      </c>
    </row>
    <row r="1586" spans="1:14" ht="25" customHeight="1">
      <c r="A1586" s="165">
        <v>1583</v>
      </c>
      <c r="B1586" s="191">
        <v>1200240</v>
      </c>
      <c r="C1586" s="215" t="s">
        <v>877</v>
      </c>
      <c r="D1586" s="220">
        <v>40043</v>
      </c>
      <c r="E1586" s="220">
        <v>40224</v>
      </c>
      <c r="F1586" s="193">
        <v>112</v>
      </c>
      <c r="G1586" s="193">
        <v>10</v>
      </c>
      <c r="H1586" s="166"/>
      <c r="I1586" s="165"/>
      <c r="J1586" s="193">
        <v>45</v>
      </c>
      <c r="K1586" s="166" t="s">
        <v>28</v>
      </c>
      <c r="L1586" s="166" t="s">
        <v>878</v>
      </c>
      <c r="M1586" s="167" t="s">
        <v>2471</v>
      </c>
      <c r="N1586" s="230">
        <f t="shared" si="24"/>
        <v>25774</v>
      </c>
    </row>
    <row r="1587" spans="1:14" ht="25" customHeight="1">
      <c r="A1587" s="165">
        <v>1584</v>
      </c>
      <c r="B1587" s="191">
        <v>1200240</v>
      </c>
      <c r="C1587" s="215" t="s">
        <v>877</v>
      </c>
      <c r="D1587" s="220">
        <v>40056</v>
      </c>
      <c r="E1587" s="220">
        <v>40093</v>
      </c>
      <c r="F1587" s="193">
        <v>112</v>
      </c>
      <c r="G1587" s="193">
        <v>11</v>
      </c>
      <c r="H1587" s="166"/>
      <c r="I1587" s="165"/>
      <c r="J1587" s="193">
        <v>19</v>
      </c>
      <c r="K1587" s="166" t="s">
        <v>28</v>
      </c>
      <c r="L1587" s="166" t="s">
        <v>878</v>
      </c>
      <c r="M1587" s="167" t="s">
        <v>2472</v>
      </c>
      <c r="N1587" s="230">
        <f t="shared" si="24"/>
        <v>25774</v>
      </c>
    </row>
    <row r="1588" spans="1:14" ht="25" customHeight="1">
      <c r="A1588" s="165">
        <v>1585</v>
      </c>
      <c r="B1588" s="191">
        <v>1200240</v>
      </c>
      <c r="C1588" s="215" t="s">
        <v>877</v>
      </c>
      <c r="D1588" s="220">
        <v>40056</v>
      </c>
      <c r="E1588" s="220">
        <v>40080</v>
      </c>
      <c r="F1588" s="193">
        <v>112</v>
      </c>
      <c r="G1588" s="193">
        <v>12</v>
      </c>
      <c r="H1588" s="166"/>
      <c r="I1588" s="165"/>
      <c r="J1588" s="193">
        <v>19</v>
      </c>
      <c r="K1588" s="166" t="s">
        <v>28</v>
      </c>
      <c r="L1588" s="166" t="s">
        <v>878</v>
      </c>
      <c r="M1588" s="167" t="s">
        <v>2473</v>
      </c>
      <c r="N1588" s="230">
        <f t="shared" si="24"/>
        <v>25774</v>
      </c>
    </row>
    <row r="1589" spans="1:14" ht="25" customHeight="1">
      <c r="A1589" s="165">
        <v>1586</v>
      </c>
      <c r="B1589" s="191">
        <v>1200240</v>
      </c>
      <c r="C1589" s="215" t="s">
        <v>877</v>
      </c>
      <c r="D1589" s="220">
        <v>40056</v>
      </c>
      <c r="E1589" s="220">
        <v>40063</v>
      </c>
      <c r="F1589" s="193">
        <v>112</v>
      </c>
      <c r="G1589" s="193">
        <v>13</v>
      </c>
      <c r="H1589" s="166"/>
      <c r="I1589" s="165"/>
      <c r="J1589" s="193">
        <v>25</v>
      </c>
      <c r="K1589" s="166" t="s">
        <v>28</v>
      </c>
      <c r="L1589" s="166" t="s">
        <v>878</v>
      </c>
      <c r="M1589" s="167" t="s">
        <v>2474</v>
      </c>
      <c r="N1589" s="230">
        <f t="shared" si="24"/>
        <v>25774</v>
      </c>
    </row>
    <row r="1590" spans="1:14" ht="25" customHeight="1">
      <c r="A1590" s="165">
        <v>1587</v>
      </c>
      <c r="B1590" s="191">
        <v>1200240</v>
      </c>
      <c r="C1590" s="215" t="s">
        <v>877</v>
      </c>
      <c r="D1590" s="220">
        <v>40056</v>
      </c>
      <c r="E1590" s="220">
        <v>40081</v>
      </c>
      <c r="F1590" s="193">
        <v>112</v>
      </c>
      <c r="G1590" s="193">
        <v>14</v>
      </c>
      <c r="H1590" s="166"/>
      <c r="I1590" s="165"/>
      <c r="J1590" s="193">
        <v>13</v>
      </c>
      <c r="K1590" s="166" t="s">
        <v>28</v>
      </c>
      <c r="L1590" s="166" t="s">
        <v>878</v>
      </c>
      <c r="M1590" s="167" t="s">
        <v>2475</v>
      </c>
      <c r="N1590" s="230">
        <f t="shared" si="24"/>
        <v>25774</v>
      </c>
    </row>
    <row r="1591" spans="1:14" ht="25" customHeight="1">
      <c r="A1591" s="165">
        <v>1588</v>
      </c>
      <c r="B1591" s="191">
        <v>1200240</v>
      </c>
      <c r="C1591" s="215" t="s">
        <v>877</v>
      </c>
      <c r="D1591" s="220">
        <v>40056</v>
      </c>
      <c r="E1591" s="220">
        <v>40143</v>
      </c>
      <c r="F1591" s="193">
        <v>112</v>
      </c>
      <c r="G1591" s="193">
        <v>15</v>
      </c>
      <c r="H1591" s="166"/>
      <c r="I1591" s="165"/>
      <c r="J1591" s="193">
        <v>14</v>
      </c>
      <c r="K1591" s="166" t="s">
        <v>28</v>
      </c>
      <c r="L1591" s="166" t="s">
        <v>878</v>
      </c>
      <c r="M1591" s="167" t="s">
        <v>2476</v>
      </c>
      <c r="N1591" s="230">
        <f t="shared" si="24"/>
        <v>25774</v>
      </c>
    </row>
    <row r="1592" spans="1:14" ht="25" customHeight="1">
      <c r="A1592" s="165">
        <v>1589</v>
      </c>
      <c r="B1592" s="191">
        <v>1200240</v>
      </c>
      <c r="C1592" s="215" t="s">
        <v>877</v>
      </c>
      <c r="D1592" s="220">
        <v>40056</v>
      </c>
      <c r="E1592" s="220">
        <v>40100</v>
      </c>
      <c r="F1592" s="193">
        <v>112</v>
      </c>
      <c r="G1592" s="193">
        <v>16</v>
      </c>
      <c r="H1592" s="166"/>
      <c r="I1592" s="165"/>
      <c r="J1592" s="193">
        <v>18</v>
      </c>
      <c r="K1592" s="166" t="s">
        <v>28</v>
      </c>
      <c r="L1592" s="166" t="s">
        <v>878</v>
      </c>
      <c r="M1592" s="167" t="s">
        <v>2477</v>
      </c>
      <c r="N1592" s="230">
        <f t="shared" si="24"/>
        <v>25774</v>
      </c>
    </row>
    <row r="1593" spans="1:14" ht="25" customHeight="1">
      <c r="A1593" s="165">
        <v>1590</v>
      </c>
      <c r="B1593" s="191">
        <v>1200240</v>
      </c>
      <c r="C1593" s="215" t="s">
        <v>877</v>
      </c>
      <c r="D1593" s="220">
        <v>40056</v>
      </c>
      <c r="E1593" s="220">
        <v>40100</v>
      </c>
      <c r="F1593" s="193">
        <v>112</v>
      </c>
      <c r="G1593" s="193">
        <v>17</v>
      </c>
      <c r="H1593" s="166"/>
      <c r="I1593" s="165"/>
      <c r="J1593" s="193">
        <v>15</v>
      </c>
      <c r="K1593" s="166" t="s">
        <v>28</v>
      </c>
      <c r="L1593" s="166" t="s">
        <v>878</v>
      </c>
      <c r="M1593" s="167" t="s">
        <v>2478</v>
      </c>
      <c r="N1593" s="230">
        <f t="shared" si="24"/>
        <v>25774</v>
      </c>
    </row>
    <row r="1594" spans="1:14" ht="25" customHeight="1">
      <c r="A1594" s="165">
        <v>1591</v>
      </c>
      <c r="B1594" s="191">
        <v>1200240</v>
      </c>
      <c r="C1594" s="215" t="s">
        <v>877</v>
      </c>
      <c r="D1594" s="220">
        <v>40056</v>
      </c>
      <c r="E1594" s="220">
        <v>40058</v>
      </c>
      <c r="F1594" s="193">
        <v>112</v>
      </c>
      <c r="G1594" s="193">
        <v>18</v>
      </c>
      <c r="H1594" s="166"/>
      <c r="I1594" s="165"/>
      <c r="J1594" s="193">
        <v>36</v>
      </c>
      <c r="K1594" s="166" t="s">
        <v>28</v>
      </c>
      <c r="L1594" s="166" t="s">
        <v>878</v>
      </c>
      <c r="M1594" s="167" t="s">
        <v>2479</v>
      </c>
      <c r="N1594" s="230">
        <f t="shared" si="24"/>
        <v>25774</v>
      </c>
    </row>
    <row r="1595" spans="1:14" ht="25" customHeight="1">
      <c r="A1595" s="165">
        <v>1592</v>
      </c>
      <c r="B1595" s="191">
        <v>1200240</v>
      </c>
      <c r="C1595" s="215" t="s">
        <v>877</v>
      </c>
      <c r="D1595" s="220">
        <v>40065</v>
      </c>
      <c r="E1595" s="220">
        <v>40101</v>
      </c>
      <c r="F1595" s="193">
        <v>113</v>
      </c>
      <c r="G1595" s="193">
        <v>1</v>
      </c>
      <c r="H1595" s="166"/>
      <c r="I1595" s="165"/>
      <c r="J1595" s="193">
        <v>9</v>
      </c>
      <c r="K1595" s="166" t="s">
        <v>28</v>
      </c>
      <c r="L1595" s="166" t="s">
        <v>878</v>
      </c>
      <c r="M1595" s="167" t="s">
        <v>2480</v>
      </c>
      <c r="N1595" s="230">
        <f t="shared" si="24"/>
        <v>25775</v>
      </c>
    </row>
    <row r="1596" spans="1:14" ht="25" customHeight="1">
      <c r="A1596" s="165">
        <v>1593</v>
      </c>
      <c r="B1596" s="191">
        <v>1200240</v>
      </c>
      <c r="C1596" s="215" t="s">
        <v>877</v>
      </c>
      <c r="D1596" s="220">
        <v>40064</v>
      </c>
      <c r="E1596" s="220">
        <v>40106</v>
      </c>
      <c r="F1596" s="193">
        <v>113</v>
      </c>
      <c r="G1596" s="193">
        <v>2</v>
      </c>
      <c r="H1596" s="166"/>
      <c r="I1596" s="165"/>
      <c r="J1596" s="193">
        <v>86</v>
      </c>
      <c r="K1596" s="166" t="s">
        <v>28</v>
      </c>
      <c r="L1596" s="166" t="s">
        <v>878</v>
      </c>
      <c r="M1596" s="167" t="s">
        <v>2481</v>
      </c>
      <c r="N1596" s="230">
        <f t="shared" si="24"/>
        <v>25775</v>
      </c>
    </row>
    <row r="1597" spans="1:14" ht="25" customHeight="1">
      <c r="A1597" s="165">
        <v>1594</v>
      </c>
      <c r="B1597" s="191">
        <v>1200240</v>
      </c>
      <c r="C1597" s="215" t="s">
        <v>877</v>
      </c>
      <c r="D1597" s="220">
        <v>40064</v>
      </c>
      <c r="E1597" s="220">
        <v>40064</v>
      </c>
      <c r="F1597" s="193">
        <v>113</v>
      </c>
      <c r="G1597" s="193">
        <v>3</v>
      </c>
      <c r="H1597" s="166"/>
      <c r="I1597" s="165"/>
      <c r="J1597" s="193">
        <v>34</v>
      </c>
      <c r="K1597" s="166" t="s">
        <v>28</v>
      </c>
      <c r="L1597" s="166" t="s">
        <v>878</v>
      </c>
      <c r="M1597" s="167" t="s">
        <v>2482</v>
      </c>
      <c r="N1597" s="230">
        <f t="shared" si="24"/>
        <v>25775</v>
      </c>
    </row>
    <row r="1598" spans="1:14" ht="25" customHeight="1">
      <c r="A1598" s="165">
        <v>1595</v>
      </c>
      <c r="B1598" s="191">
        <v>1200240</v>
      </c>
      <c r="C1598" s="215" t="s">
        <v>877</v>
      </c>
      <c r="D1598" s="220">
        <v>40064</v>
      </c>
      <c r="E1598" s="220">
        <v>40070</v>
      </c>
      <c r="F1598" s="193">
        <v>113</v>
      </c>
      <c r="G1598" s="193">
        <v>4</v>
      </c>
      <c r="H1598" s="166"/>
      <c r="I1598" s="165"/>
      <c r="J1598" s="193">
        <v>78</v>
      </c>
      <c r="K1598" s="166" t="s">
        <v>28</v>
      </c>
      <c r="L1598" s="166" t="s">
        <v>878</v>
      </c>
      <c r="M1598" s="167" t="s">
        <v>2483</v>
      </c>
      <c r="N1598" s="230">
        <f t="shared" si="24"/>
        <v>25775</v>
      </c>
    </row>
    <row r="1599" spans="1:14" ht="25" customHeight="1">
      <c r="A1599" s="165">
        <v>1596</v>
      </c>
      <c r="B1599" s="191">
        <v>1200240</v>
      </c>
      <c r="C1599" s="215" t="s">
        <v>877</v>
      </c>
      <c r="D1599" s="220">
        <v>40063</v>
      </c>
      <c r="E1599" s="220">
        <v>40066</v>
      </c>
      <c r="F1599" s="193">
        <v>113</v>
      </c>
      <c r="G1599" s="193">
        <v>5</v>
      </c>
      <c r="H1599" s="166"/>
      <c r="I1599" s="165"/>
      <c r="J1599" s="193">
        <v>12</v>
      </c>
      <c r="K1599" s="166" t="s">
        <v>28</v>
      </c>
      <c r="L1599" s="166" t="s">
        <v>878</v>
      </c>
      <c r="M1599" s="167" t="s">
        <v>2484</v>
      </c>
      <c r="N1599" s="230">
        <f t="shared" si="24"/>
        <v>25775</v>
      </c>
    </row>
    <row r="1600" spans="1:14" ht="25" customHeight="1">
      <c r="A1600" s="165">
        <v>1597</v>
      </c>
      <c r="B1600" s="191">
        <v>1200240</v>
      </c>
      <c r="C1600" s="215" t="s">
        <v>877</v>
      </c>
      <c r="D1600" s="220">
        <v>40057</v>
      </c>
      <c r="E1600" s="220">
        <v>40065</v>
      </c>
      <c r="F1600" s="193">
        <v>113</v>
      </c>
      <c r="G1600" s="193">
        <v>6</v>
      </c>
      <c r="H1600" s="166"/>
      <c r="I1600" s="165"/>
      <c r="J1600" s="193">
        <v>100</v>
      </c>
      <c r="K1600" s="166" t="s">
        <v>28</v>
      </c>
      <c r="L1600" s="166" t="s">
        <v>878</v>
      </c>
      <c r="M1600" s="167" t="s">
        <v>2485</v>
      </c>
      <c r="N1600" s="230">
        <f t="shared" si="24"/>
        <v>25775</v>
      </c>
    </row>
    <row r="1601" spans="1:14" ht="25" customHeight="1">
      <c r="A1601" s="165">
        <v>1598</v>
      </c>
      <c r="B1601" s="191">
        <v>1200240</v>
      </c>
      <c r="C1601" s="215" t="s">
        <v>877</v>
      </c>
      <c r="D1601" s="220">
        <v>40067</v>
      </c>
      <c r="E1601" s="220">
        <v>40067</v>
      </c>
      <c r="F1601" s="193">
        <v>113</v>
      </c>
      <c r="G1601" s="193">
        <v>7</v>
      </c>
      <c r="H1601" s="166"/>
      <c r="I1601" s="165"/>
      <c r="J1601" s="193">
        <v>22</v>
      </c>
      <c r="K1601" s="166" t="s">
        <v>28</v>
      </c>
      <c r="L1601" s="166" t="s">
        <v>878</v>
      </c>
      <c r="M1601" s="167" t="s">
        <v>2486</v>
      </c>
      <c r="N1601" s="230">
        <f t="shared" si="24"/>
        <v>25775</v>
      </c>
    </row>
    <row r="1602" spans="1:14" ht="25" customHeight="1">
      <c r="A1602" s="165">
        <v>1599</v>
      </c>
      <c r="B1602" s="191">
        <v>1200240</v>
      </c>
      <c r="C1602" s="215" t="s">
        <v>877</v>
      </c>
      <c r="D1602" s="220">
        <v>40070</v>
      </c>
      <c r="E1602" s="220">
        <v>40151</v>
      </c>
      <c r="F1602" s="193">
        <v>113</v>
      </c>
      <c r="G1602" s="193">
        <v>8</v>
      </c>
      <c r="H1602" s="166"/>
      <c r="I1602" s="165"/>
      <c r="J1602" s="193">
        <v>24</v>
      </c>
      <c r="K1602" s="166" t="s">
        <v>28</v>
      </c>
      <c r="L1602" s="166" t="s">
        <v>878</v>
      </c>
      <c r="M1602" s="167" t="s">
        <v>2487</v>
      </c>
      <c r="N1602" s="230">
        <f t="shared" si="24"/>
        <v>25775</v>
      </c>
    </row>
    <row r="1603" spans="1:14" ht="25" customHeight="1">
      <c r="A1603" s="165">
        <v>1600</v>
      </c>
      <c r="B1603" s="191">
        <v>1200240</v>
      </c>
      <c r="C1603" s="215" t="s">
        <v>877</v>
      </c>
      <c r="D1603" s="220">
        <v>40070</v>
      </c>
      <c r="E1603" s="220">
        <v>40078</v>
      </c>
      <c r="F1603" s="193">
        <v>113</v>
      </c>
      <c r="G1603" s="193">
        <v>9</v>
      </c>
      <c r="H1603" s="166"/>
      <c r="I1603" s="165"/>
      <c r="J1603" s="193">
        <v>27</v>
      </c>
      <c r="K1603" s="166" t="s">
        <v>28</v>
      </c>
      <c r="L1603" s="166" t="s">
        <v>878</v>
      </c>
      <c r="M1603" s="167" t="s">
        <v>2488</v>
      </c>
      <c r="N1603" s="230">
        <f t="shared" si="24"/>
        <v>25775</v>
      </c>
    </row>
    <row r="1604" spans="1:14" ht="25" customHeight="1">
      <c r="A1604" s="165">
        <v>1601</v>
      </c>
      <c r="B1604" s="191">
        <v>1200240</v>
      </c>
      <c r="C1604" s="215" t="s">
        <v>877</v>
      </c>
      <c r="D1604" s="220">
        <v>40066</v>
      </c>
      <c r="E1604" s="220">
        <v>40130</v>
      </c>
      <c r="F1604" s="193">
        <v>113</v>
      </c>
      <c r="G1604" s="193">
        <v>10</v>
      </c>
      <c r="H1604" s="166"/>
      <c r="I1604" s="165"/>
      <c r="J1604" s="193">
        <v>16</v>
      </c>
      <c r="K1604" s="166" t="s">
        <v>28</v>
      </c>
      <c r="L1604" s="166" t="s">
        <v>878</v>
      </c>
      <c r="M1604" s="167" t="s">
        <v>2489</v>
      </c>
      <c r="N1604" s="230">
        <f t="shared" si="24"/>
        <v>25775</v>
      </c>
    </row>
    <row r="1605" spans="1:14" ht="25" customHeight="1">
      <c r="A1605" s="165">
        <v>1602</v>
      </c>
      <c r="B1605" s="191">
        <v>1200240</v>
      </c>
      <c r="C1605" s="215" t="s">
        <v>877</v>
      </c>
      <c r="D1605" s="220">
        <v>40066</v>
      </c>
      <c r="E1605" s="220">
        <v>40115</v>
      </c>
      <c r="F1605" s="193">
        <v>113</v>
      </c>
      <c r="G1605" s="193">
        <v>11</v>
      </c>
      <c r="H1605" s="166"/>
      <c r="I1605" s="165"/>
      <c r="J1605" s="193">
        <v>18</v>
      </c>
      <c r="K1605" s="166" t="s">
        <v>28</v>
      </c>
      <c r="L1605" s="166" t="s">
        <v>878</v>
      </c>
      <c r="M1605" s="167" t="s">
        <v>2490</v>
      </c>
      <c r="N1605" s="230">
        <f t="shared" si="24"/>
        <v>25775</v>
      </c>
    </row>
    <row r="1606" spans="1:14" ht="25" customHeight="1">
      <c r="A1606" s="165">
        <v>1603</v>
      </c>
      <c r="B1606" s="191">
        <v>1200240</v>
      </c>
      <c r="C1606" s="215" t="s">
        <v>877</v>
      </c>
      <c r="D1606" s="220">
        <v>40066</v>
      </c>
      <c r="E1606" s="220">
        <v>40113</v>
      </c>
      <c r="F1606" s="193">
        <v>113</v>
      </c>
      <c r="G1606" s="193">
        <v>12</v>
      </c>
      <c r="H1606" s="166"/>
      <c r="I1606" s="165"/>
      <c r="J1606" s="193">
        <v>18</v>
      </c>
      <c r="K1606" s="166" t="s">
        <v>28</v>
      </c>
      <c r="L1606" s="166" t="s">
        <v>878</v>
      </c>
      <c r="M1606" s="167" t="s">
        <v>2491</v>
      </c>
      <c r="N1606" s="230">
        <f t="shared" si="24"/>
        <v>25775</v>
      </c>
    </row>
    <row r="1607" spans="1:14" ht="25" customHeight="1">
      <c r="A1607" s="165">
        <v>1604</v>
      </c>
      <c r="B1607" s="191">
        <v>1200240</v>
      </c>
      <c r="C1607" s="215" t="s">
        <v>877</v>
      </c>
      <c r="D1607" s="220">
        <v>40066</v>
      </c>
      <c r="E1607" s="220">
        <v>40116</v>
      </c>
      <c r="F1607" s="193">
        <v>113</v>
      </c>
      <c r="G1607" s="193">
        <v>13</v>
      </c>
      <c r="H1607" s="166"/>
      <c r="I1607" s="165"/>
      <c r="J1607" s="193">
        <v>17</v>
      </c>
      <c r="K1607" s="166" t="s">
        <v>28</v>
      </c>
      <c r="L1607" s="166" t="s">
        <v>878</v>
      </c>
      <c r="M1607" s="167" t="s">
        <v>2492</v>
      </c>
      <c r="N1607" s="230">
        <f t="shared" si="24"/>
        <v>25775</v>
      </c>
    </row>
    <row r="1608" spans="1:14" ht="25" customHeight="1">
      <c r="A1608" s="165">
        <v>1605</v>
      </c>
      <c r="B1608" s="191">
        <v>1200240</v>
      </c>
      <c r="C1608" s="215" t="s">
        <v>877</v>
      </c>
      <c r="D1608" s="220">
        <v>40065</v>
      </c>
      <c r="E1608" s="220">
        <v>40074</v>
      </c>
      <c r="F1608" s="193">
        <v>113</v>
      </c>
      <c r="G1608" s="193">
        <v>14</v>
      </c>
      <c r="H1608" s="166"/>
      <c r="I1608" s="165"/>
      <c r="J1608" s="193">
        <v>13</v>
      </c>
      <c r="K1608" s="166" t="s">
        <v>28</v>
      </c>
      <c r="L1608" s="166" t="s">
        <v>878</v>
      </c>
      <c r="M1608" s="167" t="s">
        <v>2493</v>
      </c>
      <c r="N1608" s="230">
        <f t="shared" si="24"/>
        <v>25775</v>
      </c>
    </row>
    <row r="1609" spans="1:14" ht="25" customHeight="1">
      <c r="A1609" s="165">
        <v>1606</v>
      </c>
      <c r="B1609" s="191">
        <v>1200240</v>
      </c>
      <c r="C1609" s="215" t="s">
        <v>877</v>
      </c>
      <c r="D1609" s="220">
        <v>40066</v>
      </c>
      <c r="E1609" s="220">
        <v>40415</v>
      </c>
      <c r="F1609" s="193">
        <v>113</v>
      </c>
      <c r="G1609" s="193">
        <v>15</v>
      </c>
      <c r="H1609" s="166"/>
      <c r="I1609" s="165"/>
      <c r="J1609" s="193">
        <v>20</v>
      </c>
      <c r="K1609" s="166" t="s">
        <v>28</v>
      </c>
      <c r="L1609" s="166" t="s">
        <v>878</v>
      </c>
      <c r="M1609" s="167" t="s">
        <v>2494</v>
      </c>
      <c r="N1609" s="230">
        <f t="shared" si="24"/>
        <v>25775</v>
      </c>
    </row>
    <row r="1610" spans="1:14" ht="25" customHeight="1">
      <c r="A1610" s="165">
        <v>1607</v>
      </c>
      <c r="B1610" s="191">
        <v>1200240</v>
      </c>
      <c r="C1610" s="215" t="s">
        <v>877</v>
      </c>
      <c r="D1610" s="220">
        <v>40066</v>
      </c>
      <c r="E1610" s="220">
        <v>40095</v>
      </c>
      <c r="F1610" s="193">
        <v>114</v>
      </c>
      <c r="G1610" s="193">
        <v>1</v>
      </c>
      <c r="H1610" s="166"/>
      <c r="I1610" s="165"/>
      <c r="J1610" s="193">
        <v>17</v>
      </c>
      <c r="K1610" s="166" t="s">
        <v>28</v>
      </c>
      <c r="L1610" s="166" t="s">
        <v>878</v>
      </c>
      <c r="M1610" s="167" t="s">
        <v>2495</v>
      </c>
      <c r="N1610" s="230">
        <f t="shared" si="24"/>
        <v>25776</v>
      </c>
    </row>
    <row r="1611" spans="1:14" ht="25" customHeight="1">
      <c r="A1611" s="165">
        <v>1608</v>
      </c>
      <c r="B1611" s="191">
        <v>1200240</v>
      </c>
      <c r="C1611" s="215" t="s">
        <v>877</v>
      </c>
      <c r="D1611" s="220">
        <v>40073</v>
      </c>
      <c r="E1611" s="220">
        <v>40122</v>
      </c>
      <c r="F1611" s="193">
        <v>114</v>
      </c>
      <c r="G1611" s="193">
        <v>2</v>
      </c>
      <c r="H1611" s="166"/>
      <c r="I1611" s="165"/>
      <c r="J1611" s="193">
        <v>25</v>
      </c>
      <c r="K1611" s="166" t="s">
        <v>28</v>
      </c>
      <c r="L1611" s="166" t="s">
        <v>878</v>
      </c>
      <c r="M1611" s="167" t="s">
        <v>2496</v>
      </c>
      <c r="N1611" s="230">
        <f t="shared" si="24"/>
        <v>25776</v>
      </c>
    </row>
    <row r="1612" spans="1:14" ht="25" customHeight="1">
      <c r="A1612" s="165">
        <v>1609</v>
      </c>
      <c r="B1612" s="191">
        <v>1200240</v>
      </c>
      <c r="C1612" s="215" t="s">
        <v>877</v>
      </c>
      <c r="D1612" s="220">
        <v>40073</v>
      </c>
      <c r="E1612" s="220">
        <v>40126</v>
      </c>
      <c r="F1612" s="193">
        <v>114</v>
      </c>
      <c r="G1612" s="193">
        <v>3</v>
      </c>
      <c r="H1612" s="166"/>
      <c r="I1612" s="165"/>
      <c r="J1612" s="193">
        <v>26</v>
      </c>
      <c r="K1612" s="166" t="s">
        <v>28</v>
      </c>
      <c r="L1612" s="166" t="s">
        <v>878</v>
      </c>
      <c r="M1612" s="167" t="s">
        <v>2497</v>
      </c>
      <c r="N1612" s="230">
        <f t="shared" si="24"/>
        <v>25776</v>
      </c>
    </row>
    <row r="1613" spans="1:14" ht="25" customHeight="1">
      <c r="A1613" s="165">
        <v>1610</v>
      </c>
      <c r="B1613" s="191">
        <v>1200240</v>
      </c>
      <c r="C1613" s="215" t="s">
        <v>877</v>
      </c>
      <c r="D1613" s="220">
        <v>40066</v>
      </c>
      <c r="E1613" s="220">
        <v>40114</v>
      </c>
      <c r="F1613" s="193">
        <v>114</v>
      </c>
      <c r="G1613" s="193">
        <v>4</v>
      </c>
      <c r="H1613" s="166"/>
      <c r="I1613" s="165"/>
      <c r="J1613" s="193">
        <v>16</v>
      </c>
      <c r="K1613" s="166" t="s">
        <v>28</v>
      </c>
      <c r="L1613" s="166" t="s">
        <v>878</v>
      </c>
      <c r="M1613" s="167" t="s">
        <v>2498</v>
      </c>
      <c r="N1613" s="230">
        <f t="shared" si="24"/>
        <v>25776</v>
      </c>
    </row>
    <row r="1614" spans="1:14" ht="25" customHeight="1">
      <c r="A1614" s="165">
        <v>1611</v>
      </c>
      <c r="B1614" s="191">
        <v>1200240</v>
      </c>
      <c r="C1614" s="215" t="s">
        <v>877</v>
      </c>
      <c r="D1614" s="220">
        <v>40073</v>
      </c>
      <c r="E1614" s="220">
        <v>40120</v>
      </c>
      <c r="F1614" s="193">
        <v>114</v>
      </c>
      <c r="G1614" s="193">
        <v>5</v>
      </c>
      <c r="H1614" s="166"/>
      <c r="I1614" s="165"/>
      <c r="J1614" s="193">
        <v>25</v>
      </c>
      <c r="K1614" s="166" t="s">
        <v>28</v>
      </c>
      <c r="L1614" s="166" t="s">
        <v>878</v>
      </c>
      <c r="M1614" s="167" t="s">
        <v>2499</v>
      </c>
      <c r="N1614" s="230">
        <f t="shared" si="24"/>
        <v>25776</v>
      </c>
    </row>
    <row r="1615" spans="1:14" ht="25" customHeight="1">
      <c r="A1615" s="165">
        <v>1612</v>
      </c>
      <c r="B1615" s="191">
        <v>1200240</v>
      </c>
      <c r="C1615" s="215" t="s">
        <v>877</v>
      </c>
      <c r="D1615" s="220">
        <v>40065</v>
      </c>
      <c r="E1615" s="220">
        <v>40086</v>
      </c>
      <c r="F1615" s="193">
        <v>114</v>
      </c>
      <c r="G1615" s="193">
        <v>6</v>
      </c>
      <c r="H1615" s="166"/>
      <c r="I1615" s="165"/>
      <c r="J1615" s="193">
        <v>27</v>
      </c>
      <c r="K1615" s="166" t="s">
        <v>28</v>
      </c>
      <c r="L1615" s="166" t="s">
        <v>878</v>
      </c>
      <c r="M1615" s="167" t="s">
        <v>2500</v>
      </c>
      <c r="N1615" s="230">
        <f t="shared" si="24"/>
        <v>25776</v>
      </c>
    </row>
    <row r="1616" spans="1:14" ht="25" customHeight="1">
      <c r="A1616" s="165">
        <v>1613</v>
      </c>
      <c r="B1616" s="191">
        <v>1200240</v>
      </c>
      <c r="C1616" s="215" t="s">
        <v>877</v>
      </c>
      <c r="D1616" s="220">
        <v>40072</v>
      </c>
      <c r="E1616" s="220">
        <v>40157</v>
      </c>
      <c r="F1616" s="193">
        <v>114</v>
      </c>
      <c r="G1616" s="193">
        <v>7</v>
      </c>
      <c r="H1616" s="166"/>
      <c r="I1616" s="165"/>
      <c r="J1616" s="193">
        <v>39</v>
      </c>
      <c r="K1616" s="166" t="s">
        <v>28</v>
      </c>
      <c r="L1616" s="166" t="s">
        <v>878</v>
      </c>
      <c r="M1616" s="167" t="s">
        <v>2501</v>
      </c>
      <c r="N1616" s="230">
        <f t="shared" si="24"/>
        <v>25776</v>
      </c>
    </row>
    <row r="1617" spans="1:14" ht="25" customHeight="1">
      <c r="A1617" s="165">
        <v>1614</v>
      </c>
      <c r="B1617" s="191">
        <v>1200240</v>
      </c>
      <c r="C1617" s="215" t="s">
        <v>877</v>
      </c>
      <c r="D1617" s="220">
        <v>40073</v>
      </c>
      <c r="E1617" s="220">
        <v>40207</v>
      </c>
      <c r="F1617" s="193">
        <v>114</v>
      </c>
      <c r="G1617" s="193">
        <v>8</v>
      </c>
      <c r="H1617" s="166"/>
      <c r="I1617" s="165"/>
      <c r="J1617" s="193">
        <v>47</v>
      </c>
      <c r="K1617" s="166" t="s">
        <v>28</v>
      </c>
      <c r="L1617" s="166" t="s">
        <v>878</v>
      </c>
      <c r="M1617" s="167" t="s">
        <v>2502</v>
      </c>
      <c r="N1617" s="230">
        <f t="shared" si="24"/>
        <v>25776</v>
      </c>
    </row>
    <row r="1618" spans="1:14" ht="25" customHeight="1">
      <c r="A1618" s="165">
        <v>1615</v>
      </c>
      <c r="B1618" s="191">
        <v>1200240</v>
      </c>
      <c r="C1618" s="215" t="s">
        <v>877</v>
      </c>
      <c r="D1618" s="220">
        <v>40065</v>
      </c>
      <c r="E1618" s="220">
        <v>40095</v>
      </c>
      <c r="F1618" s="193">
        <v>114</v>
      </c>
      <c r="G1618" s="193">
        <v>9</v>
      </c>
      <c r="H1618" s="166"/>
      <c r="I1618" s="165"/>
      <c r="J1618" s="193">
        <v>16</v>
      </c>
      <c r="K1618" s="166" t="s">
        <v>28</v>
      </c>
      <c r="L1618" s="166" t="s">
        <v>878</v>
      </c>
      <c r="M1618" s="167" t="s">
        <v>2503</v>
      </c>
      <c r="N1618" s="230">
        <f t="shared" ref="N1618:N1681" si="25">IF(F1618=F1617,N1617,N1617+1)</f>
        <v>25776</v>
      </c>
    </row>
    <row r="1619" spans="1:14" ht="25" customHeight="1">
      <c r="A1619" s="165">
        <v>1616</v>
      </c>
      <c r="B1619" s="191">
        <v>1200240</v>
      </c>
      <c r="C1619" s="215" t="s">
        <v>877</v>
      </c>
      <c r="D1619" s="220">
        <v>40073</v>
      </c>
      <c r="E1619" s="220">
        <v>40137</v>
      </c>
      <c r="F1619" s="193">
        <v>114</v>
      </c>
      <c r="G1619" s="193">
        <v>10</v>
      </c>
      <c r="H1619" s="166"/>
      <c r="I1619" s="165"/>
      <c r="J1619" s="193">
        <v>43</v>
      </c>
      <c r="K1619" s="166" t="s">
        <v>28</v>
      </c>
      <c r="L1619" s="166" t="s">
        <v>878</v>
      </c>
      <c r="M1619" s="167" t="s">
        <v>2504</v>
      </c>
      <c r="N1619" s="230">
        <f t="shared" si="25"/>
        <v>25776</v>
      </c>
    </row>
    <row r="1620" spans="1:14" ht="25" customHeight="1">
      <c r="A1620" s="165">
        <v>1617</v>
      </c>
      <c r="B1620" s="191">
        <v>1200240</v>
      </c>
      <c r="C1620" s="215" t="s">
        <v>877</v>
      </c>
      <c r="D1620" s="220">
        <v>40073</v>
      </c>
      <c r="E1620" s="220">
        <v>40079</v>
      </c>
      <c r="F1620" s="193">
        <v>114</v>
      </c>
      <c r="G1620" s="193">
        <v>11</v>
      </c>
      <c r="H1620" s="166"/>
      <c r="I1620" s="165"/>
      <c r="J1620" s="193">
        <v>23</v>
      </c>
      <c r="K1620" s="166" t="s">
        <v>28</v>
      </c>
      <c r="L1620" s="166" t="s">
        <v>878</v>
      </c>
      <c r="M1620" s="167" t="s">
        <v>2505</v>
      </c>
      <c r="N1620" s="230">
        <f t="shared" si="25"/>
        <v>25776</v>
      </c>
    </row>
    <row r="1621" spans="1:14" ht="25" customHeight="1">
      <c r="A1621" s="165">
        <v>1618</v>
      </c>
      <c r="B1621" s="191">
        <v>1200240</v>
      </c>
      <c r="C1621" s="215" t="s">
        <v>877</v>
      </c>
      <c r="D1621" s="220">
        <v>40053</v>
      </c>
      <c r="E1621" s="220">
        <v>40073</v>
      </c>
      <c r="F1621" s="193">
        <v>114</v>
      </c>
      <c r="G1621" s="193">
        <v>12</v>
      </c>
      <c r="H1621" s="166"/>
      <c r="I1621" s="165"/>
      <c r="J1621" s="193">
        <v>98</v>
      </c>
      <c r="K1621" s="166" t="s">
        <v>28</v>
      </c>
      <c r="L1621" s="166" t="s">
        <v>878</v>
      </c>
      <c r="M1621" s="167" t="s">
        <v>2506</v>
      </c>
      <c r="N1621" s="230">
        <f t="shared" si="25"/>
        <v>25776</v>
      </c>
    </row>
    <row r="1622" spans="1:14" ht="25" customHeight="1">
      <c r="A1622" s="165">
        <v>1619</v>
      </c>
      <c r="B1622" s="191">
        <v>1200240</v>
      </c>
      <c r="C1622" s="215" t="s">
        <v>877</v>
      </c>
      <c r="D1622" s="220">
        <v>40073</v>
      </c>
      <c r="E1622" s="220">
        <v>40135</v>
      </c>
      <c r="F1622" s="193">
        <v>114</v>
      </c>
      <c r="G1622" s="193">
        <v>13</v>
      </c>
      <c r="H1622" s="166"/>
      <c r="I1622" s="165"/>
      <c r="J1622" s="193">
        <v>57</v>
      </c>
      <c r="K1622" s="166" t="s">
        <v>28</v>
      </c>
      <c r="L1622" s="166" t="s">
        <v>878</v>
      </c>
      <c r="M1622" s="167" t="s">
        <v>2507</v>
      </c>
      <c r="N1622" s="230">
        <f t="shared" si="25"/>
        <v>25776</v>
      </c>
    </row>
    <row r="1623" spans="1:14" ht="25" customHeight="1">
      <c r="A1623" s="165">
        <v>1620</v>
      </c>
      <c r="B1623" s="191">
        <v>1200240</v>
      </c>
      <c r="C1623" s="215" t="s">
        <v>877</v>
      </c>
      <c r="D1623" s="220">
        <v>40073</v>
      </c>
      <c r="E1623" s="220">
        <v>40147</v>
      </c>
      <c r="F1623" s="193">
        <v>114</v>
      </c>
      <c r="G1623" s="193">
        <v>14</v>
      </c>
      <c r="H1623" s="166"/>
      <c r="I1623" s="165"/>
      <c r="J1623" s="193">
        <v>59</v>
      </c>
      <c r="K1623" s="166" t="s">
        <v>28</v>
      </c>
      <c r="L1623" s="166" t="s">
        <v>878</v>
      </c>
      <c r="M1623" s="167" t="s">
        <v>2508</v>
      </c>
      <c r="N1623" s="230">
        <f t="shared" si="25"/>
        <v>25776</v>
      </c>
    </row>
    <row r="1624" spans="1:14" ht="25" customHeight="1">
      <c r="A1624" s="165">
        <v>1621</v>
      </c>
      <c r="B1624" s="191">
        <v>1200240</v>
      </c>
      <c r="C1624" s="215" t="s">
        <v>877</v>
      </c>
      <c r="D1624" s="220">
        <v>40066</v>
      </c>
      <c r="E1624" s="220">
        <v>40095</v>
      </c>
      <c r="F1624" s="193">
        <v>115</v>
      </c>
      <c r="G1624" s="193">
        <v>1</v>
      </c>
      <c r="H1624" s="166"/>
      <c r="I1624" s="165"/>
      <c r="J1624" s="193">
        <v>16</v>
      </c>
      <c r="K1624" s="166" t="s">
        <v>28</v>
      </c>
      <c r="L1624" s="166" t="s">
        <v>878</v>
      </c>
      <c r="M1624" s="167" t="s">
        <v>2509</v>
      </c>
      <c r="N1624" s="230">
        <f t="shared" si="25"/>
        <v>25777</v>
      </c>
    </row>
    <row r="1625" spans="1:14" ht="25" customHeight="1">
      <c r="A1625" s="165">
        <v>1622</v>
      </c>
      <c r="B1625" s="191">
        <v>1200240</v>
      </c>
      <c r="C1625" s="215" t="s">
        <v>877</v>
      </c>
      <c r="D1625" s="220">
        <v>40066</v>
      </c>
      <c r="E1625" s="220">
        <v>40074</v>
      </c>
      <c r="F1625" s="193">
        <v>115</v>
      </c>
      <c r="G1625" s="193">
        <v>2</v>
      </c>
      <c r="H1625" s="166"/>
      <c r="I1625" s="165"/>
      <c r="J1625" s="193">
        <v>21</v>
      </c>
      <c r="K1625" s="166" t="s">
        <v>28</v>
      </c>
      <c r="L1625" s="166" t="s">
        <v>878</v>
      </c>
      <c r="M1625" s="167" t="s">
        <v>2510</v>
      </c>
      <c r="N1625" s="230">
        <f t="shared" si="25"/>
        <v>25777</v>
      </c>
    </row>
    <row r="1626" spans="1:14" ht="25" customHeight="1">
      <c r="A1626" s="165">
        <v>1623</v>
      </c>
      <c r="B1626" s="191">
        <v>1200240</v>
      </c>
      <c r="C1626" s="215" t="s">
        <v>877</v>
      </c>
      <c r="D1626" s="220">
        <v>40066</v>
      </c>
      <c r="E1626" s="220">
        <v>40077</v>
      </c>
      <c r="F1626" s="193">
        <v>115</v>
      </c>
      <c r="G1626" s="193">
        <v>3</v>
      </c>
      <c r="H1626" s="166"/>
      <c r="I1626" s="165"/>
      <c r="J1626" s="193">
        <v>84</v>
      </c>
      <c r="K1626" s="166" t="s">
        <v>28</v>
      </c>
      <c r="L1626" s="166" t="s">
        <v>878</v>
      </c>
      <c r="M1626" s="167" t="s">
        <v>2511</v>
      </c>
      <c r="N1626" s="230">
        <f t="shared" si="25"/>
        <v>25777</v>
      </c>
    </row>
    <row r="1627" spans="1:14" ht="25" customHeight="1">
      <c r="A1627" s="165">
        <v>1624</v>
      </c>
      <c r="B1627" s="191">
        <v>1200240</v>
      </c>
      <c r="C1627" s="215" t="s">
        <v>877</v>
      </c>
      <c r="D1627" s="220">
        <v>40065</v>
      </c>
      <c r="E1627" s="220">
        <v>40113</v>
      </c>
      <c r="F1627" s="193">
        <v>115</v>
      </c>
      <c r="G1627" s="193">
        <v>4</v>
      </c>
      <c r="H1627" s="166"/>
      <c r="I1627" s="165"/>
      <c r="J1627" s="193">
        <v>19</v>
      </c>
      <c r="K1627" s="166" t="s">
        <v>28</v>
      </c>
      <c r="L1627" s="166" t="s">
        <v>878</v>
      </c>
      <c r="M1627" s="167" t="s">
        <v>2512</v>
      </c>
      <c r="N1627" s="230">
        <f t="shared" si="25"/>
        <v>25777</v>
      </c>
    </row>
    <row r="1628" spans="1:14" ht="25" customHeight="1">
      <c r="A1628" s="165">
        <v>1625</v>
      </c>
      <c r="B1628" s="191">
        <v>1200240</v>
      </c>
      <c r="C1628" s="215" t="s">
        <v>877</v>
      </c>
      <c r="D1628" s="220">
        <v>40065</v>
      </c>
      <c r="E1628" s="220">
        <v>40065</v>
      </c>
      <c r="F1628" s="193">
        <v>115</v>
      </c>
      <c r="G1628" s="193">
        <v>5</v>
      </c>
      <c r="H1628" s="166"/>
      <c r="I1628" s="165"/>
      <c r="J1628" s="193">
        <v>4</v>
      </c>
      <c r="K1628" s="166" t="s">
        <v>28</v>
      </c>
      <c r="L1628" s="166" t="s">
        <v>878</v>
      </c>
      <c r="M1628" s="167" t="s">
        <v>2513</v>
      </c>
      <c r="N1628" s="230">
        <f t="shared" si="25"/>
        <v>25777</v>
      </c>
    </row>
    <row r="1629" spans="1:14" ht="25" customHeight="1">
      <c r="A1629" s="165">
        <v>1626</v>
      </c>
      <c r="B1629" s="191">
        <v>1200240</v>
      </c>
      <c r="C1629" s="215" t="s">
        <v>877</v>
      </c>
      <c r="D1629" s="220">
        <v>40073</v>
      </c>
      <c r="E1629" s="220">
        <v>40130</v>
      </c>
      <c r="F1629" s="193">
        <v>115</v>
      </c>
      <c r="G1629" s="193">
        <v>6</v>
      </c>
      <c r="H1629" s="166"/>
      <c r="I1629" s="165"/>
      <c r="J1629" s="193">
        <v>14</v>
      </c>
      <c r="K1629" s="166" t="s">
        <v>28</v>
      </c>
      <c r="L1629" s="166" t="s">
        <v>878</v>
      </c>
      <c r="M1629" s="167" t="s">
        <v>2514</v>
      </c>
      <c r="N1629" s="230">
        <f t="shared" si="25"/>
        <v>25777</v>
      </c>
    </row>
    <row r="1630" spans="1:14" ht="25" customHeight="1">
      <c r="A1630" s="165">
        <v>1627</v>
      </c>
      <c r="B1630" s="191">
        <v>1200240</v>
      </c>
      <c r="C1630" s="215" t="s">
        <v>877</v>
      </c>
      <c r="D1630" s="220">
        <v>40073</v>
      </c>
      <c r="E1630" s="220">
        <v>40140</v>
      </c>
      <c r="F1630" s="193">
        <v>115</v>
      </c>
      <c r="G1630" s="193">
        <v>7</v>
      </c>
      <c r="H1630" s="166"/>
      <c r="I1630" s="165"/>
      <c r="J1630" s="193">
        <v>15</v>
      </c>
      <c r="K1630" s="166" t="s">
        <v>28</v>
      </c>
      <c r="L1630" s="166" t="s">
        <v>878</v>
      </c>
      <c r="M1630" s="167" t="s">
        <v>2515</v>
      </c>
      <c r="N1630" s="230">
        <f t="shared" si="25"/>
        <v>25777</v>
      </c>
    </row>
    <row r="1631" spans="1:14" ht="25" customHeight="1">
      <c r="A1631" s="165">
        <v>1628</v>
      </c>
      <c r="B1631" s="191">
        <v>1200240</v>
      </c>
      <c r="C1631" s="215" t="s">
        <v>877</v>
      </c>
      <c r="D1631" s="220">
        <v>40067</v>
      </c>
      <c r="E1631" s="220">
        <v>40120</v>
      </c>
      <c r="F1631" s="193">
        <v>115</v>
      </c>
      <c r="G1631" s="193">
        <v>8</v>
      </c>
      <c r="H1631" s="166"/>
      <c r="I1631" s="165"/>
      <c r="J1631" s="193">
        <v>71</v>
      </c>
      <c r="K1631" s="166" t="s">
        <v>28</v>
      </c>
      <c r="L1631" s="166" t="s">
        <v>878</v>
      </c>
      <c r="M1631" s="167" t="s">
        <v>2516</v>
      </c>
      <c r="N1631" s="230">
        <f t="shared" si="25"/>
        <v>25777</v>
      </c>
    </row>
    <row r="1632" spans="1:14" ht="25" customHeight="1">
      <c r="A1632" s="165">
        <v>1629</v>
      </c>
      <c r="B1632" s="191">
        <v>1200240</v>
      </c>
      <c r="C1632" s="215" t="s">
        <v>877</v>
      </c>
      <c r="D1632" s="220">
        <v>40073</v>
      </c>
      <c r="E1632" s="220">
        <v>40137</v>
      </c>
      <c r="F1632" s="193">
        <v>115</v>
      </c>
      <c r="G1632" s="193">
        <v>9</v>
      </c>
      <c r="H1632" s="166"/>
      <c r="I1632" s="165"/>
      <c r="J1632" s="193">
        <v>9</v>
      </c>
      <c r="K1632" s="166" t="s">
        <v>28</v>
      </c>
      <c r="L1632" s="166" t="s">
        <v>878</v>
      </c>
      <c r="M1632" s="167" t="s">
        <v>2517</v>
      </c>
      <c r="N1632" s="230">
        <f t="shared" si="25"/>
        <v>25777</v>
      </c>
    </row>
    <row r="1633" spans="1:14" ht="25" customHeight="1">
      <c r="A1633" s="165">
        <v>1630</v>
      </c>
      <c r="B1633" s="191">
        <v>1200240</v>
      </c>
      <c r="C1633" s="215" t="s">
        <v>877</v>
      </c>
      <c r="D1633" s="220">
        <v>40058</v>
      </c>
      <c r="E1633" s="220">
        <v>40113</v>
      </c>
      <c r="F1633" s="193">
        <v>115</v>
      </c>
      <c r="G1633" s="193">
        <v>10</v>
      </c>
      <c r="H1633" s="166"/>
      <c r="I1633" s="165"/>
      <c r="J1633" s="193">
        <v>17</v>
      </c>
      <c r="K1633" s="166" t="s">
        <v>28</v>
      </c>
      <c r="L1633" s="166" t="s">
        <v>878</v>
      </c>
      <c r="M1633" s="167" t="s">
        <v>2518</v>
      </c>
      <c r="N1633" s="230">
        <f t="shared" si="25"/>
        <v>25777</v>
      </c>
    </row>
    <row r="1634" spans="1:14" ht="25" customHeight="1">
      <c r="A1634" s="165">
        <v>1631</v>
      </c>
      <c r="B1634" s="191">
        <v>1200240</v>
      </c>
      <c r="C1634" s="215" t="s">
        <v>877</v>
      </c>
      <c r="D1634" s="220">
        <v>40073</v>
      </c>
      <c r="E1634" s="220">
        <v>40085</v>
      </c>
      <c r="F1634" s="193">
        <v>115</v>
      </c>
      <c r="G1634" s="193">
        <v>11</v>
      </c>
      <c r="H1634" s="166"/>
      <c r="I1634" s="165"/>
      <c r="J1634" s="193">
        <v>32</v>
      </c>
      <c r="K1634" s="166" t="s">
        <v>28</v>
      </c>
      <c r="L1634" s="166" t="s">
        <v>878</v>
      </c>
      <c r="M1634" s="167" t="s">
        <v>2519</v>
      </c>
      <c r="N1634" s="230">
        <f t="shared" si="25"/>
        <v>25777</v>
      </c>
    </row>
    <row r="1635" spans="1:14" ht="25" customHeight="1">
      <c r="A1635" s="165">
        <v>1632</v>
      </c>
      <c r="B1635" s="191">
        <v>1200240</v>
      </c>
      <c r="C1635" s="215" t="s">
        <v>877</v>
      </c>
      <c r="D1635" s="220">
        <v>40073</v>
      </c>
      <c r="E1635" s="220">
        <v>40080</v>
      </c>
      <c r="F1635" s="193">
        <v>115</v>
      </c>
      <c r="G1635" s="193">
        <v>12</v>
      </c>
      <c r="H1635" s="166"/>
      <c r="I1635" s="165"/>
      <c r="J1635" s="193">
        <v>10</v>
      </c>
      <c r="K1635" s="166" t="s">
        <v>28</v>
      </c>
      <c r="L1635" s="166" t="s">
        <v>878</v>
      </c>
      <c r="M1635" s="167" t="s">
        <v>2520</v>
      </c>
      <c r="N1635" s="230">
        <f t="shared" si="25"/>
        <v>25777</v>
      </c>
    </row>
    <row r="1636" spans="1:14" ht="25" customHeight="1">
      <c r="A1636" s="165">
        <v>1633</v>
      </c>
      <c r="B1636" s="191">
        <v>1200240</v>
      </c>
      <c r="C1636" s="215" t="s">
        <v>877</v>
      </c>
      <c r="D1636" s="220">
        <v>40073</v>
      </c>
      <c r="E1636" s="220">
        <v>40114</v>
      </c>
      <c r="F1636" s="193">
        <v>115</v>
      </c>
      <c r="G1636" s="193">
        <v>13</v>
      </c>
      <c r="H1636" s="166"/>
      <c r="I1636" s="165"/>
      <c r="J1636" s="193">
        <v>15</v>
      </c>
      <c r="K1636" s="166" t="s">
        <v>28</v>
      </c>
      <c r="L1636" s="166" t="s">
        <v>878</v>
      </c>
      <c r="M1636" s="167" t="s">
        <v>2521</v>
      </c>
      <c r="N1636" s="230">
        <f t="shared" si="25"/>
        <v>25777</v>
      </c>
    </row>
    <row r="1637" spans="1:14" ht="25" customHeight="1">
      <c r="A1637" s="165">
        <v>1634</v>
      </c>
      <c r="B1637" s="191">
        <v>1200240</v>
      </c>
      <c r="C1637" s="215" t="s">
        <v>877</v>
      </c>
      <c r="D1637" s="220">
        <v>40074</v>
      </c>
      <c r="E1637" s="220">
        <v>40134</v>
      </c>
      <c r="F1637" s="193">
        <v>115</v>
      </c>
      <c r="G1637" s="193">
        <v>14</v>
      </c>
      <c r="H1637" s="166"/>
      <c r="I1637" s="165"/>
      <c r="J1637" s="193">
        <v>18</v>
      </c>
      <c r="K1637" s="166" t="s">
        <v>28</v>
      </c>
      <c r="L1637" s="166" t="s">
        <v>878</v>
      </c>
      <c r="M1637" s="167" t="s">
        <v>2522</v>
      </c>
      <c r="N1637" s="230">
        <f t="shared" si="25"/>
        <v>25777</v>
      </c>
    </row>
    <row r="1638" spans="1:14" ht="25" customHeight="1">
      <c r="A1638" s="165">
        <v>1635</v>
      </c>
      <c r="B1638" s="191">
        <v>1200240</v>
      </c>
      <c r="C1638" s="215" t="s">
        <v>877</v>
      </c>
      <c r="D1638" s="220">
        <v>40074</v>
      </c>
      <c r="E1638" s="220">
        <v>40086</v>
      </c>
      <c r="F1638" s="193">
        <v>115</v>
      </c>
      <c r="G1638" s="193">
        <v>15</v>
      </c>
      <c r="H1638" s="166"/>
      <c r="I1638" s="165"/>
      <c r="J1638" s="193">
        <v>6</v>
      </c>
      <c r="K1638" s="166" t="s">
        <v>28</v>
      </c>
      <c r="L1638" s="166" t="s">
        <v>878</v>
      </c>
      <c r="M1638" s="167" t="s">
        <v>2523</v>
      </c>
      <c r="N1638" s="230">
        <f t="shared" si="25"/>
        <v>25777</v>
      </c>
    </row>
    <row r="1639" spans="1:14" ht="25" customHeight="1">
      <c r="A1639" s="165">
        <v>1636</v>
      </c>
      <c r="B1639" s="191">
        <v>1200240</v>
      </c>
      <c r="C1639" s="215" t="s">
        <v>877</v>
      </c>
      <c r="D1639" s="220">
        <v>40074</v>
      </c>
      <c r="E1639" s="220">
        <v>40074</v>
      </c>
      <c r="F1639" s="193">
        <v>115</v>
      </c>
      <c r="G1639" s="193">
        <v>16</v>
      </c>
      <c r="H1639" s="166"/>
      <c r="I1639" s="165"/>
      <c r="J1639" s="193">
        <v>4</v>
      </c>
      <c r="K1639" s="166" t="s">
        <v>28</v>
      </c>
      <c r="L1639" s="166" t="s">
        <v>878</v>
      </c>
      <c r="M1639" s="167" t="s">
        <v>2524</v>
      </c>
      <c r="N1639" s="230">
        <f t="shared" si="25"/>
        <v>25777</v>
      </c>
    </row>
    <row r="1640" spans="1:14" ht="25" customHeight="1">
      <c r="A1640" s="165">
        <v>1637</v>
      </c>
      <c r="B1640" s="191">
        <v>1200240</v>
      </c>
      <c r="C1640" s="215" t="s">
        <v>877</v>
      </c>
      <c r="D1640" s="220">
        <v>40077</v>
      </c>
      <c r="E1640" s="220">
        <v>40093</v>
      </c>
      <c r="F1640" s="193">
        <v>116</v>
      </c>
      <c r="G1640" s="193">
        <v>1</v>
      </c>
      <c r="H1640" s="166"/>
      <c r="I1640" s="165"/>
      <c r="J1640" s="193">
        <v>50</v>
      </c>
      <c r="K1640" s="166" t="s">
        <v>28</v>
      </c>
      <c r="L1640" s="166" t="s">
        <v>878</v>
      </c>
      <c r="M1640" s="167" t="s">
        <v>2525</v>
      </c>
      <c r="N1640" s="230">
        <f t="shared" si="25"/>
        <v>25778</v>
      </c>
    </row>
    <row r="1641" spans="1:14" ht="25" customHeight="1">
      <c r="A1641" s="165">
        <v>1638</v>
      </c>
      <c r="B1641" s="191">
        <v>1200240</v>
      </c>
      <c r="C1641" s="215" t="s">
        <v>877</v>
      </c>
      <c r="D1641" s="220">
        <v>40073</v>
      </c>
      <c r="E1641" s="220">
        <v>40086</v>
      </c>
      <c r="F1641" s="193">
        <v>116</v>
      </c>
      <c r="G1641" s="193">
        <v>2</v>
      </c>
      <c r="H1641" s="166"/>
      <c r="I1641" s="165"/>
      <c r="J1641" s="193">
        <v>40</v>
      </c>
      <c r="K1641" s="166" t="s">
        <v>28</v>
      </c>
      <c r="L1641" s="166" t="s">
        <v>878</v>
      </c>
      <c r="M1641" s="167" t="s">
        <v>2526</v>
      </c>
      <c r="N1641" s="230">
        <f t="shared" si="25"/>
        <v>25778</v>
      </c>
    </row>
    <row r="1642" spans="1:14" ht="25" customHeight="1">
      <c r="A1642" s="165">
        <v>1639</v>
      </c>
      <c r="B1642" s="191">
        <v>1200240</v>
      </c>
      <c r="C1642" s="215" t="s">
        <v>877</v>
      </c>
      <c r="D1642" s="220">
        <v>40074</v>
      </c>
      <c r="E1642" s="220">
        <v>40074</v>
      </c>
      <c r="F1642" s="193">
        <v>116</v>
      </c>
      <c r="G1642" s="193">
        <v>3</v>
      </c>
      <c r="H1642" s="166"/>
      <c r="I1642" s="165"/>
      <c r="J1642" s="193">
        <v>14</v>
      </c>
      <c r="K1642" s="166" t="s">
        <v>28</v>
      </c>
      <c r="L1642" s="166" t="s">
        <v>878</v>
      </c>
      <c r="M1642" s="167" t="s">
        <v>2527</v>
      </c>
      <c r="N1642" s="230">
        <f t="shared" si="25"/>
        <v>25778</v>
      </c>
    </row>
    <row r="1643" spans="1:14" ht="25" customHeight="1">
      <c r="A1643" s="165">
        <v>1640</v>
      </c>
      <c r="B1643" s="191">
        <v>1200240</v>
      </c>
      <c r="C1643" s="215" t="s">
        <v>877</v>
      </c>
      <c r="D1643" s="220">
        <v>40074</v>
      </c>
      <c r="E1643" s="220">
        <v>40305</v>
      </c>
      <c r="F1643" s="193">
        <v>116</v>
      </c>
      <c r="G1643" s="193">
        <v>4</v>
      </c>
      <c r="H1643" s="166"/>
      <c r="I1643" s="165"/>
      <c r="J1643" s="193">
        <v>9</v>
      </c>
      <c r="K1643" s="166" t="s">
        <v>28</v>
      </c>
      <c r="L1643" s="166" t="s">
        <v>878</v>
      </c>
      <c r="M1643" s="167" t="s">
        <v>2528</v>
      </c>
      <c r="N1643" s="230">
        <f t="shared" si="25"/>
        <v>25778</v>
      </c>
    </row>
    <row r="1644" spans="1:14" ht="25" customHeight="1">
      <c r="A1644" s="165">
        <v>1641</v>
      </c>
      <c r="B1644" s="191">
        <v>1200240</v>
      </c>
      <c r="C1644" s="215" t="s">
        <v>877</v>
      </c>
      <c r="D1644" s="220">
        <v>40077</v>
      </c>
      <c r="E1644" s="220">
        <v>40091</v>
      </c>
      <c r="F1644" s="193">
        <v>116</v>
      </c>
      <c r="G1644" s="193">
        <v>5</v>
      </c>
      <c r="H1644" s="166"/>
      <c r="I1644" s="165"/>
      <c r="J1644" s="193">
        <v>85</v>
      </c>
      <c r="K1644" s="166" t="s">
        <v>28</v>
      </c>
      <c r="L1644" s="166" t="s">
        <v>878</v>
      </c>
      <c r="M1644" s="167" t="s">
        <v>2529</v>
      </c>
      <c r="N1644" s="230">
        <f t="shared" si="25"/>
        <v>25778</v>
      </c>
    </row>
    <row r="1645" spans="1:14" ht="25" customHeight="1">
      <c r="A1645" s="165">
        <v>1642</v>
      </c>
      <c r="B1645" s="191">
        <v>1200240</v>
      </c>
      <c r="C1645" s="215" t="s">
        <v>877</v>
      </c>
      <c r="D1645" s="220">
        <v>40073</v>
      </c>
      <c r="E1645" s="220">
        <v>40100</v>
      </c>
      <c r="F1645" s="193">
        <v>116</v>
      </c>
      <c r="G1645" s="193">
        <v>6</v>
      </c>
      <c r="H1645" s="166"/>
      <c r="I1645" s="165"/>
      <c r="J1645" s="193">
        <v>6</v>
      </c>
      <c r="K1645" s="166" t="s">
        <v>28</v>
      </c>
      <c r="L1645" s="166" t="s">
        <v>878</v>
      </c>
      <c r="M1645" s="167" t="s">
        <v>2530</v>
      </c>
      <c r="N1645" s="230">
        <f t="shared" si="25"/>
        <v>25778</v>
      </c>
    </row>
    <row r="1646" spans="1:14" ht="25" customHeight="1">
      <c r="A1646" s="165">
        <v>1643</v>
      </c>
      <c r="B1646" s="191">
        <v>1200240</v>
      </c>
      <c r="C1646" s="215" t="s">
        <v>877</v>
      </c>
      <c r="D1646" s="220">
        <v>40058</v>
      </c>
      <c r="E1646" s="220">
        <v>40109</v>
      </c>
      <c r="F1646" s="193">
        <v>116</v>
      </c>
      <c r="G1646" s="193">
        <v>7</v>
      </c>
      <c r="H1646" s="166"/>
      <c r="I1646" s="165"/>
      <c r="J1646" s="193">
        <v>17</v>
      </c>
      <c r="K1646" s="166" t="s">
        <v>28</v>
      </c>
      <c r="L1646" s="166" t="s">
        <v>878</v>
      </c>
      <c r="M1646" s="167" t="s">
        <v>2531</v>
      </c>
      <c r="N1646" s="230">
        <f t="shared" si="25"/>
        <v>25778</v>
      </c>
    </row>
    <row r="1647" spans="1:14" ht="25" customHeight="1">
      <c r="A1647" s="165">
        <v>1644</v>
      </c>
      <c r="B1647" s="191">
        <v>1200240</v>
      </c>
      <c r="C1647" s="215" t="s">
        <v>877</v>
      </c>
      <c r="D1647" s="220">
        <v>40073</v>
      </c>
      <c r="E1647" s="220">
        <v>40142</v>
      </c>
      <c r="F1647" s="193">
        <v>116</v>
      </c>
      <c r="G1647" s="193">
        <v>8</v>
      </c>
      <c r="H1647" s="166"/>
      <c r="I1647" s="165"/>
      <c r="J1647" s="193">
        <v>7</v>
      </c>
      <c r="K1647" s="166" t="s">
        <v>28</v>
      </c>
      <c r="L1647" s="166" t="s">
        <v>878</v>
      </c>
      <c r="M1647" s="167" t="s">
        <v>2532</v>
      </c>
      <c r="N1647" s="230">
        <f t="shared" si="25"/>
        <v>25778</v>
      </c>
    </row>
    <row r="1648" spans="1:14" ht="25" customHeight="1">
      <c r="A1648" s="165">
        <v>1645</v>
      </c>
      <c r="B1648" s="191">
        <v>1200240</v>
      </c>
      <c r="C1648" s="215" t="s">
        <v>877</v>
      </c>
      <c r="D1648" s="220">
        <v>40079</v>
      </c>
      <c r="E1648" s="220">
        <v>40093</v>
      </c>
      <c r="F1648" s="193">
        <v>116</v>
      </c>
      <c r="G1648" s="193">
        <v>9</v>
      </c>
      <c r="H1648" s="166"/>
      <c r="I1648" s="165"/>
      <c r="J1648" s="193">
        <v>7</v>
      </c>
      <c r="K1648" s="166" t="s">
        <v>28</v>
      </c>
      <c r="L1648" s="166" t="s">
        <v>878</v>
      </c>
      <c r="M1648" s="167" t="s">
        <v>2533</v>
      </c>
      <c r="N1648" s="230">
        <f t="shared" si="25"/>
        <v>25778</v>
      </c>
    </row>
    <row r="1649" spans="1:14" ht="25" customHeight="1">
      <c r="A1649" s="165">
        <v>1646</v>
      </c>
      <c r="B1649" s="191">
        <v>1200240</v>
      </c>
      <c r="C1649" s="215" t="s">
        <v>877</v>
      </c>
      <c r="D1649" s="220">
        <v>40079</v>
      </c>
      <c r="E1649" s="220">
        <v>40116</v>
      </c>
      <c r="F1649" s="193">
        <v>116</v>
      </c>
      <c r="G1649" s="193">
        <v>10</v>
      </c>
      <c r="H1649" s="166"/>
      <c r="I1649" s="165"/>
      <c r="J1649" s="193">
        <v>7</v>
      </c>
      <c r="K1649" s="166" t="s">
        <v>28</v>
      </c>
      <c r="L1649" s="166" t="s">
        <v>878</v>
      </c>
      <c r="M1649" s="167" t="s">
        <v>2534</v>
      </c>
      <c r="N1649" s="230">
        <f t="shared" si="25"/>
        <v>25778</v>
      </c>
    </row>
    <row r="1650" spans="1:14" ht="25" customHeight="1">
      <c r="A1650" s="165">
        <v>1647</v>
      </c>
      <c r="B1650" s="191">
        <v>1200240</v>
      </c>
      <c r="C1650" s="215" t="s">
        <v>877</v>
      </c>
      <c r="D1650" s="220">
        <v>40071</v>
      </c>
      <c r="E1650" s="220">
        <v>40095</v>
      </c>
      <c r="F1650" s="193">
        <v>116</v>
      </c>
      <c r="G1650" s="193">
        <v>11</v>
      </c>
      <c r="H1650" s="166"/>
      <c r="I1650" s="165"/>
      <c r="J1650" s="193">
        <v>18</v>
      </c>
      <c r="K1650" s="166" t="s">
        <v>28</v>
      </c>
      <c r="L1650" s="166" t="s">
        <v>878</v>
      </c>
      <c r="M1650" s="167" t="s">
        <v>2535</v>
      </c>
      <c r="N1650" s="230">
        <f t="shared" si="25"/>
        <v>25778</v>
      </c>
    </row>
    <row r="1651" spans="1:14" ht="25" customHeight="1">
      <c r="A1651" s="165">
        <v>1648</v>
      </c>
      <c r="B1651" s="191">
        <v>1200240</v>
      </c>
      <c r="C1651" s="215" t="s">
        <v>877</v>
      </c>
      <c r="D1651" s="220">
        <v>40071</v>
      </c>
      <c r="E1651" s="220">
        <v>40115</v>
      </c>
      <c r="F1651" s="193">
        <v>116</v>
      </c>
      <c r="G1651" s="193">
        <v>12</v>
      </c>
      <c r="H1651" s="166"/>
      <c r="I1651" s="165"/>
      <c r="J1651" s="193">
        <v>18</v>
      </c>
      <c r="K1651" s="166" t="s">
        <v>28</v>
      </c>
      <c r="L1651" s="166" t="s">
        <v>878</v>
      </c>
      <c r="M1651" s="167" t="s">
        <v>2536</v>
      </c>
      <c r="N1651" s="230">
        <f t="shared" si="25"/>
        <v>25778</v>
      </c>
    </row>
    <row r="1652" spans="1:14" ht="25" customHeight="1">
      <c r="A1652" s="165">
        <v>1649</v>
      </c>
      <c r="B1652" s="191">
        <v>1200240</v>
      </c>
      <c r="C1652" s="215" t="s">
        <v>877</v>
      </c>
      <c r="D1652" s="220">
        <v>40079</v>
      </c>
      <c r="E1652" s="220">
        <v>40093</v>
      </c>
      <c r="F1652" s="193">
        <v>116</v>
      </c>
      <c r="G1652" s="193">
        <v>13</v>
      </c>
      <c r="H1652" s="166"/>
      <c r="I1652" s="165"/>
      <c r="J1652" s="193">
        <v>23</v>
      </c>
      <c r="K1652" s="166" t="s">
        <v>28</v>
      </c>
      <c r="L1652" s="166" t="s">
        <v>878</v>
      </c>
      <c r="M1652" s="167" t="s">
        <v>2537</v>
      </c>
      <c r="N1652" s="230">
        <f t="shared" si="25"/>
        <v>25778</v>
      </c>
    </row>
    <row r="1653" spans="1:14" ht="25" customHeight="1">
      <c r="A1653" s="165">
        <v>1650</v>
      </c>
      <c r="B1653" s="191">
        <v>1200240</v>
      </c>
      <c r="C1653" s="215" t="s">
        <v>877</v>
      </c>
      <c r="D1653" s="220">
        <v>40072</v>
      </c>
      <c r="E1653" s="220">
        <v>40080</v>
      </c>
      <c r="F1653" s="193">
        <v>116</v>
      </c>
      <c r="G1653" s="193">
        <v>14</v>
      </c>
      <c r="H1653" s="166"/>
      <c r="I1653" s="165"/>
      <c r="J1653" s="193">
        <v>27</v>
      </c>
      <c r="K1653" s="166" t="s">
        <v>28</v>
      </c>
      <c r="L1653" s="166" t="s">
        <v>878</v>
      </c>
      <c r="M1653" s="167" t="s">
        <v>2538</v>
      </c>
      <c r="N1653" s="230">
        <f t="shared" si="25"/>
        <v>25778</v>
      </c>
    </row>
    <row r="1654" spans="1:14" ht="25" customHeight="1">
      <c r="A1654" s="165">
        <v>1651</v>
      </c>
      <c r="B1654" s="191">
        <v>1200240</v>
      </c>
      <c r="C1654" s="215" t="s">
        <v>877</v>
      </c>
      <c r="D1654" s="220">
        <v>40079</v>
      </c>
      <c r="E1654" s="220">
        <v>40106</v>
      </c>
      <c r="F1654" s="193">
        <v>116</v>
      </c>
      <c r="G1654" s="193">
        <v>15</v>
      </c>
      <c r="H1654" s="166"/>
      <c r="I1654" s="165"/>
      <c r="J1654" s="193">
        <v>5</v>
      </c>
      <c r="K1654" s="166" t="s">
        <v>28</v>
      </c>
      <c r="L1654" s="166" t="s">
        <v>878</v>
      </c>
      <c r="M1654" s="167" t="s">
        <v>2539</v>
      </c>
      <c r="N1654" s="230">
        <f t="shared" si="25"/>
        <v>25778</v>
      </c>
    </row>
    <row r="1655" spans="1:14" ht="25" customHeight="1">
      <c r="A1655" s="165">
        <v>1652</v>
      </c>
      <c r="B1655" s="191">
        <v>1200240</v>
      </c>
      <c r="C1655" s="215" t="s">
        <v>877</v>
      </c>
      <c r="D1655" s="220">
        <v>40079</v>
      </c>
      <c r="E1655" s="220">
        <v>40088</v>
      </c>
      <c r="F1655" s="193">
        <v>116</v>
      </c>
      <c r="G1655" s="193">
        <v>16</v>
      </c>
      <c r="H1655" s="166"/>
      <c r="I1655" s="165"/>
      <c r="J1655" s="193">
        <v>5</v>
      </c>
      <c r="K1655" s="166" t="s">
        <v>28</v>
      </c>
      <c r="L1655" s="166" t="s">
        <v>878</v>
      </c>
      <c r="M1655" s="167" t="s">
        <v>2540</v>
      </c>
      <c r="N1655" s="230">
        <f t="shared" si="25"/>
        <v>25778</v>
      </c>
    </row>
    <row r="1656" spans="1:14" ht="25" customHeight="1">
      <c r="A1656" s="165">
        <v>1653</v>
      </c>
      <c r="B1656" s="191">
        <v>1200240</v>
      </c>
      <c r="C1656" s="215" t="s">
        <v>877</v>
      </c>
      <c r="D1656" s="220">
        <v>40079</v>
      </c>
      <c r="E1656" s="220">
        <v>40086</v>
      </c>
      <c r="F1656" s="193">
        <v>117</v>
      </c>
      <c r="G1656" s="193">
        <v>1</v>
      </c>
      <c r="H1656" s="166"/>
      <c r="I1656" s="165"/>
      <c r="J1656" s="193">
        <v>20</v>
      </c>
      <c r="K1656" s="166" t="s">
        <v>28</v>
      </c>
      <c r="L1656" s="166" t="s">
        <v>878</v>
      </c>
      <c r="M1656" s="167" t="s">
        <v>2541</v>
      </c>
      <c r="N1656" s="230">
        <f t="shared" si="25"/>
        <v>25779</v>
      </c>
    </row>
    <row r="1657" spans="1:14" ht="25" customHeight="1">
      <c r="A1657" s="165">
        <v>1654</v>
      </c>
      <c r="B1657" s="191">
        <v>1200240</v>
      </c>
      <c r="C1657" s="215" t="s">
        <v>877</v>
      </c>
      <c r="D1657" s="220">
        <v>40078</v>
      </c>
      <c r="E1657" s="220">
        <v>40140</v>
      </c>
      <c r="F1657" s="193">
        <v>117</v>
      </c>
      <c r="G1657" s="193">
        <v>2</v>
      </c>
      <c r="H1657" s="166"/>
      <c r="I1657" s="165"/>
      <c r="J1657" s="193">
        <v>21</v>
      </c>
      <c r="K1657" s="166" t="s">
        <v>28</v>
      </c>
      <c r="L1657" s="166" t="s">
        <v>878</v>
      </c>
      <c r="M1657" s="167" t="s">
        <v>2542</v>
      </c>
      <c r="N1657" s="230">
        <f t="shared" si="25"/>
        <v>25779</v>
      </c>
    </row>
    <row r="1658" spans="1:14" ht="25" customHeight="1">
      <c r="A1658" s="165">
        <v>1655</v>
      </c>
      <c r="B1658" s="191">
        <v>1200240</v>
      </c>
      <c r="C1658" s="215" t="s">
        <v>877</v>
      </c>
      <c r="D1658" s="220">
        <v>40078</v>
      </c>
      <c r="E1658" s="220">
        <v>40149</v>
      </c>
      <c r="F1658" s="193">
        <v>117</v>
      </c>
      <c r="G1658" s="193">
        <v>3</v>
      </c>
      <c r="H1658" s="166"/>
      <c r="I1658" s="165"/>
      <c r="J1658" s="193">
        <v>13</v>
      </c>
      <c r="K1658" s="166" t="s">
        <v>28</v>
      </c>
      <c r="L1658" s="166" t="s">
        <v>878</v>
      </c>
      <c r="M1658" s="167" t="s">
        <v>2543</v>
      </c>
      <c r="N1658" s="230">
        <f t="shared" si="25"/>
        <v>25779</v>
      </c>
    </row>
    <row r="1659" spans="1:14" ht="25" customHeight="1">
      <c r="A1659" s="165">
        <v>1656</v>
      </c>
      <c r="B1659" s="191">
        <v>1200240</v>
      </c>
      <c r="C1659" s="215" t="s">
        <v>877</v>
      </c>
      <c r="D1659" s="220">
        <v>40078</v>
      </c>
      <c r="E1659" s="220">
        <v>40134</v>
      </c>
      <c r="F1659" s="193">
        <v>117</v>
      </c>
      <c r="G1659" s="193">
        <v>4</v>
      </c>
      <c r="H1659" s="166"/>
      <c r="I1659" s="165"/>
      <c r="J1659" s="193">
        <v>20</v>
      </c>
      <c r="K1659" s="166" t="s">
        <v>28</v>
      </c>
      <c r="L1659" s="166" t="s">
        <v>878</v>
      </c>
      <c r="M1659" s="167" t="s">
        <v>2544</v>
      </c>
      <c r="N1659" s="230">
        <f t="shared" si="25"/>
        <v>25779</v>
      </c>
    </row>
    <row r="1660" spans="1:14" ht="25" customHeight="1">
      <c r="A1660" s="165">
        <v>1657</v>
      </c>
      <c r="B1660" s="191">
        <v>1200240</v>
      </c>
      <c r="C1660" s="215" t="s">
        <v>877</v>
      </c>
      <c r="D1660" s="220">
        <v>40078</v>
      </c>
      <c r="E1660" s="220">
        <v>40148</v>
      </c>
      <c r="F1660" s="193">
        <v>117</v>
      </c>
      <c r="G1660" s="193">
        <v>5</v>
      </c>
      <c r="H1660" s="166"/>
      <c r="I1660" s="165"/>
      <c r="J1660" s="193">
        <v>18</v>
      </c>
      <c r="K1660" s="166" t="s">
        <v>28</v>
      </c>
      <c r="L1660" s="166" t="s">
        <v>878</v>
      </c>
      <c r="M1660" s="167" t="s">
        <v>2545</v>
      </c>
      <c r="N1660" s="230">
        <f t="shared" si="25"/>
        <v>25779</v>
      </c>
    </row>
    <row r="1661" spans="1:14" ht="25" customHeight="1">
      <c r="A1661" s="165">
        <v>1658</v>
      </c>
      <c r="B1661" s="191">
        <v>1200240</v>
      </c>
      <c r="C1661" s="215" t="s">
        <v>877</v>
      </c>
      <c r="D1661" s="220">
        <v>40078</v>
      </c>
      <c r="E1661" s="220">
        <v>40079</v>
      </c>
      <c r="F1661" s="193">
        <v>117</v>
      </c>
      <c r="G1661" s="193">
        <v>6</v>
      </c>
      <c r="H1661" s="166"/>
      <c r="I1661" s="165"/>
      <c r="J1661" s="193">
        <v>15</v>
      </c>
      <c r="K1661" s="166" t="s">
        <v>28</v>
      </c>
      <c r="L1661" s="166" t="s">
        <v>878</v>
      </c>
      <c r="M1661" s="167" t="s">
        <v>2546</v>
      </c>
      <c r="N1661" s="230">
        <f t="shared" si="25"/>
        <v>25779</v>
      </c>
    </row>
    <row r="1662" spans="1:14" ht="25" customHeight="1">
      <c r="A1662" s="165">
        <v>1659</v>
      </c>
      <c r="B1662" s="191">
        <v>1200240</v>
      </c>
      <c r="C1662" s="215" t="s">
        <v>877</v>
      </c>
      <c r="D1662" s="220">
        <v>40078</v>
      </c>
      <c r="E1662" s="220">
        <v>40087</v>
      </c>
      <c r="F1662" s="193">
        <v>117</v>
      </c>
      <c r="G1662" s="193">
        <v>7</v>
      </c>
      <c r="H1662" s="166"/>
      <c r="I1662" s="165"/>
      <c r="J1662" s="193">
        <v>31</v>
      </c>
      <c r="K1662" s="166" t="s">
        <v>28</v>
      </c>
      <c r="L1662" s="166" t="s">
        <v>878</v>
      </c>
      <c r="M1662" s="167" t="s">
        <v>2547</v>
      </c>
      <c r="N1662" s="230">
        <f t="shared" si="25"/>
        <v>25779</v>
      </c>
    </row>
    <row r="1663" spans="1:14" ht="25" customHeight="1">
      <c r="A1663" s="165">
        <v>1660</v>
      </c>
      <c r="B1663" s="191">
        <v>1200240</v>
      </c>
      <c r="C1663" s="215" t="s">
        <v>877</v>
      </c>
      <c r="D1663" s="220">
        <v>40074</v>
      </c>
      <c r="E1663" s="220">
        <v>40108</v>
      </c>
      <c r="F1663" s="193">
        <v>117</v>
      </c>
      <c r="G1663" s="193">
        <v>8</v>
      </c>
      <c r="H1663" s="166"/>
      <c r="I1663" s="165"/>
      <c r="J1663" s="193">
        <v>23</v>
      </c>
      <c r="K1663" s="166" t="s">
        <v>28</v>
      </c>
      <c r="L1663" s="166" t="s">
        <v>878</v>
      </c>
      <c r="M1663" s="167" t="s">
        <v>2548</v>
      </c>
      <c r="N1663" s="230">
        <f t="shared" si="25"/>
        <v>25779</v>
      </c>
    </row>
    <row r="1664" spans="1:14" ht="25" customHeight="1">
      <c r="A1664" s="165">
        <v>1661</v>
      </c>
      <c r="B1664" s="191">
        <v>1200240</v>
      </c>
      <c r="C1664" s="215" t="s">
        <v>877</v>
      </c>
      <c r="D1664" s="220">
        <v>40074</v>
      </c>
      <c r="E1664" s="220">
        <v>40081</v>
      </c>
      <c r="F1664" s="193">
        <v>117</v>
      </c>
      <c r="G1664" s="193">
        <v>9</v>
      </c>
      <c r="H1664" s="166"/>
      <c r="I1664" s="165"/>
      <c r="J1664" s="193">
        <v>10</v>
      </c>
      <c r="K1664" s="166" t="s">
        <v>28</v>
      </c>
      <c r="L1664" s="166" t="s">
        <v>878</v>
      </c>
      <c r="M1664" s="167" t="s">
        <v>2549</v>
      </c>
      <c r="N1664" s="230">
        <f t="shared" si="25"/>
        <v>25779</v>
      </c>
    </row>
    <row r="1665" spans="1:14" ht="25" customHeight="1">
      <c r="A1665" s="165">
        <v>1662</v>
      </c>
      <c r="B1665" s="191">
        <v>1200240</v>
      </c>
      <c r="C1665" s="215" t="s">
        <v>877</v>
      </c>
      <c r="D1665" s="220">
        <v>40074</v>
      </c>
      <c r="E1665" s="220">
        <v>40074</v>
      </c>
      <c r="F1665" s="193">
        <v>117</v>
      </c>
      <c r="G1665" s="193">
        <v>10</v>
      </c>
      <c r="H1665" s="166"/>
      <c r="I1665" s="165"/>
      <c r="J1665" s="193">
        <v>12</v>
      </c>
      <c r="K1665" s="166" t="s">
        <v>28</v>
      </c>
      <c r="L1665" s="166" t="s">
        <v>878</v>
      </c>
      <c r="M1665" s="167" t="s">
        <v>2550</v>
      </c>
      <c r="N1665" s="230">
        <f t="shared" si="25"/>
        <v>25779</v>
      </c>
    </row>
    <row r="1666" spans="1:14" ht="25" customHeight="1">
      <c r="A1666" s="165">
        <v>1663</v>
      </c>
      <c r="B1666" s="191">
        <v>1200240</v>
      </c>
      <c r="C1666" s="215" t="s">
        <v>877</v>
      </c>
      <c r="D1666" s="220">
        <v>40074</v>
      </c>
      <c r="E1666" s="220">
        <v>40086</v>
      </c>
      <c r="F1666" s="193">
        <v>117</v>
      </c>
      <c r="G1666" s="193">
        <v>11</v>
      </c>
      <c r="H1666" s="166"/>
      <c r="I1666" s="165"/>
      <c r="J1666" s="193">
        <v>24</v>
      </c>
      <c r="K1666" s="166" t="s">
        <v>28</v>
      </c>
      <c r="L1666" s="166" t="s">
        <v>878</v>
      </c>
      <c r="M1666" s="167" t="s">
        <v>2551</v>
      </c>
      <c r="N1666" s="230">
        <f t="shared" si="25"/>
        <v>25779</v>
      </c>
    </row>
    <row r="1667" spans="1:14" ht="25" customHeight="1">
      <c r="A1667" s="165">
        <v>1664</v>
      </c>
      <c r="B1667" s="191">
        <v>1200240</v>
      </c>
      <c r="C1667" s="215" t="s">
        <v>877</v>
      </c>
      <c r="D1667" s="220">
        <v>40081</v>
      </c>
      <c r="E1667" s="220">
        <v>40148</v>
      </c>
      <c r="F1667" s="193">
        <v>117</v>
      </c>
      <c r="G1667" s="193">
        <v>12</v>
      </c>
      <c r="H1667" s="166"/>
      <c r="I1667" s="165"/>
      <c r="J1667" s="193">
        <v>18</v>
      </c>
      <c r="K1667" s="166" t="s">
        <v>28</v>
      </c>
      <c r="L1667" s="166" t="s">
        <v>878</v>
      </c>
      <c r="M1667" s="167" t="s">
        <v>2552</v>
      </c>
      <c r="N1667" s="230">
        <f t="shared" si="25"/>
        <v>25779</v>
      </c>
    </row>
    <row r="1668" spans="1:14" ht="25" customHeight="1">
      <c r="A1668" s="165">
        <v>1665</v>
      </c>
      <c r="B1668" s="191">
        <v>1200240</v>
      </c>
      <c r="C1668" s="215" t="s">
        <v>877</v>
      </c>
      <c r="D1668" s="220">
        <v>40088</v>
      </c>
      <c r="E1668" s="220">
        <v>40148</v>
      </c>
      <c r="F1668" s="193">
        <v>117</v>
      </c>
      <c r="G1668" s="193">
        <v>13</v>
      </c>
      <c r="H1668" s="166"/>
      <c r="I1668" s="165"/>
      <c r="J1668" s="193">
        <v>17</v>
      </c>
      <c r="K1668" s="166" t="s">
        <v>28</v>
      </c>
      <c r="L1668" s="166" t="s">
        <v>878</v>
      </c>
      <c r="M1668" s="167" t="s">
        <v>2553</v>
      </c>
      <c r="N1668" s="230">
        <f t="shared" si="25"/>
        <v>25779</v>
      </c>
    </row>
    <row r="1669" spans="1:14" ht="25" customHeight="1">
      <c r="A1669" s="165">
        <v>1666</v>
      </c>
      <c r="B1669" s="191">
        <v>1200240</v>
      </c>
      <c r="C1669" s="215" t="s">
        <v>877</v>
      </c>
      <c r="D1669" s="220">
        <v>40086</v>
      </c>
      <c r="E1669" s="220">
        <v>40102</v>
      </c>
      <c r="F1669" s="193">
        <v>117</v>
      </c>
      <c r="G1669" s="193">
        <v>14</v>
      </c>
      <c r="H1669" s="166"/>
      <c r="I1669" s="165"/>
      <c r="J1669" s="193">
        <v>139</v>
      </c>
      <c r="K1669" s="166" t="s">
        <v>28</v>
      </c>
      <c r="L1669" s="166" t="s">
        <v>878</v>
      </c>
      <c r="M1669" s="167" t="s">
        <v>2554</v>
      </c>
      <c r="N1669" s="230">
        <f t="shared" si="25"/>
        <v>25779</v>
      </c>
    </row>
    <row r="1670" spans="1:14" ht="25" customHeight="1">
      <c r="A1670" s="165">
        <v>1667</v>
      </c>
      <c r="B1670" s="191">
        <v>1200240</v>
      </c>
      <c r="C1670" s="215" t="s">
        <v>877</v>
      </c>
      <c r="D1670" s="220">
        <v>40079</v>
      </c>
      <c r="E1670" s="220">
        <v>40086</v>
      </c>
      <c r="F1670" s="193">
        <v>117</v>
      </c>
      <c r="G1670" s="193">
        <v>15</v>
      </c>
      <c r="H1670" s="166"/>
      <c r="I1670" s="165"/>
      <c r="J1670" s="193">
        <v>76</v>
      </c>
      <c r="K1670" s="166" t="s">
        <v>28</v>
      </c>
      <c r="L1670" s="166" t="s">
        <v>878</v>
      </c>
      <c r="M1670" s="167" t="s">
        <v>2555</v>
      </c>
      <c r="N1670" s="230">
        <f t="shared" si="25"/>
        <v>25779</v>
      </c>
    </row>
    <row r="1671" spans="1:14" ht="25" customHeight="1">
      <c r="A1671" s="165">
        <v>1668</v>
      </c>
      <c r="B1671" s="191">
        <v>1200240</v>
      </c>
      <c r="C1671" s="215" t="s">
        <v>877</v>
      </c>
      <c r="D1671" s="220">
        <v>40079</v>
      </c>
      <c r="E1671" s="220">
        <v>40081</v>
      </c>
      <c r="F1671" s="193">
        <v>117</v>
      </c>
      <c r="G1671" s="193">
        <v>16</v>
      </c>
      <c r="H1671" s="166"/>
      <c r="I1671" s="165"/>
      <c r="J1671" s="193">
        <v>76</v>
      </c>
      <c r="K1671" s="166" t="s">
        <v>28</v>
      </c>
      <c r="L1671" s="166" t="s">
        <v>878</v>
      </c>
      <c r="M1671" s="167" t="s">
        <v>2556</v>
      </c>
      <c r="N1671" s="230">
        <f t="shared" si="25"/>
        <v>25779</v>
      </c>
    </row>
    <row r="1672" spans="1:14" ht="25" customHeight="1">
      <c r="A1672" s="165">
        <v>1669</v>
      </c>
      <c r="B1672" s="191">
        <v>1200240</v>
      </c>
      <c r="C1672" s="215" t="s">
        <v>877</v>
      </c>
      <c r="D1672" s="220">
        <v>40079</v>
      </c>
      <c r="E1672" s="220">
        <v>40080</v>
      </c>
      <c r="F1672" s="193">
        <v>118</v>
      </c>
      <c r="G1672" s="193">
        <v>1</v>
      </c>
      <c r="H1672" s="166"/>
      <c r="I1672" s="165"/>
      <c r="J1672" s="193">
        <v>23</v>
      </c>
      <c r="K1672" s="166" t="s">
        <v>28</v>
      </c>
      <c r="L1672" s="166" t="s">
        <v>878</v>
      </c>
      <c r="M1672" s="167" t="s">
        <v>2557</v>
      </c>
      <c r="N1672" s="230">
        <f t="shared" si="25"/>
        <v>25780</v>
      </c>
    </row>
    <row r="1673" spans="1:14" ht="25" customHeight="1">
      <c r="A1673" s="165">
        <v>1670</v>
      </c>
      <c r="B1673" s="191">
        <v>1200240</v>
      </c>
      <c r="C1673" s="215" t="s">
        <v>877</v>
      </c>
      <c r="D1673" s="220">
        <v>40079</v>
      </c>
      <c r="E1673" s="220">
        <v>40102</v>
      </c>
      <c r="F1673" s="193">
        <v>118</v>
      </c>
      <c r="G1673" s="193">
        <v>2</v>
      </c>
      <c r="H1673" s="166"/>
      <c r="I1673" s="165"/>
      <c r="J1673" s="193">
        <v>23</v>
      </c>
      <c r="K1673" s="166" t="s">
        <v>28</v>
      </c>
      <c r="L1673" s="166" t="s">
        <v>878</v>
      </c>
      <c r="M1673" s="167" t="s">
        <v>2558</v>
      </c>
      <c r="N1673" s="230">
        <f t="shared" si="25"/>
        <v>25780</v>
      </c>
    </row>
    <row r="1674" spans="1:14" ht="25" customHeight="1">
      <c r="A1674" s="165">
        <v>1671</v>
      </c>
      <c r="B1674" s="191">
        <v>1200240</v>
      </c>
      <c r="C1674" s="215" t="s">
        <v>877</v>
      </c>
      <c r="D1674" s="220">
        <v>40078</v>
      </c>
      <c r="E1674" s="220">
        <v>40091</v>
      </c>
      <c r="F1674" s="193">
        <v>118</v>
      </c>
      <c r="G1674" s="193">
        <v>3</v>
      </c>
      <c r="H1674" s="166"/>
      <c r="I1674" s="165"/>
      <c r="J1674" s="193">
        <v>12</v>
      </c>
      <c r="K1674" s="166" t="s">
        <v>28</v>
      </c>
      <c r="L1674" s="166" t="s">
        <v>878</v>
      </c>
      <c r="M1674" s="167" t="s">
        <v>2559</v>
      </c>
      <c r="N1674" s="230">
        <f t="shared" si="25"/>
        <v>25780</v>
      </c>
    </row>
    <row r="1675" spans="1:14" ht="25" customHeight="1">
      <c r="A1675" s="165">
        <v>1672</v>
      </c>
      <c r="B1675" s="191">
        <v>1200240</v>
      </c>
      <c r="C1675" s="215" t="s">
        <v>877</v>
      </c>
      <c r="D1675" s="220">
        <v>40079</v>
      </c>
      <c r="E1675" s="220">
        <v>40079</v>
      </c>
      <c r="F1675" s="193">
        <v>118</v>
      </c>
      <c r="G1675" s="193">
        <v>4</v>
      </c>
      <c r="H1675" s="166"/>
      <c r="I1675" s="165"/>
      <c r="J1675" s="193">
        <v>5</v>
      </c>
      <c r="K1675" s="166" t="s">
        <v>28</v>
      </c>
      <c r="L1675" s="166" t="s">
        <v>878</v>
      </c>
      <c r="M1675" s="167" t="s">
        <v>2560</v>
      </c>
      <c r="N1675" s="230">
        <f t="shared" si="25"/>
        <v>25780</v>
      </c>
    </row>
    <row r="1676" spans="1:14" ht="25" customHeight="1">
      <c r="A1676" s="165">
        <v>1673</v>
      </c>
      <c r="B1676" s="191">
        <v>1200240</v>
      </c>
      <c r="C1676" s="215" t="s">
        <v>877</v>
      </c>
      <c r="D1676" s="220">
        <v>40077</v>
      </c>
      <c r="E1676" s="220">
        <v>40078</v>
      </c>
      <c r="F1676" s="193">
        <v>118</v>
      </c>
      <c r="G1676" s="193">
        <v>5</v>
      </c>
      <c r="H1676" s="166"/>
      <c r="I1676" s="165"/>
      <c r="J1676" s="193">
        <v>6</v>
      </c>
      <c r="K1676" s="166" t="s">
        <v>28</v>
      </c>
      <c r="L1676" s="166" t="s">
        <v>878</v>
      </c>
      <c r="M1676" s="167" t="s">
        <v>2561</v>
      </c>
      <c r="N1676" s="230">
        <f t="shared" si="25"/>
        <v>25780</v>
      </c>
    </row>
    <row r="1677" spans="1:14" ht="25" customHeight="1">
      <c r="A1677" s="165">
        <v>1674</v>
      </c>
      <c r="B1677" s="191">
        <v>1200240</v>
      </c>
      <c r="C1677" s="215" t="s">
        <v>877</v>
      </c>
      <c r="D1677" s="220">
        <v>40078</v>
      </c>
      <c r="E1677" s="220">
        <v>40578</v>
      </c>
      <c r="F1677" s="193">
        <v>118</v>
      </c>
      <c r="G1677" s="193">
        <v>6</v>
      </c>
      <c r="H1677" s="166"/>
      <c r="I1677" s="165"/>
      <c r="J1677" s="193">
        <v>31</v>
      </c>
      <c r="K1677" s="166" t="s">
        <v>28</v>
      </c>
      <c r="L1677" s="166" t="s">
        <v>878</v>
      </c>
      <c r="M1677" s="167" t="s">
        <v>2562</v>
      </c>
      <c r="N1677" s="230">
        <f t="shared" si="25"/>
        <v>25780</v>
      </c>
    </row>
    <row r="1678" spans="1:14" ht="25" customHeight="1">
      <c r="A1678" s="165">
        <v>1675</v>
      </c>
      <c r="B1678" s="191">
        <v>1200240</v>
      </c>
      <c r="C1678" s="215" t="s">
        <v>877</v>
      </c>
      <c r="D1678" s="220">
        <v>40079</v>
      </c>
      <c r="E1678" s="220">
        <v>40088</v>
      </c>
      <c r="F1678" s="193">
        <v>118</v>
      </c>
      <c r="G1678" s="193">
        <v>7</v>
      </c>
      <c r="H1678" s="166"/>
      <c r="I1678" s="165"/>
      <c r="J1678" s="193">
        <v>36</v>
      </c>
      <c r="K1678" s="166" t="s">
        <v>28</v>
      </c>
      <c r="L1678" s="166" t="s">
        <v>878</v>
      </c>
      <c r="M1678" s="167" t="s">
        <v>2563</v>
      </c>
      <c r="N1678" s="230">
        <f t="shared" si="25"/>
        <v>25780</v>
      </c>
    </row>
    <row r="1679" spans="1:14" ht="25" customHeight="1">
      <c r="A1679" s="165">
        <v>1676</v>
      </c>
      <c r="B1679" s="191">
        <v>1200240</v>
      </c>
      <c r="C1679" s="215" t="s">
        <v>877</v>
      </c>
      <c r="D1679" s="220">
        <v>40079</v>
      </c>
      <c r="E1679" s="220">
        <v>40115</v>
      </c>
      <c r="F1679" s="193">
        <v>118</v>
      </c>
      <c r="G1679" s="193">
        <v>8</v>
      </c>
      <c r="H1679" s="166"/>
      <c r="I1679" s="165"/>
      <c r="J1679" s="193">
        <v>65</v>
      </c>
      <c r="K1679" s="166" t="s">
        <v>28</v>
      </c>
      <c r="L1679" s="166" t="s">
        <v>878</v>
      </c>
      <c r="M1679" s="167" t="s">
        <v>2564</v>
      </c>
      <c r="N1679" s="230">
        <f t="shared" si="25"/>
        <v>25780</v>
      </c>
    </row>
    <row r="1680" spans="1:14" ht="25" customHeight="1">
      <c r="A1680" s="165">
        <v>1677</v>
      </c>
      <c r="B1680" s="191">
        <v>1200240</v>
      </c>
      <c r="C1680" s="215" t="s">
        <v>877</v>
      </c>
      <c r="D1680" s="220">
        <v>40084</v>
      </c>
      <c r="E1680" s="220">
        <v>40102</v>
      </c>
      <c r="F1680" s="193">
        <v>118</v>
      </c>
      <c r="G1680" s="193">
        <v>9</v>
      </c>
      <c r="H1680" s="166"/>
      <c r="I1680" s="165"/>
      <c r="J1680" s="193">
        <v>87</v>
      </c>
      <c r="K1680" s="166" t="s">
        <v>28</v>
      </c>
      <c r="L1680" s="166" t="s">
        <v>878</v>
      </c>
      <c r="M1680" s="167" t="s">
        <v>2565</v>
      </c>
      <c r="N1680" s="230">
        <f t="shared" si="25"/>
        <v>25780</v>
      </c>
    </row>
    <row r="1681" spans="1:14" ht="25" customHeight="1">
      <c r="A1681" s="165">
        <v>1678</v>
      </c>
      <c r="B1681" s="191">
        <v>1200240</v>
      </c>
      <c r="C1681" s="215" t="s">
        <v>877</v>
      </c>
      <c r="D1681" s="220">
        <v>40084</v>
      </c>
      <c r="E1681" s="220">
        <v>40095</v>
      </c>
      <c r="F1681" s="193">
        <v>118</v>
      </c>
      <c r="G1681" s="193">
        <v>10</v>
      </c>
      <c r="H1681" s="166"/>
      <c r="I1681" s="165"/>
      <c r="J1681" s="193">
        <v>8</v>
      </c>
      <c r="K1681" s="166" t="s">
        <v>28</v>
      </c>
      <c r="L1681" s="166" t="s">
        <v>878</v>
      </c>
      <c r="M1681" s="167" t="s">
        <v>2566</v>
      </c>
      <c r="N1681" s="230">
        <f t="shared" si="25"/>
        <v>25780</v>
      </c>
    </row>
    <row r="1682" spans="1:14" ht="25" customHeight="1">
      <c r="A1682" s="165">
        <v>1679</v>
      </c>
      <c r="B1682" s="191">
        <v>1200240</v>
      </c>
      <c r="C1682" s="215" t="s">
        <v>877</v>
      </c>
      <c r="D1682" s="220">
        <v>40084</v>
      </c>
      <c r="E1682" s="220">
        <v>40137</v>
      </c>
      <c r="F1682" s="193">
        <v>118</v>
      </c>
      <c r="G1682" s="193">
        <v>11</v>
      </c>
      <c r="H1682" s="166"/>
      <c r="I1682" s="165"/>
      <c r="J1682" s="193">
        <v>49</v>
      </c>
      <c r="K1682" s="166" t="s">
        <v>28</v>
      </c>
      <c r="L1682" s="166" t="s">
        <v>878</v>
      </c>
      <c r="M1682" s="167" t="s">
        <v>2567</v>
      </c>
      <c r="N1682" s="230">
        <f t="shared" ref="N1682:N1745" si="26">IF(F1682=F1681,N1681,N1681+1)</f>
        <v>25780</v>
      </c>
    </row>
    <row r="1683" spans="1:14" ht="25" customHeight="1">
      <c r="A1683" s="165">
        <v>1680</v>
      </c>
      <c r="B1683" s="191">
        <v>1200240</v>
      </c>
      <c r="C1683" s="215" t="s">
        <v>877</v>
      </c>
      <c r="D1683" s="220">
        <v>40086</v>
      </c>
      <c r="E1683" s="220">
        <v>40093</v>
      </c>
      <c r="F1683" s="193">
        <v>118</v>
      </c>
      <c r="G1683" s="193">
        <v>12</v>
      </c>
      <c r="H1683" s="166"/>
      <c r="I1683" s="165"/>
      <c r="J1683" s="193">
        <v>10</v>
      </c>
      <c r="K1683" s="166" t="s">
        <v>28</v>
      </c>
      <c r="L1683" s="166" t="s">
        <v>878</v>
      </c>
      <c r="M1683" s="167" t="s">
        <v>2568</v>
      </c>
      <c r="N1683" s="230">
        <f t="shared" si="26"/>
        <v>25780</v>
      </c>
    </row>
    <row r="1684" spans="1:14" ht="25" customHeight="1">
      <c r="A1684" s="165">
        <v>1681</v>
      </c>
      <c r="B1684" s="191">
        <v>1200240</v>
      </c>
      <c r="C1684" s="215" t="s">
        <v>877</v>
      </c>
      <c r="D1684" s="220">
        <v>39997</v>
      </c>
      <c r="E1684" s="220">
        <v>39997</v>
      </c>
      <c r="F1684" s="193">
        <v>118</v>
      </c>
      <c r="G1684" s="193">
        <v>13</v>
      </c>
      <c r="H1684" s="166"/>
      <c r="I1684" s="165"/>
      <c r="J1684" s="193">
        <v>55</v>
      </c>
      <c r="K1684" s="166" t="s">
        <v>28</v>
      </c>
      <c r="L1684" s="166" t="s">
        <v>878</v>
      </c>
      <c r="M1684" s="167" t="s">
        <v>2569</v>
      </c>
      <c r="N1684" s="230">
        <f t="shared" si="26"/>
        <v>25780</v>
      </c>
    </row>
    <row r="1685" spans="1:14" ht="25" customHeight="1">
      <c r="A1685" s="165">
        <v>1682</v>
      </c>
      <c r="B1685" s="191">
        <v>1200240</v>
      </c>
      <c r="C1685" s="215" t="s">
        <v>877</v>
      </c>
      <c r="D1685" s="220">
        <v>39829</v>
      </c>
      <c r="E1685" s="220">
        <v>39877</v>
      </c>
      <c r="F1685" s="193">
        <v>118</v>
      </c>
      <c r="G1685" s="193">
        <v>14</v>
      </c>
      <c r="H1685" s="166"/>
      <c r="I1685" s="165"/>
      <c r="J1685" s="193">
        <v>2</v>
      </c>
      <c r="K1685" s="166" t="s">
        <v>28</v>
      </c>
      <c r="L1685" s="166" t="s">
        <v>878</v>
      </c>
      <c r="M1685" s="167" t="s">
        <v>2570</v>
      </c>
      <c r="N1685" s="230">
        <f t="shared" si="26"/>
        <v>25780</v>
      </c>
    </row>
    <row r="1686" spans="1:14" ht="25" customHeight="1">
      <c r="A1686" s="165">
        <v>1683</v>
      </c>
      <c r="B1686" s="191">
        <v>1200240</v>
      </c>
      <c r="C1686" s="215" t="s">
        <v>877</v>
      </c>
      <c r="D1686" s="220">
        <v>39765</v>
      </c>
      <c r="E1686" s="220">
        <v>40035</v>
      </c>
      <c r="F1686" s="193">
        <v>118</v>
      </c>
      <c r="G1686" s="193">
        <v>15</v>
      </c>
      <c r="H1686" s="166"/>
      <c r="I1686" s="165"/>
      <c r="J1686" s="193">
        <v>52</v>
      </c>
      <c r="K1686" s="166" t="s">
        <v>28</v>
      </c>
      <c r="L1686" s="166" t="s">
        <v>878</v>
      </c>
      <c r="M1686" s="167" t="s">
        <v>2571</v>
      </c>
      <c r="N1686" s="230">
        <f t="shared" si="26"/>
        <v>25780</v>
      </c>
    </row>
    <row r="1687" spans="1:14" ht="25" customHeight="1">
      <c r="A1687" s="165">
        <v>1684</v>
      </c>
      <c r="B1687" s="191">
        <v>1200240</v>
      </c>
      <c r="C1687" s="215" t="s">
        <v>877</v>
      </c>
      <c r="D1687" s="220">
        <v>39846</v>
      </c>
      <c r="E1687" s="220">
        <v>39885</v>
      </c>
      <c r="F1687" s="193">
        <v>118</v>
      </c>
      <c r="G1687" s="193">
        <v>16</v>
      </c>
      <c r="H1687" s="166"/>
      <c r="I1687" s="165"/>
      <c r="J1687" s="193">
        <v>13</v>
      </c>
      <c r="K1687" s="166" t="s">
        <v>28</v>
      </c>
      <c r="L1687" s="166" t="s">
        <v>878</v>
      </c>
      <c r="M1687" s="167" t="s">
        <v>2572</v>
      </c>
      <c r="N1687" s="230">
        <f t="shared" si="26"/>
        <v>25780</v>
      </c>
    </row>
    <row r="1688" spans="1:14" ht="25" customHeight="1">
      <c r="A1688" s="165">
        <v>1685</v>
      </c>
      <c r="B1688" s="191">
        <v>1200240</v>
      </c>
      <c r="C1688" s="215" t="s">
        <v>877</v>
      </c>
      <c r="D1688" s="220">
        <v>40086</v>
      </c>
      <c r="E1688" s="220">
        <v>40143</v>
      </c>
      <c r="F1688" s="193">
        <v>119</v>
      </c>
      <c r="G1688" s="193">
        <v>1</v>
      </c>
      <c r="H1688" s="166"/>
      <c r="I1688" s="165"/>
      <c r="J1688" s="193">
        <v>42</v>
      </c>
      <c r="K1688" s="166" t="s">
        <v>28</v>
      </c>
      <c r="L1688" s="166" t="s">
        <v>878</v>
      </c>
      <c r="M1688" s="167" t="s">
        <v>2573</v>
      </c>
      <c r="N1688" s="230">
        <f t="shared" si="26"/>
        <v>25781</v>
      </c>
    </row>
    <row r="1689" spans="1:14" ht="25" customHeight="1">
      <c r="A1689" s="165">
        <v>1686</v>
      </c>
      <c r="B1689" s="191">
        <v>1200240</v>
      </c>
      <c r="C1689" s="215" t="s">
        <v>877</v>
      </c>
      <c r="D1689" s="220">
        <v>40086</v>
      </c>
      <c r="E1689" s="220">
        <v>40108</v>
      </c>
      <c r="F1689" s="193">
        <v>119</v>
      </c>
      <c r="G1689" s="193">
        <v>2</v>
      </c>
      <c r="H1689" s="166"/>
      <c r="I1689" s="165"/>
      <c r="J1689" s="193">
        <v>18</v>
      </c>
      <c r="K1689" s="166" t="s">
        <v>28</v>
      </c>
      <c r="L1689" s="166" t="s">
        <v>878</v>
      </c>
      <c r="M1689" s="167" t="s">
        <v>2574</v>
      </c>
      <c r="N1689" s="230">
        <f t="shared" si="26"/>
        <v>25781</v>
      </c>
    </row>
    <row r="1690" spans="1:14" ht="25" customHeight="1">
      <c r="A1690" s="165">
        <v>1687</v>
      </c>
      <c r="B1690" s="191">
        <v>1200240</v>
      </c>
      <c r="C1690" s="215" t="s">
        <v>877</v>
      </c>
      <c r="D1690" s="220">
        <v>40081</v>
      </c>
      <c r="E1690" s="220">
        <v>40120</v>
      </c>
      <c r="F1690" s="193">
        <v>119</v>
      </c>
      <c r="G1690" s="193">
        <v>3</v>
      </c>
      <c r="H1690" s="166"/>
      <c r="I1690" s="165"/>
      <c r="J1690" s="193">
        <v>14</v>
      </c>
      <c r="K1690" s="166" t="s">
        <v>28</v>
      </c>
      <c r="L1690" s="166" t="s">
        <v>878</v>
      </c>
      <c r="M1690" s="167" t="s">
        <v>2575</v>
      </c>
      <c r="N1690" s="230">
        <f t="shared" si="26"/>
        <v>25781</v>
      </c>
    </row>
    <row r="1691" spans="1:14" ht="25" customHeight="1">
      <c r="A1691" s="165">
        <v>1688</v>
      </c>
      <c r="B1691" s="191">
        <v>1200240</v>
      </c>
      <c r="C1691" s="215" t="s">
        <v>877</v>
      </c>
      <c r="D1691" s="220">
        <v>40081</v>
      </c>
      <c r="E1691" s="220">
        <v>40126</v>
      </c>
      <c r="F1691" s="193">
        <v>119</v>
      </c>
      <c r="G1691" s="193">
        <v>4</v>
      </c>
      <c r="H1691" s="166"/>
      <c r="I1691" s="165"/>
      <c r="J1691" s="193">
        <v>18</v>
      </c>
      <c r="K1691" s="166" t="s">
        <v>28</v>
      </c>
      <c r="L1691" s="166" t="s">
        <v>878</v>
      </c>
      <c r="M1691" s="167" t="s">
        <v>2576</v>
      </c>
      <c r="N1691" s="230">
        <f t="shared" si="26"/>
        <v>25781</v>
      </c>
    </row>
    <row r="1692" spans="1:14" ht="25" customHeight="1">
      <c r="A1692" s="165">
        <v>1689</v>
      </c>
      <c r="B1692" s="191">
        <v>1200240</v>
      </c>
      <c r="C1692" s="215" t="s">
        <v>877</v>
      </c>
      <c r="D1692" s="220">
        <v>40086</v>
      </c>
      <c r="E1692" s="220">
        <v>40137</v>
      </c>
      <c r="F1692" s="193">
        <v>119</v>
      </c>
      <c r="G1692" s="193">
        <v>5</v>
      </c>
      <c r="H1692" s="166"/>
      <c r="I1692" s="165"/>
      <c r="J1692" s="193">
        <v>15</v>
      </c>
      <c r="K1692" s="166" t="s">
        <v>28</v>
      </c>
      <c r="L1692" s="166" t="s">
        <v>878</v>
      </c>
      <c r="M1692" s="167" t="s">
        <v>2577</v>
      </c>
      <c r="N1692" s="230">
        <f t="shared" si="26"/>
        <v>25781</v>
      </c>
    </row>
    <row r="1693" spans="1:14" ht="25" customHeight="1">
      <c r="A1693" s="165">
        <v>1690</v>
      </c>
      <c r="B1693" s="191">
        <v>1200240</v>
      </c>
      <c r="C1693" s="215" t="s">
        <v>877</v>
      </c>
      <c r="D1693" s="220">
        <v>40086</v>
      </c>
      <c r="E1693" s="220">
        <v>40143</v>
      </c>
      <c r="F1693" s="193">
        <v>119</v>
      </c>
      <c r="G1693" s="193">
        <v>6</v>
      </c>
      <c r="H1693" s="166"/>
      <c r="I1693" s="165"/>
      <c r="J1693" s="193">
        <v>16</v>
      </c>
      <c r="K1693" s="166" t="s">
        <v>28</v>
      </c>
      <c r="L1693" s="166" t="s">
        <v>878</v>
      </c>
      <c r="M1693" s="167" t="s">
        <v>2578</v>
      </c>
      <c r="N1693" s="230">
        <f t="shared" si="26"/>
        <v>25781</v>
      </c>
    </row>
    <row r="1694" spans="1:14" ht="25" customHeight="1">
      <c r="A1694" s="165">
        <v>1691</v>
      </c>
      <c r="B1694" s="191">
        <v>1200240</v>
      </c>
      <c r="C1694" s="215" t="s">
        <v>877</v>
      </c>
      <c r="D1694" s="220">
        <v>40086</v>
      </c>
      <c r="E1694" s="220">
        <v>40136</v>
      </c>
      <c r="F1694" s="193">
        <v>119</v>
      </c>
      <c r="G1694" s="193">
        <v>7</v>
      </c>
      <c r="H1694" s="166"/>
      <c r="I1694" s="165"/>
      <c r="J1694" s="193">
        <v>19</v>
      </c>
      <c r="K1694" s="166" t="s">
        <v>28</v>
      </c>
      <c r="L1694" s="166" t="s">
        <v>878</v>
      </c>
      <c r="M1694" s="167" t="s">
        <v>2579</v>
      </c>
      <c r="N1694" s="230">
        <f t="shared" si="26"/>
        <v>25781</v>
      </c>
    </row>
    <row r="1695" spans="1:14" ht="25" customHeight="1">
      <c r="A1695" s="165">
        <v>1692</v>
      </c>
      <c r="B1695" s="191">
        <v>1200240</v>
      </c>
      <c r="C1695" s="215" t="s">
        <v>877</v>
      </c>
      <c r="D1695" s="220">
        <v>40086</v>
      </c>
      <c r="E1695" s="220">
        <v>40205</v>
      </c>
      <c r="F1695" s="193">
        <v>119</v>
      </c>
      <c r="G1695" s="193">
        <v>8</v>
      </c>
      <c r="H1695" s="166"/>
      <c r="I1695" s="165"/>
      <c r="J1695" s="193">
        <v>17</v>
      </c>
      <c r="K1695" s="166" t="s">
        <v>28</v>
      </c>
      <c r="L1695" s="166" t="s">
        <v>878</v>
      </c>
      <c r="M1695" s="167" t="s">
        <v>2580</v>
      </c>
      <c r="N1695" s="230">
        <f t="shared" si="26"/>
        <v>25781</v>
      </c>
    </row>
    <row r="1696" spans="1:14" ht="25" customHeight="1">
      <c r="A1696" s="165">
        <v>1693</v>
      </c>
      <c r="B1696" s="191">
        <v>1200240</v>
      </c>
      <c r="C1696" s="215" t="s">
        <v>877</v>
      </c>
      <c r="D1696" s="220">
        <v>40086</v>
      </c>
      <c r="E1696" s="220">
        <v>40151</v>
      </c>
      <c r="F1696" s="193">
        <v>119</v>
      </c>
      <c r="G1696" s="193">
        <v>9</v>
      </c>
      <c r="H1696" s="166"/>
      <c r="I1696" s="165"/>
      <c r="J1696" s="193">
        <v>61</v>
      </c>
      <c r="K1696" s="166" t="s">
        <v>28</v>
      </c>
      <c r="L1696" s="166" t="s">
        <v>878</v>
      </c>
      <c r="M1696" s="167" t="s">
        <v>2581</v>
      </c>
      <c r="N1696" s="230">
        <f t="shared" si="26"/>
        <v>25781</v>
      </c>
    </row>
    <row r="1697" spans="1:14" ht="25" customHeight="1">
      <c r="A1697" s="165">
        <v>1694</v>
      </c>
      <c r="B1697" s="191">
        <v>1200240</v>
      </c>
      <c r="C1697" s="215" t="s">
        <v>877</v>
      </c>
      <c r="D1697" s="220">
        <v>40086</v>
      </c>
      <c r="E1697" s="220">
        <v>40108</v>
      </c>
      <c r="F1697" s="193">
        <v>119</v>
      </c>
      <c r="G1697" s="193">
        <v>10</v>
      </c>
      <c r="H1697" s="166"/>
      <c r="I1697" s="165"/>
      <c r="J1697" s="193">
        <v>14</v>
      </c>
      <c r="K1697" s="166" t="s">
        <v>28</v>
      </c>
      <c r="L1697" s="166" t="s">
        <v>878</v>
      </c>
      <c r="M1697" s="167" t="s">
        <v>2582</v>
      </c>
      <c r="N1697" s="230">
        <f t="shared" si="26"/>
        <v>25781</v>
      </c>
    </row>
    <row r="1698" spans="1:14" ht="25" customHeight="1">
      <c r="A1698" s="165">
        <v>1695</v>
      </c>
      <c r="B1698" s="191">
        <v>1200240</v>
      </c>
      <c r="C1698" s="215" t="s">
        <v>877</v>
      </c>
      <c r="D1698" s="220">
        <v>40086</v>
      </c>
      <c r="E1698" s="220">
        <v>40108</v>
      </c>
      <c r="F1698" s="193">
        <v>119</v>
      </c>
      <c r="G1698" s="193">
        <v>11</v>
      </c>
      <c r="H1698" s="166"/>
      <c r="I1698" s="165"/>
      <c r="J1698" s="193">
        <v>14</v>
      </c>
      <c r="K1698" s="166" t="s">
        <v>28</v>
      </c>
      <c r="L1698" s="166" t="s">
        <v>878</v>
      </c>
      <c r="M1698" s="167" t="s">
        <v>2583</v>
      </c>
      <c r="N1698" s="230">
        <f t="shared" si="26"/>
        <v>25781</v>
      </c>
    </row>
    <row r="1699" spans="1:14" ht="25" customHeight="1">
      <c r="A1699" s="165">
        <v>1696</v>
      </c>
      <c r="B1699" s="191">
        <v>1200240</v>
      </c>
      <c r="C1699" s="215" t="s">
        <v>877</v>
      </c>
      <c r="D1699" s="220">
        <v>40084</v>
      </c>
      <c r="E1699" s="220">
        <v>40102</v>
      </c>
      <c r="F1699" s="193">
        <v>119</v>
      </c>
      <c r="G1699" s="193">
        <v>12</v>
      </c>
      <c r="H1699" s="166"/>
      <c r="I1699" s="165"/>
      <c r="J1699" s="193">
        <v>5</v>
      </c>
      <c r="K1699" s="166" t="s">
        <v>28</v>
      </c>
      <c r="L1699" s="166" t="s">
        <v>878</v>
      </c>
      <c r="M1699" s="167" t="s">
        <v>2584</v>
      </c>
      <c r="N1699" s="230">
        <f t="shared" si="26"/>
        <v>25781</v>
      </c>
    </row>
    <row r="1700" spans="1:14" ht="25" customHeight="1">
      <c r="A1700" s="165">
        <v>1697</v>
      </c>
      <c r="B1700" s="191">
        <v>1200240</v>
      </c>
      <c r="C1700" s="215" t="s">
        <v>877</v>
      </c>
      <c r="D1700" s="220">
        <v>40060</v>
      </c>
      <c r="E1700" s="220">
        <v>40093</v>
      </c>
      <c r="F1700" s="193">
        <v>119</v>
      </c>
      <c r="G1700" s="193">
        <v>13</v>
      </c>
      <c r="H1700" s="166"/>
      <c r="I1700" s="165"/>
      <c r="J1700" s="193">
        <v>15</v>
      </c>
      <c r="K1700" s="166" t="s">
        <v>28</v>
      </c>
      <c r="L1700" s="166" t="s">
        <v>878</v>
      </c>
      <c r="M1700" s="167" t="s">
        <v>2585</v>
      </c>
      <c r="N1700" s="230">
        <f t="shared" si="26"/>
        <v>25781</v>
      </c>
    </row>
    <row r="1701" spans="1:14" ht="25" customHeight="1">
      <c r="A1701" s="165">
        <v>1698</v>
      </c>
      <c r="B1701" s="191">
        <v>1200240</v>
      </c>
      <c r="C1701" s="215" t="s">
        <v>877</v>
      </c>
      <c r="D1701" s="220">
        <v>40081</v>
      </c>
      <c r="E1701" s="220">
        <v>40140</v>
      </c>
      <c r="F1701" s="193">
        <v>119</v>
      </c>
      <c r="G1701" s="193">
        <v>14</v>
      </c>
      <c r="H1701" s="166"/>
      <c r="I1701" s="165"/>
      <c r="J1701" s="193">
        <v>20</v>
      </c>
      <c r="K1701" s="166" t="s">
        <v>28</v>
      </c>
      <c r="L1701" s="166" t="s">
        <v>878</v>
      </c>
      <c r="M1701" s="167" t="s">
        <v>2586</v>
      </c>
      <c r="N1701" s="230">
        <f t="shared" si="26"/>
        <v>25781</v>
      </c>
    </row>
    <row r="1702" spans="1:14" ht="25" customHeight="1">
      <c r="A1702" s="165">
        <v>1699</v>
      </c>
      <c r="B1702" s="191">
        <v>1200240</v>
      </c>
      <c r="C1702" s="215" t="s">
        <v>877</v>
      </c>
      <c r="D1702" s="220">
        <v>40081</v>
      </c>
      <c r="E1702" s="220">
        <v>40143</v>
      </c>
      <c r="F1702" s="193">
        <v>119</v>
      </c>
      <c r="G1702" s="193">
        <v>15</v>
      </c>
      <c r="H1702" s="166"/>
      <c r="I1702" s="165"/>
      <c r="J1702" s="193">
        <v>21</v>
      </c>
      <c r="K1702" s="166" t="s">
        <v>28</v>
      </c>
      <c r="L1702" s="166" t="s">
        <v>878</v>
      </c>
      <c r="M1702" s="167" t="s">
        <v>2587</v>
      </c>
      <c r="N1702" s="230">
        <f t="shared" si="26"/>
        <v>25781</v>
      </c>
    </row>
    <row r="1703" spans="1:14" ht="25" customHeight="1">
      <c r="A1703" s="165">
        <v>1700</v>
      </c>
      <c r="B1703" s="191">
        <v>1200240</v>
      </c>
      <c r="C1703" s="215" t="s">
        <v>877</v>
      </c>
      <c r="D1703" s="220">
        <v>40081</v>
      </c>
      <c r="E1703" s="220">
        <v>40116</v>
      </c>
      <c r="F1703" s="193">
        <v>119</v>
      </c>
      <c r="G1703" s="193">
        <v>16</v>
      </c>
      <c r="H1703" s="166"/>
      <c r="I1703" s="165"/>
      <c r="J1703" s="193">
        <v>19</v>
      </c>
      <c r="K1703" s="166" t="s">
        <v>28</v>
      </c>
      <c r="L1703" s="166" t="s">
        <v>878</v>
      </c>
      <c r="M1703" s="167" t="s">
        <v>2588</v>
      </c>
      <c r="N1703" s="230">
        <f t="shared" si="26"/>
        <v>25781</v>
      </c>
    </row>
    <row r="1704" spans="1:14" ht="25" customHeight="1">
      <c r="A1704" s="165">
        <v>1701</v>
      </c>
      <c r="B1704" s="191">
        <v>1200240</v>
      </c>
      <c r="C1704" s="215" t="s">
        <v>877</v>
      </c>
      <c r="D1704" s="220">
        <v>40077</v>
      </c>
      <c r="E1704" s="220">
        <v>40086</v>
      </c>
      <c r="F1704" s="193">
        <v>119</v>
      </c>
      <c r="G1704" s="193">
        <v>17</v>
      </c>
      <c r="H1704" s="166"/>
      <c r="I1704" s="165"/>
      <c r="J1704" s="193">
        <v>8</v>
      </c>
      <c r="K1704" s="166" t="s">
        <v>28</v>
      </c>
      <c r="L1704" s="166" t="s">
        <v>878</v>
      </c>
      <c r="M1704" s="167" t="s">
        <v>2589</v>
      </c>
      <c r="N1704" s="230">
        <f t="shared" si="26"/>
        <v>25781</v>
      </c>
    </row>
    <row r="1705" spans="1:14" ht="25" customHeight="1">
      <c r="A1705" s="165">
        <v>1702</v>
      </c>
      <c r="B1705" s="191">
        <v>1200240</v>
      </c>
      <c r="C1705" s="215" t="s">
        <v>877</v>
      </c>
      <c r="D1705" s="220">
        <v>40081</v>
      </c>
      <c r="E1705" s="220">
        <v>40081</v>
      </c>
      <c r="F1705" s="193">
        <v>119</v>
      </c>
      <c r="G1705" s="193">
        <v>18</v>
      </c>
      <c r="H1705" s="166"/>
      <c r="I1705" s="165"/>
      <c r="J1705" s="193">
        <v>84</v>
      </c>
      <c r="K1705" s="166" t="s">
        <v>28</v>
      </c>
      <c r="L1705" s="166" t="s">
        <v>878</v>
      </c>
      <c r="M1705" s="167" t="s">
        <v>2590</v>
      </c>
      <c r="N1705" s="230">
        <f t="shared" si="26"/>
        <v>25781</v>
      </c>
    </row>
    <row r="1706" spans="1:14" ht="25" customHeight="1">
      <c r="A1706" s="165">
        <v>1703</v>
      </c>
      <c r="B1706" s="191">
        <v>1200240</v>
      </c>
      <c r="C1706" s="215" t="s">
        <v>877</v>
      </c>
      <c r="D1706" s="220">
        <v>40081</v>
      </c>
      <c r="E1706" s="220">
        <v>40135</v>
      </c>
      <c r="F1706" s="193">
        <v>119</v>
      </c>
      <c r="G1706" s="193">
        <v>19</v>
      </c>
      <c r="H1706" s="166"/>
      <c r="I1706" s="165"/>
      <c r="J1706" s="193">
        <v>65</v>
      </c>
      <c r="K1706" s="166" t="s">
        <v>28</v>
      </c>
      <c r="L1706" s="166" t="s">
        <v>878</v>
      </c>
      <c r="M1706" s="167" t="s">
        <v>2591</v>
      </c>
      <c r="N1706" s="230">
        <f t="shared" si="26"/>
        <v>25781</v>
      </c>
    </row>
    <row r="1707" spans="1:14" ht="25" customHeight="1">
      <c r="A1707" s="165">
        <v>1704</v>
      </c>
      <c r="B1707" s="191">
        <v>1200240</v>
      </c>
      <c r="C1707" s="215" t="s">
        <v>877</v>
      </c>
      <c r="D1707" s="220">
        <v>40081</v>
      </c>
      <c r="E1707" s="220">
        <v>40126</v>
      </c>
      <c r="F1707" s="193">
        <v>120</v>
      </c>
      <c r="G1707" s="193">
        <v>1</v>
      </c>
      <c r="H1707" s="166"/>
      <c r="I1707" s="165"/>
      <c r="J1707" s="193">
        <v>20</v>
      </c>
      <c r="K1707" s="166" t="s">
        <v>28</v>
      </c>
      <c r="L1707" s="166" t="s">
        <v>878</v>
      </c>
      <c r="M1707" s="167" t="s">
        <v>2592</v>
      </c>
      <c r="N1707" s="230">
        <f t="shared" si="26"/>
        <v>25782</v>
      </c>
    </row>
    <row r="1708" spans="1:14" ht="25" customHeight="1">
      <c r="A1708" s="165">
        <v>1705</v>
      </c>
      <c r="B1708" s="191">
        <v>1200240</v>
      </c>
      <c r="C1708" s="215" t="s">
        <v>877</v>
      </c>
      <c r="D1708" s="220">
        <v>40080</v>
      </c>
      <c r="E1708" s="220">
        <v>40093</v>
      </c>
      <c r="F1708" s="193">
        <v>120</v>
      </c>
      <c r="G1708" s="193">
        <v>2</v>
      </c>
      <c r="H1708" s="166"/>
      <c r="I1708" s="165"/>
      <c r="J1708" s="193">
        <v>31</v>
      </c>
      <c r="K1708" s="166" t="s">
        <v>28</v>
      </c>
      <c r="L1708" s="166" t="s">
        <v>878</v>
      </c>
      <c r="M1708" s="167" t="s">
        <v>2593</v>
      </c>
      <c r="N1708" s="230">
        <f t="shared" si="26"/>
        <v>25782</v>
      </c>
    </row>
    <row r="1709" spans="1:14" ht="25" customHeight="1">
      <c r="A1709" s="165">
        <v>1706</v>
      </c>
      <c r="B1709" s="191">
        <v>1200240</v>
      </c>
      <c r="C1709" s="215" t="s">
        <v>877</v>
      </c>
      <c r="D1709" s="220">
        <v>40080</v>
      </c>
      <c r="E1709" s="220">
        <v>40093</v>
      </c>
      <c r="F1709" s="193">
        <v>120</v>
      </c>
      <c r="G1709" s="193">
        <v>3</v>
      </c>
      <c r="H1709" s="166"/>
      <c r="I1709" s="165"/>
      <c r="J1709" s="193">
        <v>34</v>
      </c>
      <c r="K1709" s="166" t="s">
        <v>28</v>
      </c>
      <c r="L1709" s="166" t="s">
        <v>878</v>
      </c>
      <c r="M1709" s="167" t="s">
        <v>2594</v>
      </c>
      <c r="N1709" s="230">
        <f t="shared" si="26"/>
        <v>25782</v>
      </c>
    </row>
    <row r="1710" spans="1:14" ht="25" customHeight="1">
      <c r="A1710" s="165">
        <v>1707</v>
      </c>
      <c r="B1710" s="191">
        <v>1200240</v>
      </c>
      <c r="C1710" s="215" t="s">
        <v>877</v>
      </c>
      <c r="D1710" s="220">
        <v>40080</v>
      </c>
      <c r="E1710" s="220">
        <v>40094</v>
      </c>
      <c r="F1710" s="193">
        <v>120</v>
      </c>
      <c r="G1710" s="193">
        <v>4</v>
      </c>
      <c r="H1710" s="166"/>
      <c r="I1710" s="165"/>
      <c r="J1710" s="193">
        <v>21</v>
      </c>
      <c r="K1710" s="166" t="s">
        <v>28</v>
      </c>
      <c r="L1710" s="166" t="s">
        <v>878</v>
      </c>
      <c r="M1710" s="167" t="s">
        <v>2595</v>
      </c>
      <c r="N1710" s="230">
        <f t="shared" si="26"/>
        <v>25782</v>
      </c>
    </row>
    <row r="1711" spans="1:14" ht="25" customHeight="1">
      <c r="A1711" s="165">
        <v>1708</v>
      </c>
      <c r="B1711" s="191">
        <v>1200240</v>
      </c>
      <c r="C1711" s="215" t="s">
        <v>877</v>
      </c>
      <c r="D1711" s="220">
        <v>40080</v>
      </c>
      <c r="E1711" s="220">
        <v>40102</v>
      </c>
      <c r="F1711" s="193">
        <v>120</v>
      </c>
      <c r="G1711" s="193">
        <v>5</v>
      </c>
      <c r="H1711" s="166"/>
      <c r="I1711" s="165"/>
      <c r="J1711" s="193">
        <v>33</v>
      </c>
      <c r="K1711" s="166" t="s">
        <v>28</v>
      </c>
      <c r="L1711" s="166" t="s">
        <v>878</v>
      </c>
      <c r="M1711" s="167" t="s">
        <v>2596</v>
      </c>
      <c r="N1711" s="230">
        <f t="shared" si="26"/>
        <v>25782</v>
      </c>
    </row>
    <row r="1712" spans="1:14" ht="25" customHeight="1">
      <c r="A1712" s="165">
        <v>1709</v>
      </c>
      <c r="B1712" s="191">
        <v>1200240</v>
      </c>
      <c r="C1712" s="215" t="s">
        <v>877</v>
      </c>
      <c r="D1712" s="220">
        <v>40114</v>
      </c>
      <c r="E1712" s="220">
        <v>40584</v>
      </c>
      <c r="F1712" s="193">
        <v>120</v>
      </c>
      <c r="G1712" s="193">
        <v>6</v>
      </c>
      <c r="H1712" s="166"/>
      <c r="I1712" s="165"/>
      <c r="J1712" s="193">
        <v>72</v>
      </c>
      <c r="K1712" s="166" t="s">
        <v>28</v>
      </c>
      <c r="L1712" s="166" t="s">
        <v>878</v>
      </c>
      <c r="M1712" s="167" t="s">
        <v>2597</v>
      </c>
      <c r="N1712" s="230">
        <f t="shared" si="26"/>
        <v>25782</v>
      </c>
    </row>
    <row r="1713" spans="1:14" ht="25" customHeight="1">
      <c r="A1713" s="165">
        <v>1710</v>
      </c>
      <c r="B1713" s="191">
        <v>1200240</v>
      </c>
      <c r="C1713" s="215" t="s">
        <v>877</v>
      </c>
      <c r="D1713" s="220">
        <v>40049</v>
      </c>
      <c r="E1713" s="220">
        <v>40130</v>
      </c>
      <c r="F1713" s="193">
        <v>120</v>
      </c>
      <c r="G1713" s="193">
        <v>7</v>
      </c>
      <c r="H1713" s="166"/>
      <c r="I1713" s="165"/>
      <c r="J1713" s="193">
        <v>88</v>
      </c>
      <c r="K1713" s="166" t="s">
        <v>28</v>
      </c>
      <c r="L1713" s="166" t="s">
        <v>878</v>
      </c>
      <c r="M1713" s="167" t="s">
        <v>2598</v>
      </c>
      <c r="N1713" s="230">
        <f t="shared" si="26"/>
        <v>25782</v>
      </c>
    </row>
    <row r="1714" spans="1:14" ht="25" customHeight="1">
      <c r="A1714" s="165">
        <v>1711</v>
      </c>
      <c r="B1714" s="191">
        <v>1200240</v>
      </c>
      <c r="C1714" s="215" t="s">
        <v>877</v>
      </c>
      <c r="D1714" s="220">
        <v>40091</v>
      </c>
      <c r="E1714" s="220">
        <v>40122</v>
      </c>
      <c r="F1714" s="193">
        <v>120</v>
      </c>
      <c r="G1714" s="193">
        <v>8</v>
      </c>
      <c r="H1714" s="166"/>
      <c r="I1714" s="165"/>
      <c r="J1714" s="193">
        <v>9</v>
      </c>
      <c r="K1714" s="166" t="s">
        <v>28</v>
      </c>
      <c r="L1714" s="166" t="s">
        <v>878</v>
      </c>
      <c r="M1714" s="167" t="s">
        <v>2599</v>
      </c>
      <c r="N1714" s="230">
        <f t="shared" si="26"/>
        <v>25782</v>
      </c>
    </row>
    <row r="1715" spans="1:14" ht="25" customHeight="1">
      <c r="A1715" s="165">
        <v>1712</v>
      </c>
      <c r="B1715" s="191">
        <v>1200240</v>
      </c>
      <c r="C1715" s="215" t="s">
        <v>877</v>
      </c>
      <c r="D1715" s="220">
        <v>40091</v>
      </c>
      <c r="E1715" s="220">
        <v>40213</v>
      </c>
      <c r="F1715" s="193">
        <v>120</v>
      </c>
      <c r="G1715" s="193">
        <v>9</v>
      </c>
      <c r="H1715" s="166"/>
      <c r="I1715" s="165"/>
      <c r="J1715" s="193">
        <v>27</v>
      </c>
      <c r="K1715" s="166" t="s">
        <v>28</v>
      </c>
      <c r="L1715" s="166" t="s">
        <v>878</v>
      </c>
      <c r="M1715" s="167" t="s">
        <v>2600</v>
      </c>
      <c r="N1715" s="230">
        <f t="shared" si="26"/>
        <v>25782</v>
      </c>
    </row>
    <row r="1716" spans="1:14" ht="25" customHeight="1">
      <c r="A1716" s="165">
        <v>1713</v>
      </c>
      <c r="B1716" s="191">
        <v>1200240</v>
      </c>
      <c r="C1716" s="215" t="s">
        <v>877</v>
      </c>
      <c r="D1716" s="220">
        <v>40092</v>
      </c>
      <c r="E1716" s="220">
        <v>40114</v>
      </c>
      <c r="F1716" s="193">
        <v>120</v>
      </c>
      <c r="G1716" s="193">
        <v>10</v>
      </c>
      <c r="H1716" s="166"/>
      <c r="I1716" s="165"/>
      <c r="J1716" s="193">
        <v>33</v>
      </c>
      <c r="K1716" s="166" t="s">
        <v>28</v>
      </c>
      <c r="L1716" s="166" t="s">
        <v>878</v>
      </c>
      <c r="M1716" s="167" t="s">
        <v>2601</v>
      </c>
      <c r="N1716" s="230">
        <f t="shared" si="26"/>
        <v>25782</v>
      </c>
    </row>
    <row r="1717" spans="1:14" ht="25" customHeight="1">
      <c r="A1717" s="165">
        <v>1714</v>
      </c>
      <c r="B1717" s="191">
        <v>1200240</v>
      </c>
      <c r="C1717" s="215" t="s">
        <v>877</v>
      </c>
      <c r="D1717" s="220">
        <v>40092</v>
      </c>
      <c r="E1717" s="220">
        <v>40108</v>
      </c>
      <c r="F1717" s="193">
        <v>120</v>
      </c>
      <c r="G1717" s="193">
        <v>11</v>
      </c>
      <c r="H1717" s="166"/>
      <c r="I1717" s="165"/>
      <c r="J1717" s="193">
        <v>32</v>
      </c>
      <c r="K1717" s="166" t="s">
        <v>28</v>
      </c>
      <c r="L1717" s="166" t="s">
        <v>878</v>
      </c>
      <c r="M1717" s="167" t="s">
        <v>2602</v>
      </c>
      <c r="N1717" s="230">
        <f t="shared" si="26"/>
        <v>25782</v>
      </c>
    </row>
    <row r="1718" spans="1:14" ht="25" customHeight="1">
      <c r="A1718" s="165">
        <v>1715</v>
      </c>
      <c r="B1718" s="191">
        <v>1200240</v>
      </c>
      <c r="C1718" s="215" t="s">
        <v>877</v>
      </c>
      <c r="D1718" s="220">
        <v>40091</v>
      </c>
      <c r="E1718" s="220">
        <v>40108</v>
      </c>
      <c r="F1718" s="193">
        <v>120</v>
      </c>
      <c r="G1718" s="193">
        <v>12</v>
      </c>
      <c r="H1718" s="166"/>
      <c r="I1718" s="165"/>
      <c r="J1718" s="193">
        <v>41</v>
      </c>
      <c r="K1718" s="166" t="s">
        <v>28</v>
      </c>
      <c r="L1718" s="166" t="s">
        <v>878</v>
      </c>
      <c r="M1718" s="167" t="s">
        <v>2603</v>
      </c>
      <c r="N1718" s="230">
        <f t="shared" si="26"/>
        <v>25782</v>
      </c>
    </row>
    <row r="1719" spans="1:14" ht="25" customHeight="1">
      <c r="A1719" s="165">
        <v>1716</v>
      </c>
      <c r="B1719" s="191">
        <v>1200240</v>
      </c>
      <c r="C1719" s="215" t="s">
        <v>877</v>
      </c>
      <c r="D1719" s="220">
        <v>40092</v>
      </c>
      <c r="E1719" s="220">
        <v>40107</v>
      </c>
      <c r="F1719" s="193">
        <v>120</v>
      </c>
      <c r="G1719" s="193">
        <v>13</v>
      </c>
      <c r="H1719" s="166"/>
      <c r="I1719" s="165"/>
      <c r="J1719" s="193">
        <v>33</v>
      </c>
      <c r="K1719" s="166" t="s">
        <v>28</v>
      </c>
      <c r="L1719" s="166" t="s">
        <v>878</v>
      </c>
      <c r="M1719" s="167" t="s">
        <v>2604</v>
      </c>
      <c r="N1719" s="230">
        <f t="shared" si="26"/>
        <v>25782</v>
      </c>
    </row>
    <row r="1720" spans="1:14" ht="25" customHeight="1">
      <c r="A1720" s="165">
        <v>1717</v>
      </c>
      <c r="B1720" s="191">
        <v>1200240</v>
      </c>
      <c r="C1720" s="215" t="s">
        <v>877</v>
      </c>
      <c r="D1720" s="220">
        <v>40091</v>
      </c>
      <c r="E1720" s="220">
        <v>40162</v>
      </c>
      <c r="F1720" s="193">
        <v>120</v>
      </c>
      <c r="G1720" s="193">
        <v>14</v>
      </c>
      <c r="H1720" s="166"/>
      <c r="I1720" s="165"/>
      <c r="J1720" s="193">
        <v>128</v>
      </c>
      <c r="K1720" s="166" t="s">
        <v>28</v>
      </c>
      <c r="L1720" s="166" t="s">
        <v>878</v>
      </c>
      <c r="M1720" s="167" t="s">
        <v>2605</v>
      </c>
      <c r="N1720" s="230">
        <f t="shared" si="26"/>
        <v>25782</v>
      </c>
    </row>
    <row r="1721" spans="1:14" ht="25" customHeight="1">
      <c r="A1721" s="165">
        <v>1718</v>
      </c>
      <c r="B1721" s="191">
        <v>1200240</v>
      </c>
      <c r="C1721" s="215" t="s">
        <v>877</v>
      </c>
      <c r="D1721" s="220">
        <v>40088</v>
      </c>
      <c r="E1721" s="220">
        <v>40144</v>
      </c>
      <c r="F1721" s="193">
        <v>121</v>
      </c>
      <c r="G1721" s="193">
        <v>1</v>
      </c>
      <c r="H1721" s="166"/>
      <c r="I1721" s="165"/>
      <c r="J1721" s="193">
        <v>17</v>
      </c>
      <c r="K1721" s="166" t="s">
        <v>28</v>
      </c>
      <c r="L1721" s="166" t="s">
        <v>878</v>
      </c>
      <c r="M1721" s="167" t="s">
        <v>2606</v>
      </c>
      <c r="N1721" s="230">
        <f t="shared" si="26"/>
        <v>25783</v>
      </c>
    </row>
    <row r="1722" spans="1:14" ht="25" customHeight="1">
      <c r="A1722" s="165">
        <v>1719</v>
      </c>
      <c r="B1722" s="191">
        <v>1200240</v>
      </c>
      <c r="C1722" s="215" t="s">
        <v>877</v>
      </c>
      <c r="D1722" s="220">
        <v>40092</v>
      </c>
      <c r="E1722" s="220">
        <v>40106</v>
      </c>
      <c r="F1722" s="193">
        <v>121</v>
      </c>
      <c r="G1722" s="193">
        <v>2</v>
      </c>
      <c r="H1722" s="166"/>
      <c r="I1722" s="165"/>
      <c r="J1722" s="193">
        <v>29</v>
      </c>
      <c r="K1722" s="166" t="s">
        <v>28</v>
      </c>
      <c r="L1722" s="166" t="s">
        <v>878</v>
      </c>
      <c r="M1722" s="167" t="s">
        <v>2607</v>
      </c>
      <c r="N1722" s="230">
        <f t="shared" si="26"/>
        <v>25783</v>
      </c>
    </row>
    <row r="1723" spans="1:14" ht="25" customHeight="1">
      <c r="A1723" s="165">
        <v>1720</v>
      </c>
      <c r="B1723" s="191">
        <v>1200240</v>
      </c>
      <c r="C1723" s="215" t="s">
        <v>877</v>
      </c>
      <c r="D1723" s="220">
        <v>40093</v>
      </c>
      <c r="E1723" s="220">
        <v>40127</v>
      </c>
      <c r="F1723" s="193">
        <v>121</v>
      </c>
      <c r="G1723" s="193">
        <v>3</v>
      </c>
      <c r="H1723" s="166"/>
      <c r="I1723" s="165"/>
      <c r="J1723" s="193">
        <v>10</v>
      </c>
      <c r="K1723" s="166" t="s">
        <v>28</v>
      </c>
      <c r="L1723" s="166" t="s">
        <v>878</v>
      </c>
      <c r="M1723" s="167" t="s">
        <v>2608</v>
      </c>
      <c r="N1723" s="230">
        <f t="shared" si="26"/>
        <v>25783</v>
      </c>
    </row>
    <row r="1724" spans="1:14" ht="25" customHeight="1">
      <c r="A1724" s="165">
        <v>1721</v>
      </c>
      <c r="B1724" s="191">
        <v>1200240</v>
      </c>
      <c r="C1724" s="215" t="s">
        <v>877</v>
      </c>
      <c r="D1724" s="220">
        <v>40091</v>
      </c>
      <c r="E1724" s="220">
        <v>40091</v>
      </c>
      <c r="F1724" s="193">
        <v>121</v>
      </c>
      <c r="G1724" s="193">
        <v>4</v>
      </c>
      <c r="H1724" s="166"/>
      <c r="I1724" s="165"/>
      <c r="J1724" s="193">
        <v>11</v>
      </c>
      <c r="K1724" s="166" t="s">
        <v>28</v>
      </c>
      <c r="L1724" s="166" t="s">
        <v>878</v>
      </c>
      <c r="M1724" s="167" t="s">
        <v>2609</v>
      </c>
      <c r="N1724" s="230">
        <f t="shared" si="26"/>
        <v>25783</v>
      </c>
    </row>
    <row r="1725" spans="1:14" ht="25" customHeight="1">
      <c r="A1725" s="165">
        <v>1722</v>
      </c>
      <c r="B1725" s="191">
        <v>1200240</v>
      </c>
      <c r="C1725" s="215" t="s">
        <v>877</v>
      </c>
      <c r="D1725" s="220">
        <v>40088</v>
      </c>
      <c r="E1725" s="220">
        <v>40151</v>
      </c>
      <c r="F1725" s="193">
        <v>121</v>
      </c>
      <c r="G1725" s="193">
        <v>5</v>
      </c>
      <c r="H1725" s="166"/>
      <c r="I1725" s="165"/>
      <c r="J1725" s="193">
        <v>33</v>
      </c>
      <c r="K1725" s="166" t="s">
        <v>28</v>
      </c>
      <c r="L1725" s="166" t="s">
        <v>878</v>
      </c>
      <c r="M1725" s="167" t="s">
        <v>2610</v>
      </c>
      <c r="N1725" s="230">
        <f t="shared" si="26"/>
        <v>25783</v>
      </c>
    </row>
    <row r="1726" spans="1:14" ht="25" customHeight="1">
      <c r="A1726" s="165">
        <v>1723</v>
      </c>
      <c r="B1726" s="191">
        <v>1200240</v>
      </c>
      <c r="C1726" s="215" t="s">
        <v>877</v>
      </c>
      <c r="D1726" s="220">
        <v>40088</v>
      </c>
      <c r="E1726" s="220">
        <v>40102</v>
      </c>
      <c r="F1726" s="193">
        <v>121</v>
      </c>
      <c r="G1726" s="193">
        <v>6</v>
      </c>
      <c r="H1726" s="166"/>
      <c r="I1726" s="165"/>
      <c r="J1726" s="193">
        <v>9</v>
      </c>
      <c r="K1726" s="166" t="s">
        <v>28</v>
      </c>
      <c r="L1726" s="166" t="s">
        <v>878</v>
      </c>
      <c r="M1726" s="167" t="s">
        <v>2611</v>
      </c>
      <c r="N1726" s="230">
        <f t="shared" si="26"/>
        <v>25783</v>
      </c>
    </row>
    <row r="1727" spans="1:14" ht="25" customHeight="1">
      <c r="A1727" s="165">
        <v>1724</v>
      </c>
      <c r="B1727" s="191">
        <v>1200240</v>
      </c>
      <c r="C1727" s="215" t="s">
        <v>877</v>
      </c>
      <c r="D1727" s="220">
        <v>40088</v>
      </c>
      <c r="E1727" s="220">
        <v>40095</v>
      </c>
      <c r="F1727" s="193">
        <v>121</v>
      </c>
      <c r="G1727" s="193">
        <v>7</v>
      </c>
      <c r="H1727" s="166"/>
      <c r="I1727" s="165"/>
      <c r="J1727" s="193">
        <v>9</v>
      </c>
      <c r="K1727" s="166" t="s">
        <v>28</v>
      </c>
      <c r="L1727" s="166" t="s">
        <v>878</v>
      </c>
      <c r="M1727" s="167" t="s">
        <v>2612</v>
      </c>
      <c r="N1727" s="230">
        <f t="shared" si="26"/>
        <v>25783</v>
      </c>
    </row>
    <row r="1728" spans="1:14" ht="25" customHeight="1">
      <c r="A1728" s="165">
        <v>1725</v>
      </c>
      <c r="B1728" s="191">
        <v>1200240</v>
      </c>
      <c r="C1728" s="215" t="s">
        <v>877</v>
      </c>
      <c r="D1728" s="220">
        <v>40088</v>
      </c>
      <c r="E1728" s="220">
        <v>40144</v>
      </c>
      <c r="F1728" s="193">
        <v>121</v>
      </c>
      <c r="G1728" s="193">
        <v>8</v>
      </c>
      <c r="H1728" s="166"/>
      <c r="I1728" s="165"/>
      <c r="J1728" s="193">
        <v>12</v>
      </c>
      <c r="K1728" s="166" t="s">
        <v>28</v>
      </c>
      <c r="L1728" s="166" t="s">
        <v>878</v>
      </c>
      <c r="M1728" s="167" t="s">
        <v>2613</v>
      </c>
      <c r="N1728" s="230">
        <f t="shared" si="26"/>
        <v>25783</v>
      </c>
    </row>
    <row r="1729" spans="1:14" ht="25" customHeight="1">
      <c r="A1729" s="165">
        <v>1726</v>
      </c>
      <c r="B1729" s="191">
        <v>1200240</v>
      </c>
      <c r="C1729" s="215" t="s">
        <v>877</v>
      </c>
      <c r="D1729" s="220">
        <v>40087</v>
      </c>
      <c r="E1729" s="220">
        <v>40508</v>
      </c>
      <c r="F1729" s="193">
        <v>121</v>
      </c>
      <c r="G1729" s="193">
        <v>9</v>
      </c>
      <c r="H1729" s="166"/>
      <c r="I1729" s="165"/>
      <c r="J1729" s="193">
        <v>24</v>
      </c>
      <c r="K1729" s="166" t="s">
        <v>28</v>
      </c>
      <c r="L1729" s="166" t="s">
        <v>878</v>
      </c>
      <c r="M1729" s="167" t="s">
        <v>2614</v>
      </c>
      <c r="N1729" s="230">
        <f t="shared" si="26"/>
        <v>25783</v>
      </c>
    </row>
    <row r="1730" spans="1:14" ht="25" customHeight="1">
      <c r="A1730" s="165">
        <v>1727</v>
      </c>
      <c r="B1730" s="191">
        <v>1200240</v>
      </c>
      <c r="C1730" s="215" t="s">
        <v>877</v>
      </c>
      <c r="D1730" s="220">
        <v>40080</v>
      </c>
      <c r="E1730" s="220">
        <v>40093</v>
      </c>
      <c r="F1730" s="193">
        <v>121</v>
      </c>
      <c r="G1730" s="193">
        <v>10</v>
      </c>
      <c r="H1730" s="166"/>
      <c r="I1730" s="165"/>
      <c r="J1730" s="193">
        <v>12</v>
      </c>
      <c r="K1730" s="166" t="s">
        <v>28</v>
      </c>
      <c r="L1730" s="166" t="s">
        <v>878</v>
      </c>
      <c r="M1730" s="167" t="s">
        <v>2615</v>
      </c>
      <c r="N1730" s="230">
        <f t="shared" si="26"/>
        <v>25783</v>
      </c>
    </row>
    <row r="1731" spans="1:14" ht="25" customHeight="1">
      <c r="A1731" s="165">
        <v>1728</v>
      </c>
      <c r="B1731" s="191">
        <v>1200240</v>
      </c>
      <c r="C1731" s="215" t="s">
        <v>877</v>
      </c>
      <c r="D1731" s="220">
        <v>40088</v>
      </c>
      <c r="E1731" s="220">
        <v>40102</v>
      </c>
      <c r="F1731" s="193">
        <v>121</v>
      </c>
      <c r="G1731" s="193">
        <v>11</v>
      </c>
      <c r="H1731" s="166"/>
      <c r="I1731" s="165"/>
      <c r="J1731" s="193">
        <v>6</v>
      </c>
      <c r="K1731" s="166" t="s">
        <v>28</v>
      </c>
      <c r="L1731" s="166" t="s">
        <v>878</v>
      </c>
      <c r="M1731" s="167" t="s">
        <v>2616</v>
      </c>
      <c r="N1731" s="230">
        <f t="shared" si="26"/>
        <v>25783</v>
      </c>
    </row>
    <row r="1732" spans="1:14" ht="25" customHeight="1">
      <c r="A1732" s="165">
        <v>1729</v>
      </c>
      <c r="B1732" s="191">
        <v>1200240</v>
      </c>
      <c r="C1732" s="215" t="s">
        <v>877</v>
      </c>
      <c r="D1732" s="220">
        <v>40088</v>
      </c>
      <c r="E1732" s="220">
        <v>40102</v>
      </c>
      <c r="F1732" s="193">
        <v>121</v>
      </c>
      <c r="G1732" s="193">
        <v>12</v>
      </c>
      <c r="H1732" s="166"/>
      <c r="I1732" s="165"/>
      <c r="J1732" s="193">
        <v>10</v>
      </c>
      <c r="K1732" s="166" t="s">
        <v>28</v>
      </c>
      <c r="L1732" s="166" t="s">
        <v>878</v>
      </c>
      <c r="M1732" s="167" t="s">
        <v>2617</v>
      </c>
      <c r="N1732" s="230">
        <f t="shared" si="26"/>
        <v>25783</v>
      </c>
    </row>
    <row r="1733" spans="1:14" ht="25" customHeight="1">
      <c r="A1733" s="165">
        <v>1730</v>
      </c>
      <c r="B1733" s="191">
        <v>1200240</v>
      </c>
      <c r="C1733" s="215" t="s">
        <v>877</v>
      </c>
      <c r="D1733" s="220">
        <v>40088</v>
      </c>
      <c r="E1733" s="220">
        <v>40102</v>
      </c>
      <c r="F1733" s="193">
        <v>121</v>
      </c>
      <c r="G1733" s="193">
        <v>13</v>
      </c>
      <c r="H1733" s="166"/>
      <c r="I1733" s="165"/>
      <c r="J1733" s="193">
        <v>6</v>
      </c>
      <c r="K1733" s="166" t="s">
        <v>28</v>
      </c>
      <c r="L1733" s="166" t="s">
        <v>878</v>
      </c>
      <c r="M1733" s="167" t="s">
        <v>2618</v>
      </c>
      <c r="N1733" s="230">
        <f t="shared" si="26"/>
        <v>25783</v>
      </c>
    </row>
    <row r="1734" spans="1:14" ht="25" customHeight="1">
      <c r="A1734" s="165">
        <v>1731</v>
      </c>
      <c r="B1734" s="191">
        <v>1200240</v>
      </c>
      <c r="C1734" s="215" t="s">
        <v>877</v>
      </c>
      <c r="D1734" s="220">
        <v>40078</v>
      </c>
      <c r="E1734" s="220">
        <v>40137</v>
      </c>
      <c r="F1734" s="193">
        <v>121</v>
      </c>
      <c r="G1734" s="193">
        <v>14</v>
      </c>
      <c r="H1734" s="166"/>
      <c r="I1734" s="165"/>
      <c r="J1734" s="193">
        <v>23</v>
      </c>
      <c r="K1734" s="166" t="s">
        <v>28</v>
      </c>
      <c r="L1734" s="166" t="s">
        <v>878</v>
      </c>
      <c r="M1734" s="167" t="s">
        <v>2619</v>
      </c>
      <c r="N1734" s="230">
        <f t="shared" si="26"/>
        <v>25783</v>
      </c>
    </row>
    <row r="1735" spans="1:14" ht="25" customHeight="1">
      <c r="A1735" s="165">
        <v>1732</v>
      </c>
      <c r="B1735" s="191">
        <v>1200240</v>
      </c>
      <c r="C1735" s="215" t="s">
        <v>877</v>
      </c>
      <c r="D1735" s="220">
        <v>40088</v>
      </c>
      <c r="E1735" s="220">
        <v>40105</v>
      </c>
      <c r="F1735" s="193">
        <v>121</v>
      </c>
      <c r="G1735" s="193">
        <v>15</v>
      </c>
      <c r="H1735" s="166"/>
      <c r="I1735" s="165"/>
      <c r="J1735" s="193">
        <v>8</v>
      </c>
      <c r="K1735" s="166" t="s">
        <v>28</v>
      </c>
      <c r="L1735" s="166" t="s">
        <v>878</v>
      </c>
      <c r="M1735" s="167" t="s">
        <v>2620</v>
      </c>
      <c r="N1735" s="230">
        <f t="shared" si="26"/>
        <v>25783</v>
      </c>
    </row>
    <row r="1736" spans="1:14" ht="25" customHeight="1">
      <c r="A1736" s="165">
        <v>1733</v>
      </c>
      <c r="B1736" s="191">
        <v>1200240</v>
      </c>
      <c r="C1736" s="215" t="s">
        <v>877</v>
      </c>
      <c r="D1736" s="220">
        <v>40088</v>
      </c>
      <c r="E1736" s="220">
        <v>40095</v>
      </c>
      <c r="F1736" s="193">
        <v>121</v>
      </c>
      <c r="G1736" s="193">
        <v>16</v>
      </c>
      <c r="H1736" s="166"/>
      <c r="I1736" s="165"/>
      <c r="J1736" s="193">
        <v>9</v>
      </c>
      <c r="K1736" s="166" t="s">
        <v>28</v>
      </c>
      <c r="L1736" s="166" t="s">
        <v>878</v>
      </c>
      <c r="M1736" s="167" t="s">
        <v>2621</v>
      </c>
      <c r="N1736" s="230">
        <f t="shared" si="26"/>
        <v>25783</v>
      </c>
    </row>
    <row r="1737" spans="1:14" ht="25" customHeight="1">
      <c r="A1737" s="165">
        <v>1734</v>
      </c>
      <c r="B1737" s="191">
        <v>1200240</v>
      </c>
      <c r="C1737" s="215" t="s">
        <v>877</v>
      </c>
      <c r="D1737" s="220">
        <v>40088</v>
      </c>
      <c r="E1737" s="220">
        <v>40143</v>
      </c>
      <c r="F1737" s="193">
        <v>121</v>
      </c>
      <c r="G1737" s="193">
        <v>17</v>
      </c>
      <c r="H1737" s="166"/>
      <c r="I1737" s="165"/>
      <c r="J1737" s="193">
        <v>21</v>
      </c>
      <c r="K1737" s="166" t="s">
        <v>28</v>
      </c>
      <c r="L1737" s="166" t="s">
        <v>878</v>
      </c>
      <c r="M1737" s="167" t="s">
        <v>2622</v>
      </c>
      <c r="N1737" s="230">
        <f t="shared" si="26"/>
        <v>25783</v>
      </c>
    </row>
    <row r="1738" spans="1:14" ht="25" customHeight="1">
      <c r="A1738" s="165">
        <v>1735</v>
      </c>
      <c r="B1738" s="191">
        <v>1200240</v>
      </c>
      <c r="C1738" s="215" t="s">
        <v>877</v>
      </c>
      <c r="D1738" s="220">
        <v>40093</v>
      </c>
      <c r="E1738" s="220">
        <v>40141</v>
      </c>
      <c r="F1738" s="193">
        <v>121</v>
      </c>
      <c r="G1738" s="193">
        <v>18</v>
      </c>
      <c r="H1738" s="166"/>
      <c r="I1738" s="165"/>
      <c r="J1738" s="193">
        <v>18</v>
      </c>
      <c r="K1738" s="166" t="s">
        <v>28</v>
      </c>
      <c r="L1738" s="166" t="s">
        <v>878</v>
      </c>
      <c r="M1738" s="167" t="s">
        <v>2623</v>
      </c>
      <c r="N1738" s="230">
        <f t="shared" si="26"/>
        <v>25783</v>
      </c>
    </row>
    <row r="1739" spans="1:14" ht="25" customHeight="1">
      <c r="A1739" s="165">
        <v>1736</v>
      </c>
      <c r="B1739" s="191">
        <v>1200240</v>
      </c>
      <c r="C1739" s="215" t="s">
        <v>877</v>
      </c>
      <c r="D1739" s="220">
        <v>40093</v>
      </c>
      <c r="E1739" s="220">
        <v>40093</v>
      </c>
      <c r="F1739" s="193">
        <v>121</v>
      </c>
      <c r="G1739" s="193">
        <v>19</v>
      </c>
      <c r="H1739" s="166"/>
      <c r="I1739" s="165"/>
      <c r="J1739" s="193">
        <v>7</v>
      </c>
      <c r="K1739" s="166" t="s">
        <v>28</v>
      </c>
      <c r="L1739" s="166" t="s">
        <v>878</v>
      </c>
      <c r="M1739" s="167" t="s">
        <v>2624</v>
      </c>
      <c r="N1739" s="230">
        <f t="shared" si="26"/>
        <v>25783</v>
      </c>
    </row>
    <row r="1740" spans="1:14" ht="25" customHeight="1">
      <c r="A1740" s="165">
        <v>1737</v>
      </c>
      <c r="B1740" s="191">
        <v>1200240</v>
      </c>
      <c r="C1740" s="215" t="s">
        <v>877</v>
      </c>
      <c r="D1740" s="220">
        <v>40059</v>
      </c>
      <c r="E1740" s="220">
        <v>40093</v>
      </c>
      <c r="F1740" s="193">
        <v>122</v>
      </c>
      <c r="G1740" s="193">
        <v>1</v>
      </c>
      <c r="H1740" s="166"/>
      <c r="I1740" s="165"/>
      <c r="J1740" s="193">
        <v>9</v>
      </c>
      <c r="K1740" s="166" t="s">
        <v>28</v>
      </c>
      <c r="L1740" s="166" t="s">
        <v>878</v>
      </c>
      <c r="M1740" s="167" t="s">
        <v>2625</v>
      </c>
      <c r="N1740" s="230">
        <f t="shared" si="26"/>
        <v>25784</v>
      </c>
    </row>
    <row r="1741" spans="1:14" ht="25" customHeight="1">
      <c r="A1741" s="165">
        <v>1738</v>
      </c>
      <c r="B1741" s="191">
        <v>1200240</v>
      </c>
      <c r="C1741" s="215" t="s">
        <v>877</v>
      </c>
      <c r="D1741" s="220">
        <v>40094</v>
      </c>
      <c r="E1741" s="220">
        <v>40123</v>
      </c>
      <c r="F1741" s="193">
        <v>122</v>
      </c>
      <c r="G1741" s="193">
        <v>2</v>
      </c>
      <c r="H1741" s="166"/>
      <c r="I1741" s="165"/>
      <c r="J1741" s="193">
        <v>4</v>
      </c>
      <c r="K1741" s="166" t="s">
        <v>28</v>
      </c>
      <c r="L1741" s="166" t="s">
        <v>878</v>
      </c>
      <c r="M1741" s="167" t="s">
        <v>2626</v>
      </c>
      <c r="N1741" s="230">
        <f t="shared" si="26"/>
        <v>25784</v>
      </c>
    </row>
    <row r="1742" spans="1:14" ht="25" customHeight="1">
      <c r="A1742" s="165">
        <v>1739</v>
      </c>
      <c r="B1742" s="191">
        <v>1200240</v>
      </c>
      <c r="C1742" s="215" t="s">
        <v>877</v>
      </c>
      <c r="D1742" s="220">
        <v>40099</v>
      </c>
      <c r="E1742" s="220">
        <v>40114</v>
      </c>
      <c r="F1742" s="193">
        <v>122</v>
      </c>
      <c r="G1742" s="193">
        <v>3</v>
      </c>
      <c r="H1742" s="166"/>
      <c r="I1742" s="165"/>
      <c r="J1742" s="193">
        <v>15</v>
      </c>
      <c r="K1742" s="166" t="s">
        <v>28</v>
      </c>
      <c r="L1742" s="166" t="s">
        <v>878</v>
      </c>
      <c r="M1742" s="167" t="s">
        <v>2627</v>
      </c>
      <c r="N1742" s="230">
        <f t="shared" si="26"/>
        <v>25784</v>
      </c>
    </row>
    <row r="1743" spans="1:14" ht="25" customHeight="1">
      <c r="A1743" s="165">
        <v>1740</v>
      </c>
      <c r="B1743" s="191">
        <v>1200240</v>
      </c>
      <c r="C1743" s="215" t="s">
        <v>877</v>
      </c>
      <c r="D1743" s="220">
        <v>40099</v>
      </c>
      <c r="E1743" s="220">
        <v>40128</v>
      </c>
      <c r="F1743" s="193">
        <v>122</v>
      </c>
      <c r="G1743" s="193">
        <v>4</v>
      </c>
      <c r="H1743" s="166"/>
      <c r="I1743" s="165"/>
      <c r="J1743" s="193">
        <v>14</v>
      </c>
      <c r="K1743" s="166" t="s">
        <v>28</v>
      </c>
      <c r="L1743" s="166" t="s">
        <v>878</v>
      </c>
      <c r="M1743" s="167" t="s">
        <v>2628</v>
      </c>
      <c r="N1743" s="230">
        <f t="shared" si="26"/>
        <v>25784</v>
      </c>
    </row>
    <row r="1744" spans="1:14" ht="25" customHeight="1">
      <c r="A1744" s="165">
        <v>1741</v>
      </c>
      <c r="B1744" s="191">
        <v>1200240</v>
      </c>
      <c r="C1744" s="215" t="s">
        <v>877</v>
      </c>
      <c r="D1744" s="220">
        <v>40099</v>
      </c>
      <c r="E1744" s="220">
        <v>40140</v>
      </c>
      <c r="F1744" s="193">
        <v>122</v>
      </c>
      <c r="G1744" s="193">
        <v>5</v>
      </c>
      <c r="H1744" s="166"/>
      <c r="I1744" s="165"/>
      <c r="J1744" s="193">
        <v>12</v>
      </c>
      <c r="K1744" s="166" t="s">
        <v>28</v>
      </c>
      <c r="L1744" s="166" t="s">
        <v>878</v>
      </c>
      <c r="M1744" s="167" t="s">
        <v>2629</v>
      </c>
      <c r="N1744" s="230">
        <f t="shared" si="26"/>
        <v>25784</v>
      </c>
    </row>
    <row r="1745" spans="1:14" ht="25" customHeight="1">
      <c r="A1745" s="165">
        <v>1742</v>
      </c>
      <c r="B1745" s="191">
        <v>1200240</v>
      </c>
      <c r="C1745" s="215" t="s">
        <v>877</v>
      </c>
      <c r="D1745" s="220">
        <v>40081</v>
      </c>
      <c r="E1745" s="220">
        <v>40254</v>
      </c>
      <c r="F1745" s="193">
        <v>122</v>
      </c>
      <c r="G1745" s="193">
        <v>6</v>
      </c>
      <c r="H1745" s="166"/>
      <c r="I1745" s="165"/>
      <c r="J1745" s="193">
        <v>82</v>
      </c>
      <c r="K1745" s="166" t="s">
        <v>28</v>
      </c>
      <c r="L1745" s="166" t="s">
        <v>878</v>
      </c>
      <c r="M1745" s="167" t="s">
        <v>2630</v>
      </c>
      <c r="N1745" s="230">
        <f t="shared" si="26"/>
        <v>25784</v>
      </c>
    </row>
    <row r="1746" spans="1:14" ht="25" customHeight="1">
      <c r="A1746" s="165">
        <v>1743</v>
      </c>
      <c r="B1746" s="191">
        <v>1200240</v>
      </c>
      <c r="C1746" s="215" t="s">
        <v>877</v>
      </c>
      <c r="D1746" s="220">
        <v>40100</v>
      </c>
      <c r="E1746" s="220">
        <v>40100</v>
      </c>
      <c r="F1746" s="193">
        <v>122</v>
      </c>
      <c r="G1746" s="193">
        <v>7</v>
      </c>
      <c r="H1746" s="166"/>
      <c r="I1746" s="165"/>
      <c r="J1746" s="193">
        <v>4</v>
      </c>
      <c r="K1746" s="166" t="s">
        <v>28</v>
      </c>
      <c r="L1746" s="166" t="s">
        <v>878</v>
      </c>
      <c r="M1746" s="167" t="s">
        <v>2631</v>
      </c>
      <c r="N1746" s="230">
        <f t="shared" ref="N1746:N1809" si="27">IF(F1746=F1745,N1745,N1745+1)</f>
        <v>25784</v>
      </c>
    </row>
    <row r="1747" spans="1:14" ht="25" customHeight="1">
      <c r="A1747" s="165">
        <v>1744</v>
      </c>
      <c r="B1747" s="191">
        <v>1200240</v>
      </c>
      <c r="C1747" s="215" t="s">
        <v>877</v>
      </c>
      <c r="D1747" s="220">
        <v>40100</v>
      </c>
      <c r="E1747" s="220">
        <v>40113</v>
      </c>
      <c r="F1747" s="193">
        <v>122</v>
      </c>
      <c r="G1747" s="193">
        <v>8</v>
      </c>
      <c r="H1747" s="166"/>
      <c r="I1747" s="165"/>
      <c r="J1747" s="193">
        <v>27</v>
      </c>
      <c r="K1747" s="166" t="s">
        <v>28</v>
      </c>
      <c r="L1747" s="166" t="s">
        <v>878</v>
      </c>
      <c r="M1747" s="167" t="s">
        <v>2632</v>
      </c>
      <c r="N1747" s="230">
        <f t="shared" si="27"/>
        <v>25784</v>
      </c>
    </row>
    <row r="1748" spans="1:14" ht="25" customHeight="1">
      <c r="A1748" s="165">
        <v>1745</v>
      </c>
      <c r="B1748" s="191">
        <v>1200240</v>
      </c>
      <c r="C1748" s="215" t="s">
        <v>877</v>
      </c>
      <c r="D1748" s="220">
        <v>40100</v>
      </c>
      <c r="E1748" s="220">
        <v>40115</v>
      </c>
      <c r="F1748" s="193">
        <v>122</v>
      </c>
      <c r="G1748" s="193">
        <v>9</v>
      </c>
      <c r="H1748" s="166"/>
      <c r="I1748" s="165"/>
      <c r="J1748" s="193">
        <v>16</v>
      </c>
      <c r="K1748" s="166" t="s">
        <v>28</v>
      </c>
      <c r="L1748" s="166" t="s">
        <v>878</v>
      </c>
      <c r="M1748" s="167" t="s">
        <v>2633</v>
      </c>
      <c r="N1748" s="230">
        <f t="shared" si="27"/>
        <v>25784</v>
      </c>
    </row>
    <row r="1749" spans="1:14" ht="25" customHeight="1">
      <c r="A1749" s="165">
        <v>1746</v>
      </c>
      <c r="B1749" s="191">
        <v>1200240</v>
      </c>
      <c r="C1749" s="215" t="s">
        <v>877</v>
      </c>
      <c r="D1749" s="220">
        <v>40100</v>
      </c>
      <c r="E1749" s="220">
        <v>40106</v>
      </c>
      <c r="F1749" s="193">
        <v>122</v>
      </c>
      <c r="G1749" s="193">
        <v>10</v>
      </c>
      <c r="H1749" s="166"/>
      <c r="I1749" s="165"/>
      <c r="J1749" s="193">
        <v>20</v>
      </c>
      <c r="K1749" s="166" t="s">
        <v>28</v>
      </c>
      <c r="L1749" s="166" t="s">
        <v>878</v>
      </c>
      <c r="M1749" s="167" t="s">
        <v>2634</v>
      </c>
      <c r="N1749" s="230">
        <f t="shared" si="27"/>
        <v>25784</v>
      </c>
    </row>
    <row r="1750" spans="1:14" ht="25" customHeight="1">
      <c r="A1750" s="165">
        <v>1747</v>
      </c>
      <c r="B1750" s="191">
        <v>1200240</v>
      </c>
      <c r="C1750" s="215" t="s">
        <v>877</v>
      </c>
      <c r="D1750" s="220">
        <v>40100</v>
      </c>
      <c r="E1750" s="220">
        <v>40113</v>
      </c>
      <c r="F1750" s="193">
        <v>122</v>
      </c>
      <c r="G1750" s="193">
        <v>11</v>
      </c>
      <c r="H1750" s="166"/>
      <c r="I1750" s="165"/>
      <c r="J1750" s="193">
        <v>34</v>
      </c>
      <c r="K1750" s="166" t="s">
        <v>28</v>
      </c>
      <c r="L1750" s="166" t="s">
        <v>878</v>
      </c>
      <c r="M1750" s="167" t="s">
        <v>2635</v>
      </c>
      <c r="N1750" s="230">
        <f t="shared" si="27"/>
        <v>25784</v>
      </c>
    </row>
    <row r="1751" spans="1:14" ht="25" customHeight="1">
      <c r="A1751" s="165">
        <v>1748</v>
      </c>
      <c r="B1751" s="191">
        <v>1200240</v>
      </c>
      <c r="C1751" s="215" t="s">
        <v>877</v>
      </c>
      <c r="D1751" s="220">
        <v>40100</v>
      </c>
      <c r="E1751" s="220">
        <v>40100</v>
      </c>
      <c r="F1751" s="193">
        <v>122</v>
      </c>
      <c r="G1751" s="193">
        <v>12</v>
      </c>
      <c r="H1751" s="166"/>
      <c r="I1751" s="165"/>
      <c r="J1751" s="193">
        <v>23</v>
      </c>
      <c r="K1751" s="166" t="s">
        <v>28</v>
      </c>
      <c r="L1751" s="166" t="s">
        <v>878</v>
      </c>
      <c r="M1751" s="167" t="s">
        <v>2636</v>
      </c>
      <c r="N1751" s="230">
        <f t="shared" si="27"/>
        <v>25784</v>
      </c>
    </row>
    <row r="1752" spans="1:14" ht="25" customHeight="1">
      <c r="A1752" s="165">
        <v>1749</v>
      </c>
      <c r="B1752" s="191">
        <v>1200240</v>
      </c>
      <c r="C1752" s="215" t="s">
        <v>877</v>
      </c>
      <c r="D1752" s="220">
        <v>40101</v>
      </c>
      <c r="E1752" s="220">
        <v>40149</v>
      </c>
      <c r="F1752" s="193">
        <v>122</v>
      </c>
      <c r="G1752" s="193">
        <v>13</v>
      </c>
      <c r="H1752" s="166"/>
      <c r="I1752" s="165"/>
      <c r="J1752" s="193">
        <v>61</v>
      </c>
      <c r="K1752" s="166" t="s">
        <v>28</v>
      </c>
      <c r="L1752" s="166" t="s">
        <v>878</v>
      </c>
      <c r="M1752" s="167" t="s">
        <v>2637</v>
      </c>
      <c r="N1752" s="230">
        <f t="shared" si="27"/>
        <v>25784</v>
      </c>
    </row>
    <row r="1753" spans="1:14" ht="25" customHeight="1">
      <c r="A1753" s="165">
        <v>1750</v>
      </c>
      <c r="B1753" s="191">
        <v>1200240</v>
      </c>
      <c r="C1753" s="215" t="s">
        <v>877</v>
      </c>
      <c r="D1753" s="220">
        <v>40101</v>
      </c>
      <c r="E1753" s="220">
        <v>40168</v>
      </c>
      <c r="F1753" s="193">
        <v>122</v>
      </c>
      <c r="G1753" s="193">
        <v>14</v>
      </c>
      <c r="H1753" s="166"/>
      <c r="I1753" s="165"/>
      <c r="J1753" s="193">
        <v>39</v>
      </c>
      <c r="K1753" s="166" t="s">
        <v>28</v>
      </c>
      <c r="L1753" s="166" t="s">
        <v>878</v>
      </c>
      <c r="M1753" s="167" t="s">
        <v>2638</v>
      </c>
      <c r="N1753" s="230">
        <f t="shared" si="27"/>
        <v>25784</v>
      </c>
    </row>
    <row r="1754" spans="1:14" ht="25" customHeight="1">
      <c r="A1754" s="165">
        <v>1751</v>
      </c>
      <c r="B1754" s="191">
        <v>1200240</v>
      </c>
      <c r="C1754" s="215" t="s">
        <v>877</v>
      </c>
      <c r="D1754" s="220">
        <v>40102</v>
      </c>
      <c r="E1754" s="220">
        <v>40127</v>
      </c>
      <c r="F1754" s="193">
        <v>122</v>
      </c>
      <c r="G1754" s="193">
        <v>15</v>
      </c>
      <c r="H1754" s="166"/>
      <c r="I1754" s="165"/>
      <c r="J1754" s="193">
        <v>26</v>
      </c>
      <c r="K1754" s="166" t="s">
        <v>28</v>
      </c>
      <c r="L1754" s="166" t="s">
        <v>878</v>
      </c>
      <c r="M1754" s="167" t="s">
        <v>2639</v>
      </c>
      <c r="N1754" s="230">
        <f t="shared" si="27"/>
        <v>25784</v>
      </c>
    </row>
    <row r="1755" spans="1:14" ht="25" customHeight="1">
      <c r="A1755" s="165">
        <v>1752</v>
      </c>
      <c r="B1755" s="191">
        <v>1200240</v>
      </c>
      <c r="C1755" s="215" t="s">
        <v>877</v>
      </c>
      <c r="D1755" s="220">
        <v>40095</v>
      </c>
      <c r="E1755" s="220">
        <v>40144</v>
      </c>
      <c r="F1755" s="193">
        <v>122</v>
      </c>
      <c r="G1755" s="193">
        <v>16</v>
      </c>
      <c r="H1755" s="166"/>
      <c r="I1755" s="165"/>
      <c r="J1755" s="193">
        <v>52</v>
      </c>
      <c r="K1755" s="166" t="s">
        <v>28</v>
      </c>
      <c r="L1755" s="166" t="s">
        <v>878</v>
      </c>
      <c r="M1755" s="167" t="s">
        <v>2640</v>
      </c>
      <c r="N1755" s="230">
        <f t="shared" si="27"/>
        <v>25784</v>
      </c>
    </row>
    <row r="1756" spans="1:14" ht="25" customHeight="1">
      <c r="A1756" s="165">
        <v>1753</v>
      </c>
      <c r="B1756" s="191">
        <v>1200240</v>
      </c>
      <c r="C1756" s="215" t="s">
        <v>877</v>
      </c>
      <c r="D1756" s="220">
        <v>40095</v>
      </c>
      <c r="E1756" s="220">
        <v>40095</v>
      </c>
      <c r="F1756" s="193">
        <v>122</v>
      </c>
      <c r="G1756" s="193">
        <v>17</v>
      </c>
      <c r="H1756" s="166"/>
      <c r="I1756" s="165"/>
      <c r="J1756" s="193">
        <v>8</v>
      </c>
      <c r="K1756" s="166" t="s">
        <v>28</v>
      </c>
      <c r="L1756" s="166" t="s">
        <v>878</v>
      </c>
      <c r="M1756" s="167" t="s">
        <v>2641</v>
      </c>
      <c r="N1756" s="230">
        <f t="shared" si="27"/>
        <v>25784</v>
      </c>
    </row>
    <row r="1757" spans="1:14" ht="25" customHeight="1">
      <c r="A1757" s="165">
        <v>1754</v>
      </c>
      <c r="B1757" s="191">
        <v>1200240</v>
      </c>
      <c r="C1757" s="215" t="s">
        <v>877</v>
      </c>
      <c r="D1757" s="220">
        <v>40095</v>
      </c>
      <c r="E1757" s="220">
        <v>40143</v>
      </c>
      <c r="F1757" s="193">
        <v>122</v>
      </c>
      <c r="G1757" s="193">
        <v>18</v>
      </c>
      <c r="H1757" s="166"/>
      <c r="I1757" s="165"/>
      <c r="J1757" s="193">
        <v>33</v>
      </c>
      <c r="K1757" s="166" t="s">
        <v>28</v>
      </c>
      <c r="L1757" s="166" t="s">
        <v>878</v>
      </c>
      <c r="M1757" s="167" t="s">
        <v>2642</v>
      </c>
      <c r="N1757" s="230">
        <f t="shared" si="27"/>
        <v>25784</v>
      </c>
    </row>
    <row r="1758" spans="1:14" ht="25" customHeight="1">
      <c r="A1758" s="165">
        <v>1755</v>
      </c>
      <c r="B1758" s="191">
        <v>1200240</v>
      </c>
      <c r="C1758" s="215" t="s">
        <v>877</v>
      </c>
      <c r="D1758" s="220">
        <v>40095</v>
      </c>
      <c r="E1758" s="220">
        <v>40150</v>
      </c>
      <c r="F1758" s="193">
        <v>122</v>
      </c>
      <c r="G1758" s="193">
        <v>19</v>
      </c>
      <c r="H1758" s="166"/>
      <c r="I1758" s="165"/>
      <c r="J1758" s="193">
        <v>19</v>
      </c>
      <c r="K1758" s="166" t="s">
        <v>28</v>
      </c>
      <c r="L1758" s="166" t="s">
        <v>878</v>
      </c>
      <c r="M1758" s="167" t="s">
        <v>2643</v>
      </c>
      <c r="N1758" s="230">
        <f t="shared" si="27"/>
        <v>25784</v>
      </c>
    </row>
    <row r="1759" spans="1:14" ht="25" customHeight="1">
      <c r="A1759" s="165">
        <v>1756</v>
      </c>
      <c r="B1759" s="191">
        <v>1200240</v>
      </c>
      <c r="C1759" s="215" t="s">
        <v>877</v>
      </c>
      <c r="D1759" s="220">
        <v>40095</v>
      </c>
      <c r="E1759" s="220">
        <v>40148</v>
      </c>
      <c r="F1759" s="193">
        <v>123</v>
      </c>
      <c r="G1759" s="193">
        <v>1</v>
      </c>
      <c r="H1759" s="166"/>
      <c r="I1759" s="165"/>
      <c r="J1759" s="193">
        <v>23</v>
      </c>
      <c r="K1759" s="166" t="s">
        <v>28</v>
      </c>
      <c r="L1759" s="166" t="s">
        <v>878</v>
      </c>
      <c r="M1759" s="167" t="s">
        <v>2644</v>
      </c>
      <c r="N1759" s="230">
        <f t="shared" si="27"/>
        <v>25785</v>
      </c>
    </row>
    <row r="1760" spans="1:14" ht="25" customHeight="1">
      <c r="A1760" s="165">
        <v>1757</v>
      </c>
      <c r="B1760" s="191">
        <v>1200240</v>
      </c>
      <c r="C1760" s="215" t="s">
        <v>877</v>
      </c>
      <c r="D1760" s="220">
        <v>40095</v>
      </c>
      <c r="E1760" s="220">
        <v>40199</v>
      </c>
      <c r="F1760" s="193">
        <v>123</v>
      </c>
      <c r="G1760" s="193">
        <v>2</v>
      </c>
      <c r="H1760" s="166"/>
      <c r="I1760" s="165"/>
      <c r="J1760" s="193">
        <v>34</v>
      </c>
      <c r="K1760" s="166" t="s">
        <v>28</v>
      </c>
      <c r="L1760" s="166" t="s">
        <v>878</v>
      </c>
      <c r="M1760" s="167" t="s">
        <v>2645</v>
      </c>
      <c r="N1760" s="230">
        <f t="shared" si="27"/>
        <v>25785</v>
      </c>
    </row>
    <row r="1761" spans="1:14" ht="25" customHeight="1">
      <c r="A1761" s="165">
        <v>1758</v>
      </c>
      <c r="B1761" s="191">
        <v>1200240</v>
      </c>
      <c r="C1761" s="215" t="s">
        <v>877</v>
      </c>
      <c r="D1761" s="220">
        <v>40095</v>
      </c>
      <c r="E1761" s="220">
        <v>40095</v>
      </c>
      <c r="F1761" s="193">
        <v>123</v>
      </c>
      <c r="G1761" s="193">
        <v>3</v>
      </c>
      <c r="H1761" s="166"/>
      <c r="I1761" s="165"/>
      <c r="J1761" s="193">
        <v>5</v>
      </c>
      <c r="K1761" s="166" t="s">
        <v>28</v>
      </c>
      <c r="L1761" s="166" t="s">
        <v>878</v>
      </c>
      <c r="M1761" s="167" t="s">
        <v>2646</v>
      </c>
      <c r="N1761" s="230">
        <f t="shared" si="27"/>
        <v>25785</v>
      </c>
    </row>
    <row r="1762" spans="1:14" ht="25" customHeight="1">
      <c r="A1762" s="165">
        <v>1759</v>
      </c>
      <c r="B1762" s="191">
        <v>1200240</v>
      </c>
      <c r="C1762" s="215" t="s">
        <v>877</v>
      </c>
      <c r="D1762" s="220">
        <v>40095</v>
      </c>
      <c r="E1762" s="220">
        <v>40113</v>
      </c>
      <c r="F1762" s="193">
        <v>123</v>
      </c>
      <c r="G1762" s="193">
        <v>4</v>
      </c>
      <c r="H1762" s="166"/>
      <c r="I1762" s="165"/>
      <c r="J1762" s="193">
        <v>33</v>
      </c>
      <c r="K1762" s="166" t="s">
        <v>28</v>
      </c>
      <c r="L1762" s="166" t="s">
        <v>878</v>
      </c>
      <c r="M1762" s="167" t="s">
        <v>2647</v>
      </c>
      <c r="N1762" s="230">
        <f t="shared" si="27"/>
        <v>25785</v>
      </c>
    </row>
    <row r="1763" spans="1:14" ht="25" customHeight="1">
      <c r="A1763" s="165">
        <v>1760</v>
      </c>
      <c r="B1763" s="191">
        <v>1200240</v>
      </c>
      <c r="C1763" s="215" t="s">
        <v>877</v>
      </c>
      <c r="D1763" s="220">
        <v>40095</v>
      </c>
      <c r="E1763" s="220">
        <v>40095</v>
      </c>
      <c r="F1763" s="193">
        <v>123</v>
      </c>
      <c r="G1763" s="193">
        <v>5</v>
      </c>
      <c r="H1763" s="166"/>
      <c r="I1763" s="165"/>
      <c r="J1763" s="193">
        <v>21</v>
      </c>
      <c r="K1763" s="166" t="s">
        <v>28</v>
      </c>
      <c r="L1763" s="166" t="s">
        <v>878</v>
      </c>
      <c r="M1763" s="167" t="s">
        <v>2648</v>
      </c>
      <c r="N1763" s="230">
        <f t="shared" si="27"/>
        <v>25785</v>
      </c>
    </row>
    <row r="1764" spans="1:14" ht="25" customHeight="1">
      <c r="A1764" s="165">
        <v>1761</v>
      </c>
      <c r="B1764" s="191">
        <v>1200240</v>
      </c>
      <c r="C1764" s="215" t="s">
        <v>877</v>
      </c>
      <c r="D1764" s="220">
        <v>40095</v>
      </c>
      <c r="E1764" s="220">
        <v>40109</v>
      </c>
      <c r="F1764" s="193">
        <v>123</v>
      </c>
      <c r="G1764" s="193">
        <v>6</v>
      </c>
      <c r="H1764" s="166"/>
      <c r="I1764" s="165"/>
      <c r="J1764" s="193">
        <v>64</v>
      </c>
      <c r="K1764" s="166" t="s">
        <v>28</v>
      </c>
      <c r="L1764" s="166" t="s">
        <v>878</v>
      </c>
      <c r="M1764" s="167" t="s">
        <v>2649</v>
      </c>
      <c r="N1764" s="230">
        <f t="shared" si="27"/>
        <v>25785</v>
      </c>
    </row>
    <row r="1765" spans="1:14" ht="25" customHeight="1">
      <c r="A1765" s="165">
        <v>1762</v>
      </c>
      <c r="B1765" s="191">
        <v>1200240</v>
      </c>
      <c r="C1765" s="215" t="s">
        <v>877</v>
      </c>
      <c r="D1765" s="220">
        <v>40093</v>
      </c>
      <c r="E1765" s="220">
        <v>40093</v>
      </c>
      <c r="F1765" s="193">
        <v>123</v>
      </c>
      <c r="G1765" s="193">
        <v>7</v>
      </c>
      <c r="H1765" s="166"/>
      <c r="I1765" s="165"/>
      <c r="J1765" s="193">
        <v>4</v>
      </c>
      <c r="K1765" s="166" t="s">
        <v>28</v>
      </c>
      <c r="L1765" s="166" t="s">
        <v>878</v>
      </c>
      <c r="M1765" s="167" t="s">
        <v>2650</v>
      </c>
      <c r="N1765" s="230">
        <f t="shared" si="27"/>
        <v>25785</v>
      </c>
    </row>
    <row r="1766" spans="1:14" ht="25" customHeight="1">
      <c r="A1766" s="165">
        <v>1763</v>
      </c>
      <c r="B1766" s="191">
        <v>1200240</v>
      </c>
      <c r="C1766" s="215" t="s">
        <v>877</v>
      </c>
      <c r="D1766" s="220">
        <v>40093</v>
      </c>
      <c r="E1766" s="220">
        <v>40200</v>
      </c>
      <c r="F1766" s="193">
        <v>123</v>
      </c>
      <c r="G1766" s="193">
        <v>8</v>
      </c>
      <c r="H1766" s="166"/>
      <c r="I1766" s="165"/>
      <c r="J1766" s="193">
        <v>98</v>
      </c>
      <c r="K1766" s="166" t="s">
        <v>28</v>
      </c>
      <c r="L1766" s="166" t="s">
        <v>878</v>
      </c>
      <c r="M1766" s="167" t="s">
        <v>2651</v>
      </c>
      <c r="N1766" s="230">
        <f t="shared" si="27"/>
        <v>25785</v>
      </c>
    </row>
    <row r="1767" spans="1:14" ht="25" customHeight="1">
      <c r="A1767" s="165">
        <v>1764</v>
      </c>
      <c r="B1767" s="191">
        <v>1200240</v>
      </c>
      <c r="C1767" s="215" t="s">
        <v>877</v>
      </c>
      <c r="D1767" s="220">
        <v>40093</v>
      </c>
      <c r="E1767" s="220">
        <v>40140</v>
      </c>
      <c r="F1767" s="193">
        <v>123</v>
      </c>
      <c r="G1767" s="193">
        <v>9</v>
      </c>
      <c r="H1767" s="166"/>
      <c r="I1767" s="165"/>
      <c r="J1767" s="193">
        <v>8</v>
      </c>
      <c r="K1767" s="166" t="s">
        <v>28</v>
      </c>
      <c r="L1767" s="166" t="s">
        <v>878</v>
      </c>
      <c r="M1767" s="167" t="s">
        <v>2652</v>
      </c>
      <c r="N1767" s="230">
        <f t="shared" si="27"/>
        <v>25785</v>
      </c>
    </row>
    <row r="1768" spans="1:14" ht="25" customHeight="1">
      <c r="A1768" s="165">
        <v>1765</v>
      </c>
      <c r="B1768" s="191">
        <v>1200240</v>
      </c>
      <c r="C1768" s="215" t="s">
        <v>877</v>
      </c>
      <c r="D1768" s="220">
        <v>40093</v>
      </c>
      <c r="E1768" s="220">
        <v>40164</v>
      </c>
      <c r="F1768" s="193">
        <v>123</v>
      </c>
      <c r="G1768" s="193">
        <v>10</v>
      </c>
      <c r="H1768" s="166"/>
      <c r="I1768" s="165"/>
      <c r="J1768" s="193">
        <v>10</v>
      </c>
      <c r="K1768" s="166" t="s">
        <v>28</v>
      </c>
      <c r="L1768" s="166" t="s">
        <v>878</v>
      </c>
      <c r="M1768" s="167" t="s">
        <v>2653</v>
      </c>
      <c r="N1768" s="230">
        <f t="shared" si="27"/>
        <v>25785</v>
      </c>
    </row>
    <row r="1769" spans="1:14" ht="25" customHeight="1">
      <c r="A1769" s="165">
        <v>1766</v>
      </c>
      <c r="B1769" s="191">
        <v>1200240</v>
      </c>
      <c r="C1769" s="215" t="s">
        <v>877</v>
      </c>
      <c r="D1769" s="220">
        <v>40093</v>
      </c>
      <c r="E1769" s="220">
        <v>40141</v>
      </c>
      <c r="F1769" s="193">
        <v>123</v>
      </c>
      <c r="G1769" s="193">
        <v>11</v>
      </c>
      <c r="H1769" s="166"/>
      <c r="I1769" s="165"/>
      <c r="J1769" s="193">
        <v>12</v>
      </c>
      <c r="K1769" s="166" t="s">
        <v>28</v>
      </c>
      <c r="L1769" s="166" t="s">
        <v>878</v>
      </c>
      <c r="M1769" s="167" t="s">
        <v>2654</v>
      </c>
      <c r="N1769" s="230">
        <f t="shared" si="27"/>
        <v>25785</v>
      </c>
    </row>
    <row r="1770" spans="1:14" ht="25" customHeight="1">
      <c r="A1770" s="165">
        <v>1767</v>
      </c>
      <c r="B1770" s="191">
        <v>1200240</v>
      </c>
      <c r="C1770" s="215" t="s">
        <v>877</v>
      </c>
      <c r="D1770" s="220">
        <v>40010</v>
      </c>
      <c r="E1770" s="220">
        <v>40018</v>
      </c>
      <c r="F1770" s="193">
        <v>123</v>
      </c>
      <c r="G1770" s="193">
        <v>12</v>
      </c>
      <c r="H1770" s="166"/>
      <c r="I1770" s="165"/>
      <c r="J1770" s="193">
        <v>7</v>
      </c>
      <c r="K1770" s="166" t="s">
        <v>28</v>
      </c>
      <c r="L1770" s="166" t="s">
        <v>878</v>
      </c>
      <c r="M1770" s="167" t="s">
        <v>2655</v>
      </c>
      <c r="N1770" s="230">
        <f t="shared" si="27"/>
        <v>25785</v>
      </c>
    </row>
    <row r="1771" spans="1:14" ht="25" customHeight="1">
      <c r="A1771" s="165">
        <v>1768</v>
      </c>
      <c r="B1771" s="191">
        <v>1200240</v>
      </c>
      <c r="C1771" s="215" t="s">
        <v>877</v>
      </c>
      <c r="D1771" s="220">
        <v>40102</v>
      </c>
      <c r="E1771" s="220">
        <v>40162</v>
      </c>
      <c r="F1771" s="193">
        <v>123</v>
      </c>
      <c r="G1771" s="193">
        <v>13</v>
      </c>
      <c r="H1771" s="166"/>
      <c r="I1771" s="165"/>
      <c r="J1771" s="193">
        <v>11</v>
      </c>
      <c r="K1771" s="166" t="s">
        <v>28</v>
      </c>
      <c r="L1771" s="166" t="s">
        <v>878</v>
      </c>
      <c r="M1771" s="167" t="s">
        <v>2656</v>
      </c>
      <c r="N1771" s="230">
        <f t="shared" si="27"/>
        <v>25785</v>
      </c>
    </row>
    <row r="1772" spans="1:14" ht="25" customHeight="1">
      <c r="A1772" s="165">
        <v>1769</v>
      </c>
      <c r="B1772" s="191">
        <v>1200240</v>
      </c>
      <c r="C1772" s="215" t="s">
        <v>877</v>
      </c>
      <c r="D1772" s="220">
        <v>40102</v>
      </c>
      <c r="E1772" s="220">
        <v>40203</v>
      </c>
      <c r="F1772" s="193">
        <v>123</v>
      </c>
      <c r="G1772" s="193">
        <v>14</v>
      </c>
      <c r="H1772" s="166"/>
      <c r="I1772" s="165"/>
      <c r="J1772" s="193">
        <v>7</v>
      </c>
      <c r="K1772" s="166" t="s">
        <v>28</v>
      </c>
      <c r="L1772" s="166" t="s">
        <v>878</v>
      </c>
      <c r="M1772" s="167" t="s">
        <v>2657</v>
      </c>
      <c r="N1772" s="230">
        <f t="shared" si="27"/>
        <v>25785</v>
      </c>
    </row>
    <row r="1773" spans="1:14" ht="25" customHeight="1">
      <c r="A1773" s="165">
        <v>1770</v>
      </c>
      <c r="B1773" s="191">
        <v>1200240</v>
      </c>
      <c r="C1773" s="215" t="s">
        <v>877</v>
      </c>
      <c r="D1773" s="220">
        <v>40102</v>
      </c>
      <c r="E1773" s="220">
        <v>40134</v>
      </c>
      <c r="F1773" s="193">
        <v>123</v>
      </c>
      <c r="G1773" s="193">
        <v>15</v>
      </c>
      <c r="H1773" s="166"/>
      <c r="I1773" s="165"/>
      <c r="J1773" s="193">
        <v>11</v>
      </c>
      <c r="K1773" s="166" t="s">
        <v>28</v>
      </c>
      <c r="L1773" s="166" t="s">
        <v>878</v>
      </c>
      <c r="M1773" s="167" t="s">
        <v>2658</v>
      </c>
      <c r="N1773" s="230">
        <f t="shared" si="27"/>
        <v>25785</v>
      </c>
    </row>
    <row r="1774" spans="1:14" ht="25" customHeight="1">
      <c r="A1774" s="165">
        <v>1771</v>
      </c>
      <c r="B1774" s="191">
        <v>1200240</v>
      </c>
      <c r="C1774" s="215" t="s">
        <v>877</v>
      </c>
      <c r="D1774" s="220">
        <v>40102</v>
      </c>
      <c r="E1774" s="220">
        <v>40140</v>
      </c>
      <c r="F1774" s="193">
        <v>123</v>
      </c>
      <c r="G1774" s="193">
        <v>16</v>
      </c>
      <c r="H1774" s="166"/>
      <c r="I1774" s="165"/>
      <c r="J1774" s="193">
        <v>16</v>
      </c>
      <c r="K1774" s="166" t="s">
        <v>28</v>
      </c>
      <c r="L1774" s="166" t="s">
        <v>878</v>
      </c>
      <c r="M1774" s="167" t="s">
        <v>2659</v>
      </c>
      <c r="N1774" s="230">
        <f t="shared" si="27"/>
        <v>25785</v>
      </c>
    </row>
    <row r="1775" spans="1:14" ht="25" customHeight="1">
      <c r="A1775" s="165">
        <v>1772</v>
      </c>
      <c r="B1775" s="191">
        <v>1200240</v>
      </c>
      <c r="C1775" s="215" t="s">
        <v>877</v>
      </c>
      <c r="D1775" s="220">
        <v>40102</v>
      </c>
      <c r="E1775" s="220">
        <v>40121</v>
      </c>
      <c r="F1775" s="193">
        <v>123</v>
      </c>
      <c r="G1775" s="193">
        <v>17</v>
      </c>
      <c r="H1775" s="166"/>
      <c r="I1775" s="165"/>
      <c r="J1775" s="193">
        <v>31</v>
      </c>
      <c r="K1775" s="166" t="s">
        <v>28</v>
      </c>
      <c r="L1775" s="166" t="s">
        <v>878</v>
      </c>
      <c r="M1775" s="167" t="s">
        <v>2660</v>
      </c>
      <c r="N1775" s="230">
        <f t="shared" si="27"/>
        <v>25785</v>
      </c>
    </row>
    <row r="1776" spans="1:14" ht="25" customHeight="1">
      <c r="A1776" s="165">
        <v>1773</v>
      </c>
      <c r="B1776" s="191">
        <v>1200240</v>
      </c>
      <c r="C1776" s="215" t="s">
        <v>877</v>
      </c>
      <c r="D1776" s="220">
        <v>40114</v>
      </c>
      <c r="E1776" s="220">
        <v>40114</v>
      </c>
      <c r="F1776" s="193">
        <v>124</v>
      </c>
      <c r="G1776" s="193">
        <v>1</v>
      </c>
      <c r="H1776" s="166"/>
      <c r="I1776" s="165"/>
      <c r="J1776" s="193">
        <v>54</v>
      </c>
      <c r="K1776" s="166" t="s">
        <v>28</v>
      </c>
      <c r="L1776" s="166" t="s">
        <v>878</v>
      </c>
      <c r="M1776" s="167" t="s">
        <v>2661</v>
      </c>
      <c r="N1776" s="230">
        <f t="shared" si="27"/>
        <v>25786</v>
      </c>
    </row>
    <row r="1777" spans="1:14" ht="25" customHeight="1">
      <c r="A1777" s="165">
        <v>1774</v>
      </c>
      <c r="B1777" s="191">
        <v>1200240</v>
      </c>
      <c r="C1777" s="215" t="s">
        <v>877</v>
      </c>
      <c r="D1777" s="220">
        <v>40114</v>
      </c>
      <c r="E1777" s="220">
        <v>40204</v>
      </c>
      <c r="F1777" s="193">
        <v>124</v>
      </c>
      <c r="G1777" s="193">
        <v>2</v>
      </c>
      <c r="H1777" s="166"/>
      <c r="I1777" s="165"/>
      <c r="J1777" s="193">
        <v>57</v>
      </c>
      <c r="K1777" s="166" t="s">
        <v>28</v>
      </c>
      <c r="L1777" s="166" t="s">
        <v>878</v>
      </c>
      <c r="M1777" s="167" t="s">
        <v>2662</v>
      </c>
      <c r="N1777" s="230">
        <f t="shared" si="27"/>
        <v>25786</v>
      </c>
    </row>
    <row r="1778" spans="1:14" ht="25" customHeight="1">
      <c r="A1778" s="165">
        <v>1775</v>
      </c>
      <c r="B1778" s="191">
        <v>1200240</v>
      </c>
      <c r="C1778" s="215" t="s">
        <v>877</v>
      </c>
      <c r="D1778" s="220">
        <v>40114</v>
      </c>
      <c r="E1778" s="220">
        <v>40127</v>
      </c>
      <c r="F1778" s="193">
        <v>124</v>
      </c>
      <c r="G1778" s="193">
        <v>3</v>
      </c>
      <c r="H1778" s="166"/>
      <c r="I1778" s="165"/>
      <c r="J1778" s="193">
        <v>36</v>
      </c>
      <c r="K1778" s="166" t="s">
        <v>28</v>
      </c>
      <c r="L1778" s="166" t="s">
        <v>878</v>
      </c>
      <c r="M1778" s="167" t="s">
        <v>2663</v>
      </c>
      <c r="N1778" s="230">
        <f t="shared" si="27"/>
        <v>25786</v>
      </c>
    </row>
    <row r="1779" spans="1:14" ht="25" customHeight="1">
      <c r="A1779" s="165">
        <v>1776</v>
      </c>
      <c r="B1779" s="191">
        <v>1200240</v>
      </c>
      <c r="C1779" s="215" t="s">
        <v>877</v>
      </c>
      <c r="D1779" s="220">
        <v>40112</v>
      </c>
      <c r="E1779" s="220" t="s">
        <v>894</v>
      </c>
      <c r="F1779" s="193">
        <v>124</v>
      </c>
      <c r="G1779" s="193">
        <v>4</v>
      </c>
      <c r="H1779" s="166"/>
      <c r="I1779" s="165"/>
      <c r="J1779" s="193">
        <v>11</v>
      </c>
      <c r="K1779" s="166" t="s">
        <v>28</v>
      </c>
      <c r="L1779" s="166" t="s">
        <v>878</v>
      </c>
      <c r="M1779" s="167" t="s">
        <v>2664</v>
      </c>
      <c r="N1779" s="230">
        <f t="shared" si="27"/>
        <v>25786</v>
      </c>
    </row>
    <row r="1780" spans="1:14" ht="25" customHeight="1">
      <c r="A1780" s="165">
        <v>1777</v>
      </c>
      <c r="B1780" s="191">
        <v>1200240</v>
      </c>
      <c r="C1780" s="215" t="s">
        <v>877</v>
      </c>
      <c r="D1780" s="220">
        <v>40109</v>
      </c>
      <c r="E1780" s="220">
        <v>40115</v>
      </c>
      <c r="F1780" s="193">
        <v>124</v>
      </c>
      <c r="G1780" s="193">
        <v>5</v>
      </c>
      <c r="H1780" s="166"/>
      <c r="I1780" s="165"/>
      <c r="J1780" s="193">
        <v>7</v>
      </c>
      <c r="K1780" s="166" t="s">
        <v>28</v>
      </c>
      <c r="L1780" s="166" t="s">
        <v>878</v>
      </c>
      <c r="M1780" s="167" t="s">
        <v>2665</v>
      </c>
      <c r="N1780" s="230">
        <f t="shared" si="27"/>
        <v>25786</v>
      </c>
    </row>
    <row r="1781" spans="1:14" ht="25" customHeight="1">
      <c r="A1781" s="165">
        <v>1778</v>
      </c>
      <c r="B1781" s="191">
        <v>1200240</v>
      </c>
      <c r="C1781" s="215" t="s">
        <v>877</v>
      </c>
      <c r="D1781" s="220">
        <v>40105</v>
      </c>
      <c r="E1781" s="220">
        <v>40123</v>
      </c>
      <c r="F1781" s="193">
        <v>124</v>
      </c>
      <c r="G1781" s="193">
        <v>6</v>
      </c>
      <c r="H1781" s="166"/>
      <c r="I1781" s="165"/>
      <c r="J1781" s="193">
        <v>16</v>
      </c>
      <c r="K1781" s="166" t="s">
        <v>28</v>
      </c>
      <c r="L1781" s="166" t="s">
        <v>878</v>
      </c>
      <c r="M1781" s="167" t="s">
        <v>2666</v>
      </c>
      <c r="N1781" s="230">
        <f t="shared" si="27"/>
        <v>25786</v>
      </c>
    </row>
    <row r="1782" spans="1:14" ht="25" customHeight="1">
      <c r="A1782" s="165">
        <v>1779</v>
      </c>
      <c r="B1782" s="191">
        <v>1200240</v>
      </c>
      <c r="C1782" s="215" t="s">
        <v>877</v>
      </c>
      <c r="D1782" s="220">
        <v>40112</v>
      </c>
      <c r="E1782" s="220">
        <v>40154</v>
      </c>
      <c r="F1782" s="193">
        <v>124</v>
      </c>
      <c r="G1782" s="193">
        <v>7</v>
      </c>
      <c r="H1782" s="166"/>
      <c r="I1782" s="165"/>
      <c r="J1782" s="193">
        <v>6</v>
      </c>
      <c r="K1782" s="166" t="s">
        <v>28</v>
      </c>
      <c r="L1782" s="166" t="s">
        <v>878</v>
      </c>
      <c r="M1782" s="167" t="s">
        <v>2667</v>
      </c>
      <c r="N1782" s="230">
        <f t="shared" si="27"/>
        <v>25786</v>
      </c>
    </row>
    <row r="1783" spans="1:14" ht="25" customHeight="1">
      <c r="A1783" s="165">
        <v>1780</v>
      </c>
      <c r="B1783" s="191">
        <v>1200240</v>
      </c>
      <c r="C1783" s="215" t="s">
        <v>877</v>
      </c>
      <c r="D1783" s="220">
        <v>40113</v>
      </c>
      <c r="E1783" s="220">
        <v>40127</v>
      </c>
      <c r="F1783" s="193">
        <v>124</v>
      </c>
      <c r="G1783" s="193">
        <v>8</v>
      </c>
      <c r="H1783" s="166"/>
      <c r="I1783" s="165"/>
      <c r="J1783" s="193">
        <v>6</v>
      </c>
      <c r="K1783" s="166" t="s">
        <v>28</v>
      </c>
      <c r="L1783" s="166" t="s">
        <v>878</v>
      </c>
      <c r="M1783" s="167" t="s">
        <v>2668</v>
      </c>
      <c r="N1783" s="230">
        <f t="shared" si="27"/>
        <v>25786</v>
      </c>
    </row>
    <row r="1784" spans="1:14" ht="25" customHeight="1">
      <c r="A1784" s="165">
        <v>1781</v>
      </c>
      <c r="B1784" s="191">
        <v>1200240</v>
      </c>
      <c r="C1784" s="215" t="s">
        <v>877</v>
      </c>
      <c r="D1784" s="220">
        <v>40113</v>
      </c>
      <c r="E1784" s="220">
        <v>40204</v>
      </c>
      <c r="F1784" s="193">
        <v>124</v>
      </c>
      <c r="G1784" s="193">
        <v>9</v>
      </c>
      <c r="H1784" s="166"/>
      <c r="I1784" s="165"/>
      <c r="J1784" s="193">
        <v>26</v>
      </c>
      <c r="K1784" s="166" t="s">
        <v>28</v>
      </c>
      <c r="L1784" s="166" t="s">
        <v>878</v>
      </c>
      <c r="M1784" s="167" t="s">
        <v>2669</v>
      </c>
      <c r="N1784" s="230">
        <f t="shared" si="27"/>
        <v>25786</v>
      </c>
    </row>
    <row r="1785" spans="1:14" ht="25" customHeight="1">
      <c r="A1785" s="165">
        <v>1782</v>
      </c>
      <c r="B1785" s="191">
        <v>1200240</v>
      </c>
      <c r="C1785" s="215" t="s">
        <v>877</v>
      </c>
      <c r="D1785" s="220">
        <v>40113</v>
      </c>
      <c r="E1785" s="220">
        <v>40150</v>
      </c>
      <c r="F1785" s="193">
        <v>124</v>
      </c>
      <c r="G1785" s="193">
        <v>10</v>
      </c>
      <c r="H1785" s="166"/>
      <c r="I1785" s="165"/>
      <c r="J1785" s="193">
        <v>8</v>
      </c>
      <c r="K1785" s="166" t="s">
        <v>28</v>
      </c>
      <c r="L1785" s="166" t="s">
        <v>878</v>
      </c>
      <c r="M1785" s="167" t="s">
        <v>2670</v>
      </c>
      <c r="N1785" s="230">
        <f t="shared" si="27"/>
        <v>25786</v>
      </c>
    </row>
    <row r="1786" spans="1:14" ht="25" customHeight="1">
      <c r="A1786" s="165">
        <v>1783</v>
      </c>
      <c r="B1786" s="191">
        <v>1200240</v>
      </c>
      <c r="C1786" s="215" t="s">
        <v>877</v>
      </c>
      <c r="D1786" s="220">
        <v>40113</v>
      </c>
      <c r="E1786" s="220">
        <v>40126</v>
      </c>
      <c r="F1786" s="193">
        <v>124</v>
      </c>
      <c r="G1786" s="193">
        <v>11</v>
      </c>
      <c r="H1786" s="166"/>
      <c r="I1786" s="165"/>
      <c r="J1786" s="193">
        <v>35</v>
      </c>
      <c r="K1786" s="166" t="s">
        <v>28</v>
      </c>
      <c r="L1786" s="166" t="s">
        <v>878</v>
      </c>
      <c r="M1786" s="167" t="s">
        <v>2671</v>
      </c>
      <c r="N1786" s="230">
        <f t="shared" si="27"/>
        <v>25786</v>
      </c>
    </row>
    <row r="1787" spans="1:14" ht="25" customHeight="1">
      <c r="A1787" s="165">
        <v>1784</v>
      </c>
      <c r="B1787" s="191">
        <v>1200240</v>
      </c>
      <c r="C1787" s="215" t="s">
        <v>877</v>
      </c>
      <c r="D1787" s="220">
        <v>40058</v>
      </c>
      <c r="E1787" s="220">
        <v>40092</v>
      </c>
      <c r="F1787" s="193">
        <v>124</v>
      </c>
      <c r="G1787" s="193">
        <v>12</v>
      </c>
      <c r="H1787" s="166"/>
      <c r="I1787" s="165"/>
      <c r="J1787" s="193">
        <v>45</v>
      </c>
      <c r="K1787" s="166" t="s">
        <v>28</v>
      </c>
      <c r="L1787" s="166" t="s">
        <v>878</v>
      </c>
      <c r="M1787" s="167" t="s">
        <v>2672</v>
      </c>
      <c r="N1787" s="230">
        <f t="shared" si="27"/>
        <v>25786</v>
      </c>
    </row>
    <row r="1788" spans="1:14" ht="25" customHeight="1">
      <c r="A1788" s="165">
        <v>1785</v>
      </c>
      <c r="B1788" s="191">
        <v>1200240</v>
      </c>
      <c r="C1788" s="215" t="s">
        <v>877</v>
      </c>
      <c r="D1788" s="220">
        <v>40113</v>
      </c>
      <c r="E1788" s="220">
        <v>40127</v>
      </c>
      <c r="F1788" s="193">
        <v>124</v>
      </c>
      <c r="G1788" s="193">
        <v>13</v>
      </c>
      <c r="H1788" s="166"/>
      <c r="I1788" s="165"/>
      <c r="J1788" s="193">
        <v>5</v>
      </c>
      <c r="K1788" s="166" t="s">
        <v>28</v>
      </c>
      <c r="L1788" s="166" t="s">
        <v>878</v>
      </c>
      <c r="M1788" s="167" t="s">
        <v>2673</v>
      </c>
      <c r="N1788" s="230">
        <f t="shared" si="27"/>
        <v>25786</v>
      </c>
    </row>
    <row r="1789" spans="1:14" ht="25" customHeight="1">
      <c r="A1789" s="165">
        <v>1786</v>
      </c>
      <c r="B1789" s="191">
        <v>1200240</v>
      </c>
      <c r="C1789" s="215" t="s">
        <v>877</v>
      </c>
      <c r="D1789" s="220">
        <v>40113</v>
      </c>
      <c r="E1789" s="220">
        <v>40115</v>
      </c>
      <c r="F1789" s="193">
        <v>124</v>
      </c>
      <c r="G1789" s="193">
        <v>14</v>
      </c>
      <c r="H1789" s="166"/>
      <c r="I1789" s="165"/>
      <c r="J1789" s="193">
        <v>12</v>
      </c>
      <c r="K1789" s="166" t="s">
        <v>28</v>
      </c>
      <c r="L1789" s="166" t="s">
        <v>878</v>
      </c>
      <c r="M1789" s="167" t="s">
        <v>2674</v>
      </c>
      <c r="N1789" s="230">
        <f t="shared" si="27"/>
        <v>25786</v>
      </c>
    </row>
    <row r="1790" spans="1:14" ht="25" customHeight="1">
      <c r="A1790" s="165">
        <v>1787</v>
      </c>
      <c r="B1790" s="191">
        <v>1200240</v>
      </c>
      <c r="C1790" s="215" t="s">
        <v>877</v>
      </c>
      <c r="D1790" s="220">
        <v>40113</v>
      </c>
      <c r="E1790" s="220">
        <v>40116</v>
      </c>
      <c r="F1790" s="193">
        <v>124</v>
      </c>
      <c r="G1790" s="193">
        <v>15</v>
      </c>
      <c r="H1790" s="166"/>
      <c r="I1790" s="165"/>
      <c r="J1790" s="193">
        <v>9</v>
      </c>
      <c r="K1790" s="166" t="s">
        <v>28</v>
      </c>
      <c r="L1790" s="166" t="s">
        <v>878</v>
      </c>
      <c r="M1790" s="167" t="s">
        <v>2675</v>
      </c>
      <c r="N1790" s="230">
        <f t="shared" si="27"/>
        <v>25786</v>
      </c>
    </row>
    <row r="1791" spans="1:14" ht="25" customHeight="1">
      <c r="A1791" s="165">
        <v>1788</v>
      </c>
      <c r="B1791" s="191">
        <v>1200240</v>
      </c>
      <c r="C1791" s="215" t="s">
        <v>877</v>
      </c>
      <c r="D1791" s="220">
        <v>40112</v>
      </c>
      <c r="E1791" s="220">
        <v>40122</v>
      </c>
      <c r="F1791" s="193">
        <v>124</v>
      </c>
      <c r="G1791" s="193">
        <v>16</v>
      </c>
      <c r="H1791" s="166"/>
      <c r="I1791" s="165"/>
      <c r="J1791" s="193">
        <v>5</v>
      </c>
      <c r="K1791" s="166" t="s">
        <v>28</v>
      </c>
      <c r="L1791" s="166" t="s">
        <v>878</v>
      </c>
      <c r="M1791" s="167" t="s">
        <v>2676</v>
      </c>
      <c r="N1791" s="230">
        <f t="shared" si="27"/>
        <v>25786</v>
      </c>
    </row>
    <row r="1792" spans="1:14" ht="25" customHeight="1">
      <c r="A1792" s="165">
        <v>1789</v>
      </c>
      <c r="B1792" s="191">
        <v>1200240</v>
      </c>
      <c r="C1792" s="215" t="s">
        <v>877</v>
      </c>
      <c r="D1792" s="220">
        <v>40105</v>
      </c>
      <c r="E1792" s="220">
        <v>40157</v>
      </c>
      <c r="F1792" s="193">
        <v>124</v>
      </c>
      <c r="G1792" s="193">
        <v>17</v>
      </c>
      <c r="H1792" s="166"/>
      <c r="I1792" s="165"/>
      <c r="J1792" s="193">
        <v>15</v>
      </c>
      <c r="K1792" s="166" t="s">
        <v>28</v>
      </c>
      <c r="L1792" s="166" t="s">
        <v>878</v>
      </c>
      <c r="M1792" s="167" t="s">
        <v>2677</v>
      </c>
      <c r="N1792" s="230">
        <f t="shared" si="27"/>
        <v>25786</v>
      </c>
    </row>
    <row r="1793" spans="1:14" ht="25" customHeight="1">
      <c r="A1793" s="165">
        <v>1790</v>
      </c>
      <c r="B1793" s="191">
        <v>1200240</v>
      </c>
      <c r="C1793" s="215" t="s">
        <v>877</v>
      </c>
      <c r="D1793" s="220">
        <v>40114</v>
      </c>
      <c r="E1793" s="220">
        <v>40114</v>
      </c>
      <c r="F1793" s="193">
        <v>124</v>
      </c>
      <c r="G1793" s="193">
        <v>18</v>
      </c>
      <c r="H1793" s="166"/>
      <c r="I1793" s="165"/>
      <c r="J1793" s="193">
        <v>12</v>
      </c>
      <c r="K1793" s="166" t="s">
        <v>28</v>
      </c>
      <c r="L1793" s="166" t="s">
        <v>878</v>
      </c>
      <c r="M1793" s="167" t="s">
        <v>2678</v>
      </c>
      <c r="N1793" s="230">
        <f t="shared" si="27"/>
        <v>25786</v>
      </c>
    </row>
    <row r="1794" spans="1:14" ht="25" customHeight="1">
      <c r="A1794" s="165">
        <v>1791</v>
      </c>
      <c r="B1794" s="191">
        <v>1200240</v>
      </c>
      <c r="C1794" s="215" t="s">
        <v>877</v>
      </c>
      <c r="D1794" s="220">
        <v>40114</v>
      </c>
      <c r="E1794" s="220">
        <v>40204</v>
      </c>
      <c r="F1794" s="193">
        <v>125</v>
      </c>
      <c r="G1794" s="193">
        <v>1</v>
      </c>
      <c r="H1794" s="166"/>
      <c r="I1794" s="165"/>
      <c r="J1794" s="193">
        <v>16</v>
      </c>
      <c r="K1794" s="166" t="s">
        <v>28</v>
      </c>
      <c r="L1794" s="166" t="s">
        <v>878</v>
      </c>
      <c r="M1794" s="167" t="s">
        <v>2679</v>
      </c>
      <c r="N1794" s="230">
        <f t="shared" si="27"/>
        <v>25787</v>
      </c>
    </row>
    <row r="1795" spans="1:14" ht="25" customHeight="1">
      <c r="A1795" s="165">
        <v>1792</v>
      </c>
      <c r="B1795" s="191">
        <v>1200240</v>
      </c>
      <c r="C1795" s="215" t="s">
        <v>877</v>
      </c>
      <c r="D1795" s="220">
        <v>40114</v>
      </c>
      <c r="E1795" s="220">
        <v>40114</v>
      </c>
      <c r="F1795" s="193">
        <v>125</v>
      </c>
      <c r="G1795" s="193">
        <v>2</v>
      </c>
      <c r="H1795" s="166"/>
      <c r="I1795" s="165"/>
      <c r="J1795" s="193">
        <v>4</v>
      </c>
      <c r="K1795" s="166" t="s">
        <v>28</v>
      </c>
      <c r="L1795" s="166" t="s">
        <v>878</v>
      </c>
      <c r="M1795" s="167" t="s">
        <v>2680</v>
      </c>
      <c r="N1795" s="230">
        <f t="shared" si="27"/>
        <v>25787</v>
      </c>
    </row>
    <row r="1796" spans="1:14" ht="25" customHeight="1">
      <c r="A1796" s="165">
        <v>1793</v>
      </c>
      <c r="B1796" s="191">
        <v>1200240</v>
      </c>
      <c r="C1796" s="215" t="s">
        <v>877</v>
      </c>
      <c r="D1796" s="220">
        <v>40107</v>
      </c>
      <c r="E1796" s="220">
        <v>40127</v>
      </c>
      <c r="F1796" s="193">
        <v>125</v>
      </c>
      <c r="G1796" s="193">
        <v>3</v>
      </c>
      <c r="H1796" s="166"/>
      <c r="I1796" s="165"/>
      <c r="J1796" s="193">
        <v>21</v>
      </c>
      <c r="K1796" s="166" t="s">
        <v>28</v>
      </c>
      <c r="L1796" s="166" t="s">
        <v>878</v>
      </c>
      <c r="M1796" s="167" t="s">
        <v>2681</v>
      </c>
      <c r="N1796" s="230">
        <f t="shared" si="27"/>
        <v>25787</v>
      </c>
    </row>
    <row r="1797" spans="1:14" ht="25" customHeight="1">
      <c r="A1797" s="165">
        <v>1794</v>
      </c>
      <c r="B1797" s="191">
        <v>1200240</v>
      </c>
      <c r="C1797" s="215" t="s">
        <v>877</v>
      </c>
      <c r="D1797" s="220">
        <v>40109</v>
      </c>
      <c r="E1797" s="220">
        <v>40109</v>
      </c>
      <c r="F1797" s="193">
        <v>125</v>
      </c>
      <c r="G1797" s="193">
        <v>4</v>
      </c>
      <c r="H1797" s="166"/>
      <c r="I1797" s="165"/>
      <c r="J1797" s="193">
        <v>22</v>
      </c>
      <c r="K1797" s="166" t="s">
        <v>28</v>
      </c>
      <c r="L1797" s="166" t="s">
        <v>878</v>
      </c>
      <c r="M1797" s="167" t="s">
        <v>2682</v>
      </c>
      <c r="N1797" s="230">
        <f t="shared" si="27"/>
        <v>25787</v>
      </c>
    </row>
    <row r="1798" spans="1:14" ht="25" customHeight="1">
      <c r="A1798" s="165">
        <v>1795</v>
      </c>
      <c r="B1798" s="191">
        <v>1200240</v>
      </c>
      <c r="C1798" s="215" t="s">
        <v>877</v>
      </c>
      <c r="D1798" s="220">
        <v>40109</v>
      </c>
      <c r="E1798" s="220">
        <v>40115</v>
      </c>
      <c r="F1798" s="193">
        <v>125</v>
      </c>
      <c r="G1798" s="193">
        <v>5</v>
      </c>
      <c r="H1798" s="166"/>
      <c r="I1798" s="165"/>
      <c r="J1798" s="193">
        <v>37</v>
      </c>
      <c r="K1798" s="166" t="s">
        <v>28</v>
      </c>
      <c r="L1798" s="166" t="s">
        <v>878</v>
      </c>
      <c r="M1798" s="167" t="s">
        <v>2683</v>
      </c>
      <c r="N1798" s="230">
        <f t="shared" si="27"/>
        <v>25787</v>
      </c>
    </row>
    <row r="1799" spans="1:14" ht="25" customHeight="1">
      <c r="A1799" s="165">
        <v>1796</v>
      </c>
      <c r="B1799" s="191">
        <v>1200240</v>
      </c>
      <c r="C1799" s="215" t="s">
        <v>877</v>
      </c>
      <c r="D1799" s="220">
        <v>40102</v>
      </c>
      <c r="E1799" s="220">
        <v>40102</v>
      </c>
      <c r="F1799" s="193">
        <v>125</v>
      </c>
      <c r="G1799" s="193">
        <v>6</v>
      </c>
      <c r="H1799" s="166" t="s">
        <v>29</v>
      </c>
      <c r="I1799" s="165"/>
      <c r="J1799" s="193">
        <v>150</v>
      </c>
      <c r="K1799" s="166" t="s">
        <v>28</v>
      </c>
      <c r="L1799" s="166" t="s">
        <v>878</v>
      </c>
      <c r="M1799" s="167" t="s">
        <v>2684</v>
      </c>
      <c r="N1799" s="230">
        <f t="shared" si="27"/>
        <v>25787</v>
      </c>
    </row>
    <row r="1800" spans="1:14" ht="25" customHeight="1">
      <c r="A1800" s="165">
        <v>1797</v>
      </c>
      <c r="B1800" s="191">
        <v>1200240</v>
      </c>
      <c r="C1800" s="215" t="s">
        <v>877</v>
      </c>
      <c r="D1800" s="220">
        <v>40102</v>
      </c>
      <c r="E1800" s="220">
        <v>40508</v>
      </c>
      <c r="F1800" s="193">
        <v>125</v>
      </c>
      <c r="G1800" s="193">
        <v>7</v>
      </c>
      <c r="H1800" s="166" t="s">
        <v>30</v>
      </c>
      <c r="I1800" s="165"/>
      <c r="J1800" s="193">
        <v>163</v>
      </c>
      <c r="K1800" s="166" t="s">
        <v>28</v>
      </c>
      <c r="L1800" s="166" t="s">
        <v>878</v>
      </c>
      <c r="M1800" s="167" t="s">
        <v>2684</v>
      </c>
      <c r="N1800" s="230">
        <f t="shared" si="27"/>
        <v>25787</v>
      </c>
    </row>
    <row r="1801" spans="1:14" ht="25" customHeight="1">
      <c r="A1801" s="165">
        <v>1798</v>
      </c>
      <c r="B1801" s="191">
        <v>1200240</v>
      </c>
      <c r="C1801" s="215" t="s">
        <v>877</v>
      </c>
      <c r="D1801" s="220">
        <v>38316</v>
      </c>
      <c r="E1801" s="220">
        <v>38399</v>
      </c>
      <c r="F1801" s="193">
        <v>125</v>
      </c>
      <c r="G1801" s="193">
        <v>8</v>
      </c>
      <c r="H1801" s="166"/>
      <c r="I1801" s="165"/>
      <c r="J1801" s="193">
        <v>107</v>
      </c>
      <c r="K1801" s="166" t="s">
        <v>28</v>
      </c>
      <c r="L1801" s="166" t="s">
        <v>878</v>
      </c>
      <c r="M1801" s="167" t="s">
        <v>3072</v>
      </c>
      <c r="N1801" s="230">
        <f t="shared" si="27"/>
        <v>25787</v>
      </c>
    </row>
    <row r="1802" spans="1:14" ht="25" customHeight="1">
      <c r="A1802" s="165">
        <v>1799</v>
      </c>
      <c r="B1802" s="191">
        <v>1200240</v>
      </c>
      <c r="C1802" s="215" t="s">
        <v>877</v>
      </c>
      <c r="D1802" s="220">
        <v>40107</v>
      </c>
      <c r="E1802" s="220">
        <v>40158</v>
      </c>
      <c r="F1802" s="193">
        <v>125</v>
      </c>
      <c r="G1802" s="193">
        <v>9</v>
      </c>
      <c r="H1802" s="166"/>
      <c r="I1802" s="165"/>
      <c r="J1802" s="193">
        <v>8</v>
      </c>
      <c r="K1802" s="166" t="s">
        <v>28</v>
      </c>
      <c r="L1802" s="166" t="s">
        <v>878</v>
      </c>
      <c r="M1802" s="167" t="s">
        <v>2685</v>
      </c>
      <c r="N1802" s="230">
        <f t="shared" si="27"/>
        <v>25787</v>
      </c>
    </row>
    <row r="1803" spans="1:14" ht="25" customHeight="1">
      <c r="A1803" s="165">
        <v>1800</v>
      </c>
      <c r="B1803" s="191">
        <v>1200240</v>
      </c>
      <c r="C1803" s="215" t="s">
        <v>877</v>
      </c>
      <c r="D1803" s="220">
        <v>40107</v>
      </c>
      <c r="E1803" s="220">
        <v>40136</v>
      </c>
      <c r="F1803" s="193">
        <v>125</v>
      </c>
      <c r="G1803" s="193">
        <v>10</v>
      </c>
      <c r="H1803" s="166"/>
      <c r="I1803" s="165"/>
      <c r="J1803" s="193">
        <v>5</v>
      </c>
      <c r="K1803" s="166" t="s">
        <v>28</v>
      </c>
      <c r="L1803" s="166" t="s">
        <v>878</v>
      </c>
      <c r="M1803" s="167" t="s">
        <v>2686</v>
      </c>
      <c r="N1803" s="230">
        <f t="shared" si="27"/>
        <v>25787</v>
      </c>
    </row>
    <row r="1804" spans="1:14" ht="25" customHeight="1">
      <c r="A1804" s="165">
        <v>1801</v>
      </c>
      <c r="B1804" s="191">
        <v>1200240</v>
      </c>
      <c r="C1804" s="215" t="s">
        <v>877</v>
      </c>
      <c r="D1804" s="220">
        <v>40106</v>
      </c>
      <c r="E1804" s="220">
        <v>40106</v>
      </c>
      <c r="F1804" s="193">
        <v>125</v>
      </c>
      <c r="G1804" s="193">
        <v>11</v>
      </c>
      <c r="H1804" s="166"/>
      <c r="I1804" s="165"/>
      <c r="J1804" s="193">
        <v>40</v>
      </c>
      <c r="K1804" s="166" t="s">
        <v>28</v>
      </c>
      <c r="L1804" s="166" t="s">
        <v>878</v>
      </c>
      <c r="M1804" s="167" t="s">
        <v>2687</v>
      </c>
      <c r="N1804" s="230">
        <f t="shared" si="27"/>
        <v>25787</v>
      </c>
    </row>
    <row r="1805" spans="1:14" ht="25" customHeight="1">
      <c r="A1805" s="165">
        <v>1802</v>
      </c>
      <c r="B1805" s="191">
        <v>1200240</v>
      </c>
      <c r="C1805" s="215" t="s">
        <v>877</v>
      </c>
      <c r="D1805" s="220">
        <v>40105</v>
      </c>
      <c r="E1805" s="220">
        <v>40157</v>
      </c>
      <c r="F1805" s="193">
        <v>125</v>
      </c>
      <c r="G1805" s="193">
        <v>12</v>
      </c>
      <c r="H1805" s="166"/>
      <c r="I1805" s="165"/>
      <c r="J1805" s="193">
        <v>60</v>
      </c>
      <c r="K1805" s="166" t="s">
        <v>28</v>
      </c>
      <c r="L1805" s="166" t="s">
        <v>878</v>
      </c>
      <c r="M1805" s="167" t="s">
        <v>2688</v>
      </c>
      <c r="N1805" s="230">
        <f t="shared" si="27"/>
        <v>25787</v>
      </c>
    </row>
    <row r="1806" spans="1:14" ht="25" customHeight="1">
      <c r="A1806" s="165">
        <v>1803</v>
      </c>
      <c r="B1806" s="191">
        <v>1200240</v>
      </c>
      <c r="C1806" s="215" t="s">
        <v>877</v>
      </c>
      <c r="D1806" s="220">
        <v>40106</v>
      </c>
      <c r="E1806" s="220">
        <v>40122</v>
      </c>
      <c r="F1806" s="193">
        <v>125</v>
      </c>
      <c r="G1806" s="193">
        <v>13</v>
      </c>
      <c r="H1806" s="166"/>
      <c r="I1806" s="165"/>
      <c r="J1806" s="193">
        <v>109</v>
      </c>
      <c r="K1806" s="166" t="s">
        <v>28</v>
      </c>
      <c r="L1806" s="166" t="s">
        <v>878</v>
      </c>
      <c r="M1806" s="167" t="s">
        <v>2689</v>
      </c>
      <c r="N1806" s="230">
        <f t="shared" si="27"/>
        <v>25787</v>
      </c>
    </row>
    <row r="1807" spans="1:14" ht="25" customHeight="1">
      <c r="A1807" s="165">
        <v>1804</v>
      </c>
      <c r="B1807" s="191">
        <v>1200240</v>
      </c>
      <c r="C1807" s="215" t="s">
        <v>877</v>
      </c>
      <c r="D1807" s="220">
        <v>40106</v>
      </c>
      <c r="E1807" s="220">
        <v>40116</v>
      </c>
      <c r="F1807" s="193">
        <v>126</v>
      </c>
      <c r="G1807" s="193">
        <v>1</v>
      </c>
      <c r="H1807" s="166"/>
      <c r="I1807" s="165"/>
      <c r="J1807" s="193">
        <v>24</v>
      </c>
      <c r="K1807" s="166" t="s">
        <v>28</v>
      </c>
      <c r="L1807" s="166" t="s">
        <v>878</v>
      </c>
      <c r="M1807" s="167" t="s">
        <v>2690</v>
      </c>
      <c r="N1807" s="230">
        <f t="shared" si="27"/>
        <v>25788</v>
      </c>
    </row>
    <row r="1808" spans="1:14" ht="25" customHeight="1">
      <c r="A1808" s="165">
        <v>1805</v>
      </c>
      <c r="B1808" s="191">
        <v>1200240</v>
      </c>
      <c r="C1808" s="215" t="s">
        <v>877</v>
      </c>
      <c r="D1808" s="220">
        <v>40106</v>
      </c>
      <c r="E1808" s="220">
        <v>40127</v>
      </c>
      <c r="F1808" s="193">
        <v>126</v>
      </c>
      <c r="G1808" s="193">
        <v>2</v>
      </c>
      <c r="H1808" s="166"/>
      <c r="I1808" s="165"/>
      <c r="J1808" s="193">
        <v>40</v>
      </c>
      <c r="K1808" s="166" t="s">
        <v>28</v>
      </c>
      <c r="L1808" s="166" t="s">
        <v>878</v>
      </c>
      <c r="M1808" s="167" t="s">
        <v>2691</v>
      </c>
      <c r="N1808" s="230">
        <f t="shared" si="27"/>
        <v>25788</v>
      </c>
    </row>
    <row r="1809" spans="1:14" ht="25" customHeight="1">
      <c r="A1809" s="165">
        <v>1806</v>
      </c>
      <c r="B1809" s="191">
        <v>1200240</v>
      </c>
      <c r="C1809" s="215" t="s">
        <v>877</v>
      </c>
      <c r="D1809" s="220">
        <v>40107</v>
      </c>
      <c r="E1809" s="220">
        <v>40163</v>
      </c>
      <c r="F1809" s="193">
        <v>126</v>
      </c>
      <c r="G1809" s="193">
        <v>3</v>
      </c>
      <c r="H1809" s="166"/>
      <c r="I1809" s="165"/>
      <c r="J1809" s="193">
        <v>7</v>
      </c>
      <c r="K1809" s="166" t="s">
        <v>28</v>
      </c>
      <c r="L1809" s="166" t="s">
        <v>878</v>
      </c>
      <c r="M1809" s="167" t="s">
        <v>2692</v>
      </c>
      <c r="N1809" s="230">
        <f t="shared" si="27"/>
        <v>25788</v>
      </c>
    </row>
    <row r="1810" spans="1:14" ht="25" customHeight="1">
      <c r="A1810" s="165">
        <v>1807</v>
      </c>
      <c r="B1810" s="191">
        <v>1200240</v>
      </c>
      <c r="C1810" s="215" t="s">
        <v>877</v>
      </c>
      <c r="D1810" s="220">
        <v>40107</v>
      </c>
      <c r="E1810" s="220">
        <v>40150</v>
      </c>
      <c r="F1810" s="193">
        <v>126</v>
      </c>
      <c r="G1810" s="193">
        <v>4</v>
      </c>
      <c r="H1810" s="166"/>
      <c r="I1810" s="165"/>
      <c r="J1810" s="193">
        <v>7</v>
      </c>
      <c r="K1810" s="166" t="s">
        <v>28</v>
      </c>
      <c r="L1810" s="166" t="s">
        <v>878</v>
      </c>
      <c r="M1810" s="167" t="s">
        <v>2693</v>
      </c>
      <c r="N1810" s="230">
        <f t="shared" ref="N1810:N1873" si="28">IF(F1810=F1809,N1809,N1809+1)</f>
        <v>25788</v>
      </c>
    </row>
    <row r="1811" spans="1:14" ht="25" customHeight="1">
      <c r="A1811" s="165">
        <v>1808</v>
      </c>
      <c r="B1811" s="191">
        <v>1200240</v>
      </c>
      <c r="C1811" s="215" t="s">
        <v>877</v>
      </c>
      <c r="D1811" s="220">
        <v>40106</v>
      </c>
      <c r="E1811" s="220">
        <v>40161</v>
      </c>
      <c r="F1811" s="193">
        <v>126</v>
      </c>
      <c r="G1811" s="193">
        <v>5</v>
      </c>
      <c r="H1811" s="166"/>
      <c r="I1811" s="165"/>
      <c r="J1811" s="193">
        <v>9</v>
      </c>
      <c r="K1811" s="166" t="s">
        <v>28</v>
      </c>
      <c r="L1811" s="166" t="s">
        <v>878</v>
      </c>
      <c r="M1811" s="167" t="s">
        <v>2694</v>
      </c>
      <c r="N1811" s="230">
        <f t="shared" si="28"/>
        <v>25788</v>
      </c>
    </row>
    <row r="1812" spans="1:14" ht="25" customHeight="1">
      <c r="A1812" s="165">
        <v>1809</v>
      </c>
      <c r="B1812" s="191">
        <v>1200240</v>
      </c>
      <c r="C1812" s="215" t="s">
        <v>877</v>
      </c>
      <c r="D1812" s="220">
        <v>40107</v>
      </c>
      <c r="E1812" s="220">
        <v>40157</v>
      </c>
      <c r="F1812" s="193">
        <v>126</v>
      </c>
      <c r="G1812" s="193">
        <v>6</v>
      </c>
      <c r="H1812" s="166"/>
      <c r="I1812" s="165"/>
      <c r="J1812" s="193">
        <v>17</v>
      </c>
      <c r="K1812" s="166" t="s">
        <v>28</v>
      </c>
      <c r="L1812" s="166" t="s">
        <v>878</v>
      </c>
      <c r="M1812" s="167" t="s">
        <v>2695</v>
      </c>
      <c r="N1812" s="230">
        <f t="shared" si="28"/>
        <v>25788</v>
      </c>
    </row>
    <row r="1813" spans="1:14" ht="25" customHeight="1">
      <c r="A1813" s="165">
        <v>1810</v>
      </c>
      <c r="B1813" s="191">
        <v>1200240</v>
      </c>
      <c r="C1813" s="215" t="s">
        <v>877</v>
      </c>
      <c r="D1813" s="220">
        <v>40107</v>
      </c>
      <c r="E1813" s="220">
        <v>40161</v>
      </c>
      <c r="F1813" s="193">
        <v>126</v>
      </c>
      <c r="G1813" s="193">
        <v>7</v>
      </c>
      <c r="H1813" s="166"/>
      <c r="I1813" s="165"/>
      <c r="J1813" s="193">
        <v>8</v>
      </c>
      <c r="K1813" s="166" t="s">
        <v>28</v>
      </c>
      <c r="L1813" s="166" t="s">
        <v>878</v>
      </c>
      <c r="M1813" s="167" t="s">
        <v>2696</v>
      </c>
      <c r="N1813" s="230">
        <f t="shared" si="28"/>
        <v>25788</v>
      </c>
    </row>
    <row r="1814" spans="1:14" ht="25" customHeight="1">
      <c r="A1814" s="165">
        <v>1811</v>
      </c>
      <c r="B1814" s="191">
        <v>1200240</v>
      </c>
      <c r="C1814" s="215" t="s">
        <v>877</v>
      </c>
      <c r="D1814" s="220">
        <v>40107</v>
      </c>
      <c r="E1814" s="220">
        <v>40162</v>
      </c>
      <c r="F1814" s="193">
        <v>126</v>
      </c>
      <c r="G1814" s="193">
        <v>8</v>
      </c>
      <c r="H1814" s="166"/>
      <c r="I1814" s="165"/>
      <c r="J1814" s="193">
        <v>20</v>
      </c>
      <c r="K1814" s="166" t="s">
        <v>28</v>
      </c>
      <c r="L1814" s="166" t="s">
        <v>878</v>
      </c>
      <c r="M1814" s="167" t="s">
        <v>2697</v>
      </c>
      <c r="N1814" s="230">
        <f t="shared" si="28"/>
        <v>25788</v>
      </c>
    </row>
    <row r="1815" spans="1:14" ht="25" customHeight="1">
      <c r="A1815" s="165">
        <v>1812</v>
      </c>
      <c r="B1815" s="191">
        <v>1200240</v>
      </c>
      <c r="C1815" s="215" t="s">
        <v>877</v>
      </c>
      <c r="D1815" s="220">
        <v>40105</v>
      </c>
      <c r="E1815" s="220">
        <v>40168</v>
      </c>
      <c r="F1815" s="193">
        <v>126</v>
      </c>
      <c r="G1815" s="193">
        <v>9</v>
      </c>
      <c r="H1815" s="166"/>
      <c r="I1815" s="165"/>
      <c r="J1815" s="193">
        <v>78</v>
      </c>
      <c r="K1815" s="166" t="s">
        <v>28</v>
      </c>
      <c r="L1815" s="166" t="s">
        <v>878</v>
      </c>
      <c r="M1815" s="167" t="s">
        <v>2698</v>
      </c>
      <c r="N1815" s="230">
        <f t="shared" si="28"/>
        <v>25788</v>
      </c>
    </row>
    <row r="1816" spans="1:14" ht="25" customHeight="1">
      <c r="A1816" s="165">
        <v>1813</v>
      </c>
      <c r="B1816" s="191">
        <v>1200240</v>
      </c>
      <c r="C1816" s="215" t="s">
        <v>877</v>
      </c>
      <c r="D1816" s="220">
        <v>40107</v>
      </c>
      <c r="E1816" s="220">
        <v>40129</v>
      </c>
      <c r="F1816" s="193">
        <v>126</v>
      </c>
      <c r="G1816" s="193">
        <v>10</v>
      </c>
      <c r="H1816" s="166"/>
      <c r="I1816" s="165"/>
      <c r="J1816" s="193">
        <v>8</v>
      </c>
      <c r="K1816" s="166" t="s">
        <v>28</v>
      </c>
      <c r="L1816" s="166" t="s">
        <v>878</v>
      </c>
      <c r="M1816" s="167" t="s">
        <v>2699</v>
      </c>
      <c r="N1816" s="230">
        <f t="shared" si="28"/>
        <v>25788</v>
      </c>
    </row>
    <row r="1817" spans="1:14" ht="25" customHeight="1">
      <c r="A1817" s="165">
        <v>1814</v>
      </c>
      <c r="B1817" s="191">
        <v>1200240</v>
      </c>
      <c r="C1817" s="215" t="s">
        <v>877</v>
      </c>
      <c r="D1817" s="220">
        <v>40105</v>
      </c>
      <c r="E1817" s="220">
        <v>40157</v>
      </c>
      <c r="F1817" s="193">
        <v>126</v>
      </c>
      <c r="G1817" s="193">
        <v>11</v>
      </c>
      <c r="H1817" s="166"/>
      <c r="I1817" s="165"/>
      <c r="J1817" s="193">
        <v>16</v>
      </c>
      <c r="K1817" s="166" t="s">
        <v>28</v>
      </c>
      <c r="L1817" s="166" t="s">
        <v>878</v>
      </c>
      <c r="M1817" s="167" t="s">
        <v>2700</v>
      </c>
      <c r="N1817" s="230">
        <f t="shared" si="28"/>
        <v>25788</v>
      </c>
    </row>
    <row r="1818" spans="1:14" ht="25" customHeight="1">
      <c r="A1818" s="165">
        <v>1815</v>
      </c>
      <c r="B1818" s="191">
        <v>1200240</v>
      </c>
      <c r="C1818" s="215" t="s">
        <v>877</v>
      </c>
      <c r="D1818" s="220">
        <v>40065</v>
      </c>
      <c r="E1818" s="220">
        <v>40079</v>
      </c>
      <c r="F1818" s="193">
        <v>126</v>
      </c>
      <c r="G1818" s="193">
        <v>12</v>
      </c>
      <c r="H1818" s="166"/>
      <c r="I1818" s="165"/>
      <c r="J1818" s="193">
        <v>76</v>
      </c>
      <c r="K1818" s="166" t="s">
        <v>28</v>
      </c>
      <c r="L1818" s="166" t="s">
        <v>878</v>
      </c>
      <c r="M1818" s="167" t="s">
        <v>2701</v>
      </c>
      <c r="N1818" s="230">
        <f t="shared" si="28"/>
        <v>25788</v>
      </c>
    </row>
    <row r="1819" spans="1:14" ht="25" customHeight="1">
      <c r="A1819" s="165">
        <v>1816</v>
      </c>
      <c r="B1819" s="191">
        <v>1200240</v>
      </c>
      <c r="C1819" s="215" t="s">
        <v>877</v>
      </c>
      <c r="D1819" s="220">
        <v>40105</v>
      </c>
      <c r="E1819" s="220">
        <v>40157</v>
      </c>
      <c r="F1819" s="193">
        <v>126</v>
      </c>
      <c r="G1819" s="193">
        <v>13</v>
      </c>
      <c r="H1819" s="166"/>
      <c r="I1819" s="165"/>
      <c r="J1819" s="193">
        <v>55</v>
      </c>
      <c r="K1819" s="166" t="s">
        <v>28</v>
      </c>
      <c r="L1819" s="166" t="s">
        <v>878</v>
      </c>
      <c r="M1819" s="167" t="s">
        <v>2702</v>
      </c>
      <c r="N1819" s="230">
        <f t="shared" si="28"/>
        <v>25788</v>
      </c>
    </row>
    <row r="1820" spans="1:14" ht="25" customHeight="1">
      <c r="A1820" s="165">
        <v>1817</v>
      </c>
      <c r="B1820" s="191">
        <v>1200240</v>
      </c>
      <c r="C1820" s="215" t="s">
        <v>877</v>
      </c>
      <c r="D1820" s="220">
        <v>40064</v>
      </c>
      <c r="E1820" s="220">
        <v>40071</v>
      </c>
      <c r="F1820" s="193">
        <v>126</v>
      </c>
      <c r="G1820" s="193">
        <v>14</v>
      </c>
      <c r="H1820" s="166"/>
      <c r="I1820" s="165"/>
      <c r="J1820" s="193">
        <v>39</v>
      </c>
      <c r="K1820" s="166" t="s">
        <v>28</v>
      </c>
      <c r="L1820" s="166" t="s">
        <v>878</v>
      </c>
      <c r="M1820" s="167" t="s">
        <v>2703</v>
      </c>
      <c r="N1820" s="230">
        <f t="shared" si="28"/>
        <v>25788</v>
      </c>
    </row>
    <row r="1821" spans="1:14" ht="25" customHeight="1">
      <c r="A1821" s="165">
        <v>1818</v>
      </c>
      <c r="B1821" s="191">
        <v>1200240</v>
      </c>
      <c r="C1821" s="215" t="s">
        <v>877</v>
      </c>
      <c r="D1821" s="220">
        <v>40058</v>
      </c>
      <c r="E1821" s="220">
        <v>40071</v>
      </c>
      <c r="F1821" s="193">
        <v>126</v>
      </c>
      <c r="G1821" s="193">
        <v>15</v>
      </c>
      <c r="H1821" s="166"/>
      <c r="I1821" s="165"/>
      <c r="J1821" s="193">
        <v>16</v>
      </c>
      <c r="K1821" s="166" t="s">
        <v>28</v>
      </c>
      <c r="L1821" s="166" t="s">
        <v>878</v>
      </c>
      <c r="M1821" s="167" t="s">
        <v>2704</v>
      </c>
      <c r="N1821" s="230">
        <f t="shared" si="28"/>
        <v>25788</v>
      </c>
    </row>
    <row r="1822" spans="1:14" ht="25" customHeight="1">
      <c r="A1822" s="165">
        <v>1819</v>
      </c>
      <c r="B1822" s="191">
        <v>1200240</v>
      </c>
      <c r="C1822" s="215" t="s">
        <v>877</v>
      </c>
      <c r="D1822" s="220">
        <v>40060</v>
      </c>
      <c r="E1822" s="220">
        <v>40060</v>
      </c>
      <c r="F1822" s="193">
        <v>126</v>
      </c>
      <c r="G1822" s="193">
        <v>16</v>
      </c>
      <c r="H1822" s="166"/>
      <c r="I1822" s="165"/>
      <c r="J1822" s="193">
        <v>17</v>
      </c>
      <c r="K1822" s="166" t="s">
        <v>28</v>
      </c>
      <c r="L1822" s="166" t="s">
        <v>878</v>
      </c>
      <c r="M1822" s="167" t="s">
        <v>2705</v>
      </c>
      <c r="N1822" s="230">
        <f t="shared" si="28"/>
        <v>25788</v>
      </c>
    </row>
    <row r="1823" spans="1:14" ht="25" customHeight="1">
      <c r="A1823" s="165">
        <v>1820</v>
      </c>
      <c r="B1823" s="191">
        <v>1200240</v>
      </c>
      <c r="C1823" s="215" t="s">
        <v>877</v>
      </c>
      <c r="D1823" s="220">
        <v>40058</v>
      </c>
      <c r="E1823" s="220">
        <v>40067</v>
      </c>
      <c r="F1823" s="193">
        <v>127</v>
      </c>
      <c r="G1823" s="193">
        <v>1</v>
      </c>
      <c r="H1823" s="166"/>
      <c r="I1823" s="165"/>
      <c r="J1823" s="193">
        <v>19</v>
      </c>
      <c r="K1823" s="166" t="s">
        <v>28</v>
      </c>
      <c r="L1823" s="166" t="s">
        <v>878</v>
      </c>
      <c r="M1823" s="167" t="s">
        <v>2706</v>
      </c>
      <c r="N1823" s="230">
        <f t="shared" si="28"/>
        <v>25789</v>
      </c>
    </row>
    <row r="1824" spans="1:14" ht="25" customHeight="1">
      <c r="A1824" s="165">
        <v>1821</v>
      </c>
      <c r="B1824" s="191">
        <v>1200240</v>
      </c>
      <c r="C1824" s="215" t="s">
        <v>877</v>
      </c>
      <c r="D1824" s="220">
        <v>40065</v>
      </c>
      <c r="E1824" s="220">
        <v>40193</v>
      </c>
      <c r="F1824" s="193">
        <v>127</v>
      </c>
      <c r="G1824" s="193">
        <v>2</v>
      </c>
      <c r="H1824" s="166"/>
      <c r="I1824" s="165"/>
      <c r="J1824" s="193">
        <v>24</v>
      </c>
      <c r="K1824" s="166" t="s">
        <v>28</v>
      </c>
      <c r="L1824" s="166" t="s">
        <v>878</v>
      </c>
      <c r="M1824" s="167" t="s">
        <v>2707</v>
      </c>
      <c r="N1824" s="230">
        <f t="shared" si="28"/>
        <v>25789</v>
      </c>
    </row>
    <row r="1825" spans="1:14" ht="25" customHeight="1">
      <c r="A1825" s="165">
        <v>1822</v>
      </c>
      <c r="B1825" s="191">
        <v>1200240</v>
      </c>
      <c r="C1825" s="215" t="s">
        <v>877</v>
      </c>
      <c r="D1825" s="220">
        <v>40064</v>
      </c>
      <c r="E1825" s="220">
        <v>40102</v>
      </c>
      <c r="F1825" s="193">
        <v>127</v>
      </c>
      <c r="G1825" s="193">
        <v>3</v>
      </c>
      <c r="H1825" s="166"/>
      <c r="I1825" s="165"/>
      <c r="J1825" s="193">
        <v>15</v>
      </c>
      <c r="K1825" s="166" t="s">
        <v>28</v>
      </c>
      <c r="L1825" s="166" t="s">
        <v>878</v>
      </c>
      <c r="M1825" s="167" t="s">
        <v>2708</v>
      </c>
      <c r="N1825" s="230">
        <f t="shared" si="28"/>
        <v>25789</v>
      </c>
    </row>
    <row r="1826" spans="1:14" ht="25" customHeight="1">
      <c r="A1826" s="165">
        <v>1823</v>
      </c>
      <c r="B1826" s="191">
        <v>1200240</v>
      </c>
      <c r="C1826" s="215" t="s">
        <v>877</v>
      </c>
      <c r="D1826" s="220">
        <v>40105</v>
      </c>
      <c r="E1826" s="220">
        <v>40157</v>
      </c>
      <c r="F1826" s="193">
        <v>127</v>
      </c>
      <c r="G1826" s="193">
        <v>4</v>
      </c>
      <c r="H1826" s="166"/>
      <c r="I1826" s="165"/>
      <c r="J1826" s="193">
        <v>20</v>
      </c>
      <c r="K1826" s="166" t="s">
        <v>28</v>
      </c>
      <c r="L1826" s="166" t="s">
        <v>878</v>
      </c>
      <c r="M1826" s="167" t="s">
        <v>2709</v>
      </c>
      <c r="N1826" s="230">
        <f t="shared" si="28"/>
        <v>25789</v>
      </c>
    </row>
    <row r="1827" spans="1:14" ht="25" customHeight="1">
      <c r="A1827" s="165">
        <v>1824</v>
      </c>
      <c r="B1827" s="191">
        <v>1200240</v>
      </c>
      <c r="C1827" s="215" t="s">
        <v>877</v>
      </c>
      <c r="D1827" s="220">
        <v>40067</v>
      </c>
      <c r="E1827" s="220">
        <v>40113</v>
      </c>
      <c r="F1827" s="193">
        <v>127</v>
      </c>
      <c r="G1827" s="193">
        <v>5</v>
      </c>
      <c r="H1827" s="166"/>
      <c r="I1827" s="165"/>
      <c r="J1827" s="193">
        <v>22</v>
      </c>
      <c r="K1827" s="166" t="s">
        <v>28</v>
      </c>
      <c r="L1827" s="166" t="s">
        <v>878</v>
      </c>
      <c r="M1827" s="167" t="s">
        <v>2710</v>
      </c>
      <c r="N1827" s="230">
        <f t="shared" si="28"/>
        <v>25789</v>
      </c>
    </row>
    <row r="1828" spans="1:14" ht="25" customHeight="1">
      <c r="A1828" s="165">
        <v>1825</v>
      </c>
      <c r="B1828" s="191">
        <v>1200240</v>
      </c>
      <c r="C1828" s="215" t="s">
        <v>877</v>
      </c>
      <c r="D1828" s="220">
        <v>40105</v>
      </c>
      <c r="E1828" s="220">
        <v>40150</v>
      </c>
      <c r="F1828" s="193">
        <v>127</v>
      </c>
      <c r="G1828" s="193">
        <v>6</v>
      </c>
      <c r="H1828" s="166"/>
      <c r="I1828" s="165"/>
      <c r="J1828" s="193">
        <v>18</v>
      </c>
      <c r="K1828" s="166" t="s">
        <v>28</v>
      </c>
      <c r="L1828" s="166" t="s">
        <v>878</v>
      </c>
      <c r="M1828" s="167" t="s">
        <v>2711</v>
      </c>
      <c r="N1828" s="230">
        <f t="shared" si="28"/>
        <v>25789</v>
      </c>
    </row>
    <row r="1829" spans="1:14" ht="25" customHeight="1">
      <c r="A1829" s="165">
        <v>1826</v>
      </c>
      <c r="B1829" s="191">
        <v>1200240</v>
      </c>
      <c r="C1829" s="215" t="s">
        <v>877</v>
      </c>
      <c r="D1829" s="220">
        <v>40105</v>
      </c>
      <c r="E1829" s="220">
        <v>40144</v>
      </c>
      <c r="F1829" s="193">
        <v>127</v>
      </c>
      <c r="G1829" s="193">
        <v>7</v>
      </c>
      <c r="H1829" s="166"/>
      <c r="I1829" s="165"/>
      <c r="J1829" s="193">
        <v>6</v>
      </c>
      <c r="K1829" s="166" t="s">
        <v>28</v>
      </c>
      <c r="L1829" s="166" t="s">
        <v>878</v>
      </c>
      <c r="M1829" s="167" t="s">
        <v>2712</v>
      </c>
      <c r="N1829" s="230">
        <f t="shared" si="28"/>
        <v>25789</v>
      </c>
    </row>
    <row r="1830" spans="1:14" ht="25" customHeight="1">
      <c r="A1830" s="165">
        <v>1827</v>
      </c>
      <c r="B1830" s="191">
        <v>1200240</v>
      </c>
      <c r="C1830" s="215" t="s">
        <v>877</v>
      </c>
      <c r="D1830" s="220">
        <v>40105</v>
      </c>
      <c r="E1830" s="220">
        <v>40164</v>
      </c>
      <c r="F1830" s="193">
        <v>127</v>
      </c>
      <c r="G1830" s="193">
        <v>8</v>
      </c>
      <c r="H1830" s="166"/>
      <c r="I1830" s="165"/>
      <c r="J1830" s="193">
        <v>8</v>
      </c>
      <c r="K1830" s="166" t="s">
        <v>28</v>
      </c>
      <c r="L1830" s="166" t="s">
        <v>878</v>
      </c>
      <c r="M1830" s="167" t="s">
        <v>2713</v>
      </c>
      <c r="N1830" s="230">
        <f t="shared" si="28"/>
        <v>25789</v>
      </c>
    </row>
    <row r="1831" spans="1:14" ht="25" customHeight="1">
      <c r="A1831" s="165">
        <v>1828</v>
      </c>
      <c r="B1831" s="191">
        <v>1200240</v>
      </c>
      <c r="C1831" s="215" t="s">
        <v>877</v>
      </c>
      <c r="D1831" s="220">
        <v>40105</v>
      </c>
      <c r="E1831" s="220">
        <v>40105</v>
      </c>
      <c r="F1831" s="193">
        <v>127</v>
      </c>
      <c r="G1831" s="193">
        <v>9</v>
      </c>
      <c r="H1831" s="166"/>
      <c r="I1831" s="165"/>
      <c r="J1831" s="193">
        <v>10</v>
      </c>
      <c r="K1831" s="166" t="s">
        <v>28</v>
      </c>
      <c r="L1831" s="166" t="s">
        <v>878</v>
      </c>
      <c r="M1831" s="167" t="s">
        <v>2714</v>
      </c>
      <c r="N1831" s="230">
        <f t="shared" si="28"/>
        <v>25789</v>
      </c>
    </row>
    <row r="1832" spans="1:14" ht="25" customHeight="1">
      <c r="A1832" s="165">
        <v>1829</v>
      </c>
      <c r="B1832" s="191">
        <v>1200240</v>
      </c>
      <c r="C1832" s="215" t="s">
        <v>877</v>
      </c>
      <c r="D1832" s="220">
        <v>40105</v>
      </c>
      <c r="E1832" s="220">
        <v>40121</v>
      </c>
      <c r="F1832" s="193">
        <v>127</v>
      </c>
      <c r="G1832" s="193">
        <v>10</v>
      </c>
      <c r="H1832" s="166"/>
      <c r="I1832" s="165"/>
      <c r="J1832" s="193">
        <v>14</v>
      </c>
      <c r="K1832" s="166" t="s">
        <v>28</v>
      </c>
      <c r="L1832" s="166" t="s">
        <v>878</v>
      </c>
      <c r="M1832" s="167" t="s">
        <v>2715</v>
      </c>
      <c r="N1832" s="230">
        <f t="shared" si="28"/>
        <v>25789</v>
      </c>
    </row>
    <row r="1833" spans="1:14" ht="25" customHeight="1">
      <c r="A1833" s="165">
        <v>1830</v>
      </c>
      <c r="B1833" s="191">
        <v>1200240</v>
      </c>
      <c r="C1833" s="215" t="s">
        <v>877</v>
      </c>
      <c r="D1833" s="220">
        <v>40105</v>
      </c>
      <c r="E1833" s="220">
        <v>40105</v>
      </c>
      <c r="F1833" s="193">
        <v>127</v>
      </c>
      <c r="G1833" s="193">
        <v>11</v>
      </c>
      <c r="H1833" s="166"/>
      <c r="I1833" s="165"/>
      <c r="J1833" s="193">
        <v>11</v>
      </c>
      <c r="K1833" s="166" t="s">
        <v>28</v>
      </c>
      <c r="L1833" s="166" t="s">
        <v>878</v>
      </c>
      <c r="M1833" s="167" t="s">
        <v>2716</v>
      </c>
      <c r="N1833" s="230">
        <f t="shared" si="28"/>
        <v>25789</v>
      </c>
    </row>
    <row r="1834" spans="1:14" ht="25" customHeight="1">
      <c r="A1834" s="165">
        <v>1831</v>
      </c>
      <c r="B1834" s="191">
        <v>1200240</v>
      </c>
      <c r="C1834" s="215" t="s">
        <v>877</v>
      </c>
      <c r="D1834" s="220">
        <v>40105</v>
      </c>
      <c r="E1834" s="220">
        <v>40116</v>
      </c>
      <c r="F1834" s="193">
        <v>127</v>
      </c>
      <c r="G1834" s="193">
        <v>12</v>
      </c>
      <c r="H1834" s="166"/>
      <c r="I1834" s="165"/>
      <c r="J1834" s="193">
        <v>14</v>
      </c>
      <c r="K1834" s="166" t="s">
        <v>28</v>
      </c>
      <c r="L1834" s="166" t="s">
        <v>878</v>
      </c>
      <c r="M1834" s="167" t="s">
        <v>2717</v>
      </c>
      <c r="N1834" s="230">
        <f t="shared" si="28"/>
        <v>25789</v>
      </c>
    </row>
    <row r="1835" spans="1:14" ht="25" customHeight="1">
      <c r="A1835" s="165">
        <v>1832</v>
      </c>
      <c r="B1835" s="191">
        <v>1200240</v>
      </c>
      <c r="C1835" s="215" t="s">
        <v>877</v>
      </c>
      <c r="D1835" s="220">
        <v>40105</v>
      </c>
      <c r="E1835" s="220">
        <v>40109</v>
      </c>
      <c r="F1835" s="193">
        <v>127</v>
      </c>
      <c r="G1835" s="193">
        <v>13</v>
      </c>
      <c r="H1835" s="166"/>
      <c r="I1835" s="165"/>
      <c r="J1835" s="193">
        <v>9</v>
      </c>
      <c r="K1835" s="166" t="s">
        <v>28</v>
      </c>
      <c r="L1835" s="166" t="s">
        <v>878</v>
      </c>
      <c r="M1835" s="167" t="s">
        <v>2718</v>
      </c>
      <c r="N1835" s="230">
        <f t="shared" si="28"/>
        <v>25789</v>
      </c>
    </row>
    <row r="1836" spans="1:14" ht="25" customHeight="1">
      <c r="A1836" s="165">
        <v>1833</v>
      </c>
      <c r="B1836" s="191">
        <v>1200240</v>
      </c>
      <c r="C1836" s="215" t="s">
        <v>877</v>
      </c>
      <c r="D1836" s="220">
        <v>40105</v>
      </c>
      <c r="E1836" s="220">
        <v>40135</v>
      </c>
      <c r="F1836" s="193">
        <v>127</v>
      </c>
      <c r="G1836" s="193">
        <v>14</v>
      </c>
      <c r="H1836" s="166"/>
      <c r="I1836" s="165"/>
      <c r="J1836" s="193">
        <v>13</v>
      </c>
      <c r="K1836" s="166" t="s">
        <v>28</v>
      </c>
      <c r="L1836" s="166" t="s">
        <v>878</v>
      </c>
      <c r="M1836" s="167" t="s">
        <v>2719</v>
      </c>
      <c r="N1836" s="230">
        <f t="shared" si="28"/>
        <v>25789</v>
      </c>
    </row>
    <row r="1837" spans="1:14" ht="25" customHeight="1">
      <c r="A1837" s="165">
        <v>1834</v>
      </c>
      <c r="B1837" s="191">
        <v>1200240</v>
      </c>
      <c r="C1837" s="215" t="s">
        <v>877</v>
      </c>
      <c r="D1837" s="220">
        <v>40105</v>
      </c>
      <c r="E1837" s="220">
        <v>40120</v>
      </c>
      <c r="F1837" s="193">
        <v>127</v>
      </c>
      <c r="G1837" s="193">
        <v>15</v>
      </c>
      <c r="H1837" s="166"/>
      <c r="I1837" s="165"/>
      <c r="J1837" s="193">
        <v>16</v>
      </c>
      <c r="K1837" s="166" t="s">
        <v>28</v>
      </c>
      <c r="L1837" s="166" t="s">
        <v>878</v>
      </c>
      <c r="M1837" s="167" t="s">
        <v>2720</v>
      </c>
      <c r="N1837" s="230">
        <f t="shared" si="28"/>
        <v>25789</v>
      </c>
    </row>
    <row r="1838" spans="1:14" ht="25" customHeight="1">
      <c r="A1838" s="165">
        <v>1835</v>
      </c>
      <c r="B1838" s="191">
        <v>1200240</v>
      </c>
      <c r="C1838" s="215" t="s">
        <v>877</v>
      </c>
      <c r="D1838" s="220">
        <v>40109</v>
      </c>
      <c r="E1838" s="220">
        <v>40164</v>
      </c>
      <c r="F1838" s="193">
        <v>127</v>
      </c>
      <c r="G1838" s="193">
        <v>16</v>
      </c>
      <c r="H1838" s="166"/>
      <c r="I1838" s="165"/>
      <c r="J1838" s="193">
        <v>51</v>
      </c>
      <c r="K1838" s="166" t="s">
        <v>28</v>
      </c>
      <c r="L1838" s="166" t="s">
        <v>878</v>
      </c>
      <c r="M1838" s="167" t="s">
        <v>2721</v>
      </c>
      <c r="N1838" s="230">
        <f t="shared" si="28"/>
        <v>25789</v>
      </c>
    </row>
    <row r="1839" spans="1:14" ht="25" customHeight="1">
      <c r="A1839" s="165">
        <v>1836</v>
      </c>
      <c r="B1839" s="191">
        <v>1200240</v>
      </c>
      <c r="C1839" s="215" t="s">
        <v>877</v>
      </c>
      <c r="D1839" s="220">
        <v>40109</v>
      </c>
      <c r="E1839" s="220">
        <v>40164</v>
      </c>
      <c r="F1839" s="193">
        <v>127</v>
      </c>
      <c r="G1839" s="193">
        <v>17</v>
      </c>
      <c r="H1839" s="166"/>
      <c r="I1839" s="165"/>
      <c r="J1839" s="193">
        <v>12</v>
      </c>
      <c r="K1839" s="166" t="s">
        <v>28</v>
      </c>
      <c r="L1839" s="166" t="s">
        <v>878</v>
      </c>
      <c r="M1839" s="167" t="s">
        <v>2722</v>
      </c>
      <c r="N1839" s="230">
        <f t="shared" si="28"/>
        <v>25789</v>
      </c>
    </row>
    <row r="1840" spans="1:14" ht="25" customHeight="1">
      <c r="A1840" s="165">
        <v>1837</v>
      </c>
      <c r="B1840" s="191">
        <v>1200240</v>
      </c>
      <c r="C1840" s="215" t="s">
        <v>877</v>
      </c>
      <c r="D1840" s="220">
        <v>40108</v>
      </c>
      <c r="E1840" s="220">
        <v>40126</v>
      </c>
      <c r="F1840" s="193">
        <v>127</v>
      </c>
      <c r="G1840" s="193">
        <v>18</v>
      </c>
      <c r="H1840" s="166"/>
      <c r="I1840" s="165"/>
      <c r="J1840" s="193">
        <v>14</v>
      </c>
      <c r="K1840" s="166" t="s">
        <v>28</v>
      </c>
      <c r="L1840" s="166" t="s">
        <v>878</v>
      </c>
      <c r="M1840" s="167" t="s">
        <v>2723</v>
      </c>
      <c r="N1840" s="230">
        <f t="shared" si="28"/>
        <v>25789</v>
      </c>
    </row>
    <row r="1841" spans="1:14" ht="25" customHeight="1">
      <c r="A1841" s="165">
        <v>1838</v>
      </c>
      <c r="B1841" s="191">
        <v>1200240</v>
      </c>
      <c r="C1841" s="215" t="s">
        <v>877</v>
      </c>
      <c r="D1841" s="220">
        <v>40107</v>
      </c>
      <c r="E1841" s="220">
        <v>40107</v>
      </c>
      <c r="F1841" s="193">
        <v>127</v>
      </c>
      <c r="G1841" s="193">
        <v>19</v>
      </c>
      <c r="H1841" s="166"/>
      <c r="I1841" s="165"/>
      <c r="J1841" s="193">
        <v>15</v>
      </c>
      <c r="K1841" s="166" t="s">
        <v>28</v>
      </c>
      <c r="L1841" s="166" t="s">
        <v>878</v>
      </c>
      <c r="M1841" s="167" t="s">
        <v>2724</v>
      </c>
      <c r="N1841" s="230">
        <f t="shared" si="28"/>
        <v>25789</v>
      </c>
    </row>
    <row r="1842" spans="1:14" ht="25" customHeight="1">
      <c r="A1842" s="165">
        <v>1839</v>
      </c>
      <c r="B1842" s="191">
        <v>1200240</v>
      </c>
      <c r="C1842" s="215" t="s">
        <v>877</v>
      </c>
      <c r="D1842" s="220">
        <v>40108</v>
      </c>
      <c r="E1842" s="220">
        <v>40143</v>
      </c>
      <c r="F1842" s="193">
        <v>128</v>
      </c>
      <c r="G1842" s="193">
        <v>1</v>
      </c>
      <c r="H1842" s="166"/>
      <c r="I1842" s="165"/>
      <c r="J1842" s="193">
        <v>22</v>
      </c>
      <c r="K1842" s="166" t="s">
        <v>28</v>
      </c>
      <c r="L1842" s="166" t="s">
        <v>878</v>
      </c>
      <c r="M1842" s="167" t="s">
        <v>2725</v>
      </c>
      <c r="N1842" s="230">
        <f t="shared" si="28"/>
        <v>25790</v>
      </c>
    </row>
    <row r="1843" spans="1:14" ht="25" customHeight="1">
      <c r="A1843" s="165">
        <v>1840</v>
      </c>
      <c r="B1843" s="191">
        <v>1200240</v>
      </c>
      <c r="C1843" s="215" t="s">
        <v>877</v>
      </c>
      <c r="D1843" s="220">
        <v>40108</v>
      </c>
      <c r="E1843" s="220">
        <v>40108</v>
      </c>
      <c r="F1843" s="193">
        <v>128</v>
      </c>
      <c r="G1843" s="193">
        <v>2</v>
      </c>
      <c r="H1843" s="166"/>
      <c r="I1843" s="165"/>
      <c r="J1843" s="193">
        <v>26</v>
      </c>
      <c r="K1843" s="166" t="s">
        <v>28</v>
      </c>
      <c r="L1843" s="166" t="s">
        <v>878</v>
      </c>
      <c r="M1843" s="167" t="s">
        <v>2726</v>
      </c>
      <c r="N1843" s="230">
        <f t="shared" si="28"/>
        <v>25790</v>
      </c>
    </row>
    <row r="1844" spans="1:14" ht="25" customHeight="1">
      <c r="A1844" s="165">
        <v>1841</v>
      </c>
      <c r="B1844" s="191">
        <v>1200240</v>
      </c>
      <c r="C1844" s="215" t="s">
        <v>877</v>
      </c>
      <c r="D1844" s="220">
        <v>40031</v>
      </c>
      <c r="E1844" s="220">
        <v>40102</v>
      </c>
      <c r="F1844" s="193">
        <v>128</v>
      </c>
      <c r="G1844" s="193">
        <v>3</v>
      </c>
      <c r="H1844" s="166"/>
      <c r="I1844" s="165"/>
      <c r="J1844" s="193">
        <v>31</v>
      </c>
      <c r="K1844" s="166" t="s">
        <v>28</v>
      </c>
      <c r="L1844" s="166" t="s">
        <v>878</v>
      </c>
      <c r="M1844" s="167" t="s">
        <v>2727</v>
      </c>
      <c r="N1844" s="230">
        <f t="shared" si="28"/>
        <v>25790</v>
      </c>
    </row>
    <row r="1845" spans="1:14" ht="25" customHeight="1">
      <c r="A1845" s="165">
        <v>1842</v>
      </c>
      <c r="B1845" s="191">
        <v>1200240</v>
      </c>
      <c r="C1845" s="215" t="s">
        <v>877</v>
      </c>
      <c r="D1845" s="220">
        <v>40092</v>
      </c>
      <c r="E1845" s="220">
        <v>40105</v>
      </c>
      <c r="F1845" s="193">
        <v>128</v>
      </c>
      <c r="G1845" s="193">
        <v>4</v>
      </c>
      <c r="H1845" s="166"/>
      <c r="I1845" s="165"/>
      <c r="J1845" s="193">
        <v>3</v>
      </c>
      <c r="K1845" s="166" t="s">
        <v>28</v>
      </c>
      <c r="L1845" s="166" t="s">
        <v>878</v>
      </c>
      <c r="M1845" s="167" t="s">
        <v>2728</v>
      </c>
      <c r="N1845" s="230">
        <f t="shared" si="28"/>
        <v>25790</v>
      </c>
    </row>
    <row r="1846" spans="1:14" ht="25" customHeight="1">
      <c r="A1846" s="165">
        <v>1843</v>
      </c>
      <c r="B1846" s="191">
        <v>1200240</v>
      </c>
      <c r="C1846" s="215" t="s">
        <v>877</v>
      </c>
      <c r="D1846" s="220">
        <v>40067</v>
      </c>
      <c r="E1846" s="220">
        <v>40114</v>
      </c>
      <c r="F1846" s="193">
        <v>128</v>
      </c>
      <c r="G1846" s="193">
        <v>5</v>
      </c>
      <c r="H1846" s="166"/>
      <c r="I1846" s="165"/>
      <c r="J1846" s="193">
        <v>4</v>
      </c>
      <c r="K1846" s="166" t="s">
        <v>28</v>
      </c>
      <c r="L1846" s="166" t="s">
        <v>878</v>
      </c>
      <c r="M1846" s="167" t="s">
        <v>2729</v>
      </c>
      <c r="N1846" s="230">
        <f t="shared" si="28"/>
        <v>25790</v>
      </c>
    </row>
    <row r="1847" spans="1:14" ht="25" customHeight="1">
      <c r="A1847" s="165">
        <v>1844</v>
      </c>
      <c r="B1847" s="191">
        <v>1200240</v>
      </c>
      <c r="C1847" s="215" t="s">
        <v>877</v>
      </c>
      <c r="D1847" s="220">
        <v>40084</v>
      </c>
      <c r="E1847" s="220">
        <v>40084</v>
      </c>
      <c r="F1847" s="193">
        <v>128</v>
      </c>
      <c r="G1847" s="193">
        <v>6</v>
      </c>
      <c r="H1847" s="166"/>
      <c r="I1847" s="165"/>
      <c r="J1847" s="193">
        <v>2</v>
      </c>
      <c r="K1847" s="166" t="s">
        <v>28</v>
      </c>
      <c r="L1847" s="166" t="s">
        <v>878</v>
      </c>
      <c r="M1847" s="167" t="s">
        <v>2730</v>
      </c>
      <c r="N1847" s="230">
        <f t="shared" si="28"/>
        <v>25790</v>
      </c>
    </row>
    <row r="1848" spans="1:14" ht="25" customHeight="1">
      <c r="A1848" s="165">
        <v>1845</v>
      </c>
      <c r="B1848" s="191">
        <v>1200240</v>
      </c>
      <c r="C1848" s="215" t="s">
        <v>877</v>
      </c>
      <c r="D1848" s="220">
        <v>40116</v>
      </c>
      <c r="E1848" s="220">
        <v>40127</v>
      </c>
      <c r="F1848" s="193">
        <v>128</v>
      </c>
      <c r="G1848" s="193">
        <v>7</v>
      </c>
      <c r="H1848" s="166"/>
      <c r="I1848" s="165"/>
      <c r="J1848" s="193">
        <v>11</v>
      </c>
      <c r="K1848" s="166" t="s">
        <v>28</v>
      </c>
      <c r="L1848" s="166" t="s">
        <v>878</v>
      </c>
      <c r="M1848" s="167" t="s">
        <v>2731</v>
      </c>
      <c r="N1848" s="230">
        <f t="shared" si="28"/>
        <v>25790</v>
      </c>
    </row>
    <row r="1849" spans="1:14" ht="25" customHeight="1">
      <c r="A1849" s="165">
        <v>1846</v>
      </c>
      <c r="B1849" s="191">
        <v>1200240</v>
      </c>
      <c r="C1849" s="215" t="s">
        <v>877</v>
      </c>
      <c r="D1849" s="220">
        <v>40116</v>
      </c>
      <c r="E1849" s="220">
        <v>40127</v>
      </c>
      <c r="F1849" s="193">
        <v>128</v>
      </c>
      <c r="G1849" s="193">
        <v>8</v>
      </c>
      <c r="H1849" s="166"/>
      <c r="I1849" s="165"/>
      <c r="J1849" s="193">
        <v>15</v>
      </c>
      <c r="K1849" s="166" t="s">
        <v>28</v>
      </c>
      <c r="L1849" s="166" t="s">
        <v>878</v>
      </c>
      <c r="M1849" s="167" t="s">
        <v>2732</v>
      </c>
      <c r="N1849" s="230">
        <f t="shared" si="28"/>
        <v>25790</v>
      </c>
    </row>
    <row r="1850" spans="1:14" ht="25" customHeight="1">
      <c r="A1850" s="165">
        <v>1847</v>
      </c>
      <c r="B1850" s="191">
        <v>1200240</v>
      </c>
      <c r="C1850" s="215" t="s">
        <v>877</v>
      </c>
      <c r="D1850" s="220">
        <v>40116</v>
      </c>
      <c r="E1850" s="220">
        <v>40122</v>
      </c>
      <c r="F1850" s="193">
        <v>128</v>
      </c>
      <c r="G1850" s="193">
        <v>9</v>
      </c>
      <c r="H1850" s="166"/>
      <c r="I1850" s="165"/>
      <c r="J1850" s="193">
        <v>9</v>
      </c>
      <c r="K1850" s="166" t="s">
        <v>28</v>
      </c>
      <c r="L1850" s="166" t="s">
        <v>878</v>
      </c>
      <c r="M1850" s="167" t="s">
        <v>2733</v>
      </c>
      <c r="N1850" s="230">
        <f t="shared" si="28"/>
        <v>25790</v>
      </c>
    </row>
    <row r="1851" spans="1:14" ht="25" customHeight="1">
      <c r="A1851" s="165">
        <v>1848</v>
      </c>
      <c r="B1851" s="191">
        <v>1200240</v>
      </c>
      <c r="C1851" s="215" t="s">
        <v>877</v>
      </c>
      <c r="D1851" s="220">
        <v>40116</v>
      </c>
      <c r="E1851" s="220">
        <v>40116</v>
      </c>
      <c r="F1851" s="193">
        <v>128</v>
      </c>
      <c r="G1851" s="193">
        <v>10</v>
      </c>
      <c r="H1851" s="166"/>
      <c r="I1851" s="165"/>
      <c r="J1851" s="193">
        <v>13</v>
      </c>
      <c r="K1851" s="166" t="s">
        <v>28</v>
      </c>
      <c r="L1851" s="166" t="s">
        <v>878</v>
      </c>
      <c r="M1851" s="167" t="s">
        <v>2734</v>
      </c>
      <c r="N1851" s="230">
        <f t="shared" si="28"/>
        <v>25790</v>
      </c>
    </row>
    <row r="1852" spans="1:14" ht="25" customHeight="1">
      <c r="A1852" s="165">
        <v>1849</v>
      </c>
      <c r="B1852" s="191">
        <v>1200240</v>
      </c>
      <c r="C1852" s="215" t="s">
        <v>877</v>
      </c>
      <c r="D1852" s="220">
        <v>40149</v>
      </c>
      <c r="E1852" s="220">
        <v>40226</v>
      </c>
      <c r="F1852" s="193">
        <v>128</v>
      </c>
      <c r="G1852" s="193">
        <v>11</v>
      </c>
      <c r="H1852" s="166"/>
      <c r="I1852" s="165"/>
      <c r="J1852" s="193">
        <v>72</v>
      </c>
      <c r="K1852" s="166" t="s">
        <v>28</v>
      </c>
      <c r="L1852" s="166" t="s">
        <v>878</v>
      </c>
      <c r="M1852" s="167" t="s">
        <v>2735</v>
      </c>
      <c r="N1852" s="230">
        <f t="shared" si="28"/>
        <v>25790</v>
      </c>
    </row>
    <row r="1853" spans="1:14" ht="25" customHeight="1">
      <c r="A1853" s="165">
        <v>1850</v>
      </c>
      <c r="B1853" s="191">
        <v>1200240</v>
      </c>
      <c r="C1853" s="215" t="s">
        <v>877</v>
      </c>
      <c r="D1853" s="220">
        <v>40143</v>
      </c>
      <c r="E1853" s="220">
        <v>40324</v>
      </c>
      <c r="F1853" s="193">
        <v>128</v>
      </c>
      <c r="G1853" s="193">
        <v>12</v>
      </c>
      <c r="H1853" s="166"/>
      <c r="I1853" s="165"/>
      <c r="J1853" s="193">
        <v>84</v>
      </c>
      <c r="K1853" s="166" t="s">
        <v>28</v>
      </c>
      <c r="L1853" s="166" t="s">
        <v>878</v>
      </c>
      <c r="M1853" s="167" t="s">
        <v>2736</v>
      </c>
      <c r="N1853" s="230">
        <f t="shared" si="28"/>
        <v>25790</v>
      </c>
    </row>
    <row r="1854" spans="1:14" ht="25" customHeight="1">
      <c r="A1854" s="165">
        <v>1851</v>
      </c>
      <c r="B1854" s="191">
        <v>1200240</v>
      </c>
      <c r="C1854" s="215" t="s">
        <v>877</v>
      </c>
      <c r="D1854" s="220">
        <v>40147</v>
      </c>
      <c r="E1854" s="220">
        <v>40165</v>
      </c>
      <c r="F1854" s="193">
        <v>128</v>
      </c>
      <c r="G1854" s="193">
        <v>13</v>
      </c>
      <c r="H1854" s="166"/>
      <c r="I1854" s="165"/>
      <c r="J1854" s="193">
        <v>56</v>
      </c>
      <c r="K1854" s="166" t="s">
        <v>28</v>
      </c>
      <c r="L1854" s="166" t="s">
        <v>878</v>
      </c>
      <c r="M1854" s="167" t="s">
        <v>2737</v>
      </c>
      <c r="N1854" s="230">
        <f t="shared" si="28"/>
        <v>25790</v>
      </c>
    </row>
    <row r="1855" spans="1:14" ht="25" customHeight="1">
      <c r="A1855" s="165">
        <v>1852</v>
      </c>
      <c r="B1855" s="191">
        <v>1200240</v>
      </c>
      <c r="C1855" s="215" t="s">
        <v>877</v>
      </c>
      <c r="D1855" s="220">
        <v>40151</v>
      </c>
      <c r="E1855" s="220">
        <v>40169</v>
      </c>
      <c r="F1855" s="193">
        <v>128</v>
      </c>
      <c r="G1855" s="193">
        <v>14</v>
      </c>
      <c r="H1855" s="166"/>
      <c r="I1855" s="165"/>
      <c r="J1855" s="193">
        <v>102</v>
      </c>
      <c r="K1855" s="166" t="s">
        <v>28</v>
      </c>
      <c r="L1855" s="166" t="s">
        <v>878</v>
      </c>
      <c r="M1855" s="167" t="s">
        <v>2738</v>
      </c>
      <c r="N1855" s="230">
        <f t="shared" si="28"/>
        <v>25790</v>
      </c>
    </row>
    <row r="1856" spans="1:14" ht="25" customHeight="1">
      <c r="A1856" s="165">
        <v>1853</v>
      </c>
      <c r="B1856" s="191">
        <v>1200240</v>
      </c>
      <c r="C1856" s="215" t="s">
        <v>877</v>
      </c>
      <c r="D1856" s="220">
        <v>40143</v>
      </c>
      <c r="E1856" s="220">
        <v>40165</v>
      </c>
      <c r="F1856" s="193">
        <v>128</v>
      </c>
      <c r="G1856" s="193">
        <v>15</v>
      </c>
      <c r="H1856" s="166"/>
      <c r="I1856" s="165"/>
      <c r="J1856" s="193">
        <v>26</v>
      </c>
      <c r="K1856" s="166" t="s">
        <v>28</v>
      </c>
      <c r="L1856" s="166" t="s">
        <v>878</v>
      </c>
      <c r="M1856" s="167" t="s">
        <v>2739</v>
      </c>
      <c r="N1856" s="230">
        <f t="shared" si="28"/>
        <v>25790</v>
      </c>
    </row>
    <row r="1857" spans="1:14" ht="25" customHeight="1">
      <c r="A1857" s="165">
        <v>1854</v>
      </c>
      <c r="B1857" s="191">
        <v>1200240</v>
      </c>
      <c r="C1857" s="215" t="s">
        <v>877</v>
      </c>
      <c r="D1857" s="220">
        <v>40130</v>
      </c>
      <c r="E1857" s="220">
        <v>40211</v>
      </c>
      <c r="F1857" s="193">
        <v>128</v>
      </c>
      <c r="G1857" s="193">
        <v>16</v>
      </c>
      <c r="H1857" s="166"/>
      <c r="I1857" s="165"/>
      <c r="J1857" s="193">
        <v>33</v>
      </c>
      <c r="K1857" s="166" t="s">
        <v>28</v>
      </c>
      <c r="L1857" s="166" t="s">
        <v>878</v>
      </c>
      <c r="M1857" s="167" t="s">
        <v>2740</v>
      </c>
      <c r="N1857" s="230">
        <f t="shared" si="28"/>
        <v>25790</v>
      </c>
    </row>
    <row r="1858" spans="1:14" ht="25" customHeight="1">
      <c r="A1858" s="165">
        <v>1855</v>
      </c>
      <c r="B1858" s="191">
        <v>1200240</v>
      </c>
      <c r="C1858" s="215" t="s">
        <v>877</v>
      </c>
      <c r="D1858" s="220">
        <v>40161</v>
      </c>
      <c r="E1858" s="220">
        <v>40165</v>
      </c>
      <c r="F1858" s="193">
        <v>129</v>
      </c>
      <c r="G1858" s="193">
        <v>1</v>
      </c>
      <c r="H1858" s="166"/>
      <c r="I1858" s="165"/>
      <c r="J1858" s="193">
        <v>9</v>
      </c>
      <c r="K1858" s="166" t="s">
        <v>28</v>
      </c>
      <c r="L1858" s="166" t="s">
        <v>878</v>
      </c>
      <c r="M1858" s="167" t="s">
        <v>2741</v>
      </c>
      <c r="N1858" s="230">
        <f t="shared" si="28"/>
        <v>25791</v>
      </c>
    </row>
    <row r="1859" spans="1:14" ht="25" customHeight="1">
      <c r="A1859" s="165">
        <v>1856</v>
      </c>
      <c r="B1859" s="191">
        <v>1200240</v>
      </c>
      <c r="C1859" s="215" t="s">
        <v>877</v>
      </c>
      <c r="D1859" s="220">
        <v>40141</v>
      </c>
      <c r="E1859" s="220">
        <v>40218</v>
      </c>
      <c r="F1859" s="193">
        <v>129</v>
      </c>
      <c r="G1859" s="193">
        <v>2</v>
      </c>
      <c r="H1859" s="166"/>
      <c r="I1859" s="165"/>
      <c r="J1859" s="193">
        <v>38</v>
      </c>
      <c r="K1859" s="166" t="s">
        <v>28</v>
      </c>
      <c r="L1859" s="166" t="s">
        <v>878</v>
      </c>
      <c r="M1859" s="167" t="s">
        <v>2742</v>
      </c>
      <c r="N1859" s="230">
        <f t="shared" si="28"/>
        <v>25791</v>
      </c>
    </row>
    <row r="1860" spans="1:14" ht="25" customHeight="1">
      <c r="A1860" s="165">
        <v>1857</v>
      </c>
      <c r="B1860" s="191">
        <v>1200240</v>
      </c>
      <c r="C1860" s="215" t="s">
        <v>877</v>
      </c>
      <c r="D1860" s="220">
        <v>40157</v>
      </c>
      <c r="E1860" s="220">
        <v>40226</v>
      </c>
      <c r="F1860" s="193">
        <v>129</v>
      </c>
      <c r="G1860" s="193">
        <v>3</v>
      </c>
      <c r="H1860" s="166"/>
      <c r="I1860" s="165"/>
      <c r="J1860" s="193">
        <v>15</v>
      </c>
      <c r="K1860" s="166" t="s">
        <v>28</v>
      </c>
      <c r="L1860" s="166" t="s">
        <v>878</v>
      </c>
      <c r="M1860" s="167" t="s">
        <v>2743</v>
      </c>
      <c r="N1860" s="230">
        <f t="shared" si="28"/>
        <v>25791</v>
      </c>
    </row>
    <row r="1861" spans="1:14" ht="25" customHeight="1">
      <c r="A1861" s="165">
        <v>1858</v>
      </c>
      <c r="B1861" s="191">
        <v>1200240</v>
      </c>
      <c r="C1861" s="215" t="s">
        <v>877</v>
      </c>
      <c r="D1861" s="220">
        <v>40149</v>
      </c>
      <c r="E1861" s="220">
        <v>40165</v>
      </c>
      <c r="F1861" s="193">
        <v>129</v>
      </c>
      <c r="G1861" s="193">
        <v>4</v>
      </c>
      <c r="H1861" s="166"/>
      <c r="I1861" s="165"/>
      <c r="J1861" s="193">
        <v>22</v>
      </c>
      <c r="K1861" s="166" t="s">
        <v>28</v>
      </c>
      <c r="L1861" s="166" t="s">
        <v>878</v>
      </c>
      <c r="M1861" s="167" t="s">
        <v>2744</v>
      </c>
      <c r="N1861" s="230">
        <f t="shared" si="28"/>
        <v>25791</v>
      </c>
    </row>
    <row r="1862" spans="1:14" ht="25" customHeight="1">
      <c r="A1862" s="165">
        <v>1859</v>
      </c>
      <c r="B1862" s="191">
        <v>1200240</v>
      </c>
      <c r="C1862" s="215" t="s">
        <v>877</v>
      </c>
      <c r="D1862" s="220">
        <v>40150</v>
      </c>
      <c r="E1862" s="220">
        <v>40165</v>
      </c>
      <c r="F1862" s="193">
        <v>129</v>
      </c>
      <c r="G1862" s="193">
        <v>5</v>
      </c>
      <c r="H1862" s="166"/>
      <c r="I1862" s="165"/>
      <c r="J1862" s="193">
        <v>91</v>
      </c>
      <c r="K1862" s="166" t="s">
        <v>28</v>
      </c>
      <c r="L1862" s="166" t="s">
        <v>878</v>
      </c>
      <c r="M1862" s="167" t="s">
        <v>2745</v>
      </c>
      <c r="N1862" s="230">
        <f t="shared" si="28"/>
        <v>25791</v>
      </c>
    </row>
    <row r="1863" spans="1:14" ht="25" customHeight="1">
      <c r="A1863" s="165">
        <v>1860</v>
      </c>
      <c r="B1863" s="191">
        <v>1200240</v>
      </c>
      <c r="C1863" s="215" t="s">
        <v>877</v>
      </c>
      <c r="D1863" s="220">
        <v>40123</v>
      </c>
      <c r="E1863" s="220">
        <v>40164</v>
      </c>
      <c r="F1863" s="193">
        <v>129</v>
      </c>
      <c r="G1863" s="193">
        <v>6</v>
      </c>
      <c r="H1863" s="166"/>
      <c r="I1863" s="165"/>
      <c r="J1863" s="193">
        <v>158</v>
      </c>
      <c r="K1863" s="166" t="s">
        <v>28</v>
      </c>
      <c r="L1863" s="166" t="s">
        <v>878</v>
      </c>
      <c r="M1863" s="167" t="s">
        <v>2746</v>
      </c>
      <c r="N1863" s="230">
        <f t="shared" si="28"/>
        <v>25791</v>
      </c>
    </row>
    <row r="1864" spans="1:14" ht="25" customHeight="1">
      <c r="A1864" s="165">
        <v>1861</v>
      </c>
      <c r="B1864" s="191">
        <v>1200240</v>
      </c>
      <c r="C1864" s="215" t="s">
        <v>877</v>
      </c>
      <c r="D1864" s="220">
        <v>40157</v>
      </c>
      <c r="E1864" s="220">
        <v>40164</v>
      </c>
      <c r="F1864" s="193">
        <v>129</v>
      </c>
      <c r="G1864" s="193">
        <v>7</v>
      </c>
      <c r="H1864" s="166"/>
      <c r="I1864" s="165"/>
      <c r="J1864" s="193">
        <v>82</v>
      </c>
      <c r="K1864" s="166" t="s">
        <v>28</v>
      </c>
      <c r="L1864" s="166" t="s">
        <v>878</v>
      </c>
      <c r="M1864" s="167" t="s">
        <v>2747</v>
      </c>
      <c r="N1864" s="230">
        <f t="shared" si="28"/>
        <v>25791</v>
      </c>
    </row>
    <row r="1865" spans="1:14" ht="25" customHeight="1">
      <c r="A1865" s="165">
        <v>1862</v>
      </c>
      <c r="B1865" s="191">
        <v>1200240</v>
      </c>
      <c r="C1865" s="215" t="s">
        <v>877</v>
      </c>
      <c r="D1865" s="220">
        <v>40149</v>
      </c>
      <c r="E1865" s="220">
        <v>40164</v>
      </c>
      <c r="F1865" s="193">
        <v>129</v>
      </c>
      <c r="G1865" s="193">
        <v>8</v>
      </c>
      <c r="H1865" s="166"/>
      <c r="I1865" s="165"/>
      <c r="J1865" s="193">
        <v>9</v>
      </c>
      <c r="K1865" s="166" t="s">
        <v>28</v>
      </c>
      <c r="L1865" s="166" t="s">
        <v>878</v>
      </c>
      <c r="M1865" s="167" t="s">
        <v>2748</v>
      </c>
      <c r="N1865" s="230">
        <f t="shared" si="28"/>
        <v>25791</v>
      </c>
    </row>
    <row r="1866" spans="1:14" ht="25" customHeight="1">
      <c r="A1866" s="165">
        <v>1863</v>
      </c>
      <c r="B1866" s="191">
        <v>1200240</v>
      </c>
      <c r="C1866" s="215" t="s">
        <v>877</v>
      </c>
      <c r="D1866" s="220">
        <v>40150</v>
      </c>
      <c r="E1866" s="220">
        <v>40233</v>
      </c>
      <c r="F1866" s="193">
        <v>129</v>
      </c>
      <c r="G1866" s="193">
        <v>9</v>
      </c>
      <c r="H1866" s="166"/>
      <c r="I1866" s="165"/>
      <c r="J1866" s="193">
        <v>11</v>
      </c>
      <c r="K1866" s="166" t="s">
        <v>28</v>
      </c>
      <c r="L1866" s="166" t="s">
        <v>878</v>
      </c>
      <c r="M1866" s="167" t="s">
        <v>2749</v>
      </c>
      <c r="N1866" s="230">
        <f t="shared" si="28"/>
        <v>25791</v>
      </c>
    </row>
    <row r="1867" spans="1:14" ht="25" customHeight="1">
      <c r="A1867" s="165">
        <v>1864</v>
      </c>
      <c r="B1867" s="191">
        <v>1200240</v>
      </c>
      <c r="C1867" s="215" t="s">
        <v>877</v>
      </c>
      <c r="D1867" s="220">
        <v>40136</v>
      </c>
      <c r="E1867" s="220">
        <v>40239</v>
      </c>
      <c r="F1867" s="193">
        <v>129</v>
      </c>
      <c r="G1867" s="193">
        <v>10</v>
      </c>
      <c r="H1867" s="166"/>
      <c r="I1867" s="165"/>
      <c r="J1867" s="193">
        <v>8</v>
      </c>
      <c r="K1867" s="166" t="s">
        <v>28</v>
      </c>
      <c r="L1867" s="166" t="s">
        <v>878</v>
      </c>
      <c r="M1867" s="167" t="s">
        <v>2750</v>
      </c>
      <c r="N1867" s="230">
        <f t="shared" si="28"/>
        <v>25791</v>
      </c>
    </row>
    <row r="1868" spans="1:14" ht="25" customHeight="1">
      <c r="A1868" s="165">
        <v>1865</v>
      </c>
      <c r="B1868" s="191">
        <v>1200240</v>
      </c>
      <c r="C1868" s="215" t="s">
        <v>877</v>
      </c>
      <c r="D1868" s="220">
        <v>40165</v>
      </c>
      <c r="E1868" s="220">
        <v>40169</v>
      </c>
      <c r="F1868" s="193">
        <v>129</v>
      </c>
      <c r="G1868" s="193">
        <v>11</v>
      </c>
      <c r="H1868" s="166"/>
      <c r="I1868" s="165"/>
      <c r="J1868" s="193">
        <v>98</v>
      </c>
      <c r="K1868" s="166" t="s">
        <v>28</v>
      </c>
      <c r="L1868" s="166" t="s">
        <v>878</v>
      </c>
      <c r="M1868" s="167" t="s">
        <v>2751</v>
      </c>
      <c r="N1868" s="230">
        <f t="shared" si="28"/>
        <v>25791</v>
      </c>
    </row>
    <row r="1869" spans="1:14" ht="25" customHeight="1">
      <c r="A1869" s="165">
        <v>1866</v>
      </c>
      <c r="B1869" s="191">
        <v>1200240</v>
      </c>
      <c r="C1869" s="215" t="s">
        <v>877</v>
      </c>
      <c r="D1869" s="220">
        <v>40161</v>
      </c>
      <c r="E1869" s="220">
        <v>40168</v>
      </c>
      <c r="F1869" s="193">
        <v>129</v>
      </c>
      <c r="G1869" s="193">
        <v>12</v>
      </c>
      <c r="H1869" s="166"/>
      <c r="I1869" s="165"/>
      <c r="J1869" s="193">
        <v>6</v>
      </c>
      <c r="K1869" s="166" t="s">
        <v>28</v>
      </c>
      <c r="L1869" s="166" t="s">
        <v>878</v>
      </c>
      <c r="M1869" s="167" t="s">
        <v>2752</v>
      </c>
      <c r="N1869" s="230">
        <f t="shared" si="28"/>
        <v>25791</v>
      </c>
    </row>
    <row r="1870" spans="1:14" ht="25" customHeight="1">
      <c r="A1870" s="165">
        <v>1867</v>
      </c>
      <c r="B1870" s="191">
        <v>1200240</v>
      </c>
      <c r="C1870" s="215" t="s">
        <v>877</v>
      </c>
      <c r="D1870" s="220">
        <v>40161</v>
      </c>
      <c r="E1870" s="220">
        <v>40246</v>
      </c>
      <c r="F1870" s="193">
        <v>129</v>
      </c>
      <c r="G1870" s="193">
        <v>13</v>
      </c>
      <c r="H1870" s="166"/>
      <c r="I1870" s="165"/>
      <c r="J1870" s="193">
        <v>9</v>
      </c>
      <c r="K1870" s="166" t="s">
        <v>28</v>
      </c>
      <c r="L1870" s="166" t="s">
        <v>878</v>
      </c>
      <c r="M1870" s="167" t="s">
        <v>2753</v>
      </c>
      <c r="N1870" s="230">
        <f t="shared" si="28"/>
        <v>25791</v>
      </c>
    </row>
    <row r="1871" spans="1:14" ht="25" customHeight="1">
      <c r="A1871" s="165">
        <v>1868</v>
      </c>
      <c r="B1871" s="191">
        <v>1200240</v>
      </c>
      <c r="C1871" s="215" t="s">
        <v>877</v>
      </c>
      <c r="D1871" s="220">
        <v>40135</v>
      </c>
      <c r="E1871" s="220">
        <v>40150</v>
      </c>
      <c r="F1871" s="193">
        <v>129</v>
      </c>
      <c r="G1871" s="193">
        <v>14</v>
      </c>
      <c r="H1871" s="166"/>
      <c r="I1871" s="165"/>
      <c r="J1871" s="193">
        <v>33</v>
      </c>
      <c r="K1871" s="166" t="s">
        <v>28</v>
      </c>
      <c r="L1871" s="166" t="s">
        <v>878</v>
      </c>
      <c r="M1871" s="167" t="s">
        <v>2754</v>
      </c>
      <c r="N1871" s="230">
        <f t="shared" si="28"/>
        <v>25791</v>
      </c>
    </row>
    <row r="1872" spans="1:14" ht="25" customHeight="1">
      <c r="A1872" s="165">
        <v>1869</v>
      </c>
      <c r="B1872" s="191">
        <v>1200240</v>
      </c>
      <c r="C1872" s="215" t="s">
        <v>877</v>
      </c>
      <c r="D1872" s="220">
        <v>40157</v>
      </c>
      <c r="E1872" s="220">
        <v>40169</v>
      </c>
      <c r="F1872" s="193">
        <v>129</v>
      </c>
      <c r="G1872" s="193">
        <v>15</v>
      </c>
      <c r="H1872" s="166"/>
      <c r="I1872" s="165"/>
      <c r="J1872" s="193">
        <v>22</v>
      </c>
      <c r="K1872" s="166" t="s">
        <v>28</v>
      </c>
      <c r="L1872" s="166" t="s">
        <v>878</v>
      </c>
      <c r="M1872" s="167" t="s">
        <v>2755</v>
      </c>
      <c r="N1872" s="230">
        <f t="shared" si="28"/>
        <v>25791</v>
      </c>
    </row>
    <row r="1873" spans="1:14" ht="25" customHeight="1">
      <c r="A1873" s="165">
        <v>1870</v>
      </c>
      <c r="B1873" s="191">
        <v>1200240</v>
      </c>
      <c r="C1873" s="215" t="s">
        <v>877</v>
      </c>
      <c r="D1873" s="220">
        <v>40149</v>
      </c>
      <c r="E1873" s="220">
        <v>40219</v>
      </c>
      <c r="F1873" s="193">
        <v>130</v>
      </c>
      <c r="G1873" s="193">
        <v>1</v>
      </c>
      <c r="H1873" s="166"/>
      <c r="I1873" s="165"/>
      <c r="J1873" s="193">
        <v>57</v>
      </c>
      <c r="K1873" s="166" t="s">
        <v>28</v>
      </c>
      <c r="L1873" s="166" t="s">
        <v>878</v>
      </c>
      <c r="M1873" s="167" t="s">
        <v>2756</v>
      </c>
      <c r="N1873" s="230">
        <f t="shared" si="28"/>
        <v>25792</v>
      </c>
    </row>
    <row r="1874" spans="1:14" ht="25" customHeight="1">
      <c r="A1874" s="165">
        <v>1871</v>
      </c>
      <c r="B1874" s="191">
        <v>1200240</v>
      </c>
      <c r="C1874" s="215" t="s">
        <v>877</v>
      </c>
      <c r="D1874" s="220">
        <v>40161</v>
      </c>
      <c r="E1874" s="220">
        <v>40169</v>
      </c>
      <c r="F1874" s="193">
        <v>130</v>
      </c>
      <c r="G1874" s="193">
        <v>2</v>
      </c>
      <c r="H1874" s="166"/>
      <c r="I1874" s="165"/>
      <c r="J1874" s="193">
        <v>7</v>
      </c>
      <c r="K1874" s="166" t="s">
        <v>28</v>
      </c>
      <c r="L1874" s="166" t="s">
        <v>878</v>
      </c>
      <c r="M1874" s="167" t="s">
        <v>2757</v>
      </c>
      <c r="N1874" s="230">
        <f t="shared" ref="N1874:N1937" si="29">IF(F1874=F1873,N1873,N1873+1)</f>
        <v>25792</v>
      </c>
    </row>
    <row r="1875" spans="1:14" ht="25" customHeight="1">
      <c r="A1875" s="165">
        <v>1872</v>
      </c>
      <c r="B1875" s="191">
        <v>1200240</v>
      </c>
      <c r="C1875" s="215" t="s">
        <v>877</v>
      </c>
      <c r="D1875" s="220">
        <v>40151</v>
      </c>
      <c r="E1875" s="220">
        <v>40170</v>
      </c>
      <c r="F1875" s="193">
        <v>130</v>
      </c>
      <c r="G1875" s="193">
        <v>3</v>
      </c>
      <c r="H1875" s="166"/>
      <c r="I1875" s="165"/>
      <c r="J1875" s="193">
        <v>72</v>
      </c>
      <c r="K1875" s="166" t="s">
        <v>28</v>
      </c>
      <c r="L1875" s="166" t="s">
        <v>878</v>
      </c>
      <c r="M1875" s="167" t="s">
        <v>2758</v>
      </c>
      <c r="N1875" s="230">
        <f t="shared" si="29"/>
        <v>25792</v>
      </c>
    </row>
    <row r="1876" spans="1:14" ht="25" customHeight="1">
      <c r="A1876" s="165">
        <v>1873</v>
      </c>
      <c r="B1876" s="191">
        <v>1200240</v>
      </c>
      <c r="C1876" s="215" t="s">
        <v>877</v>
      </c>
      <c r="D1876" s="220">
        <v>40161</v>
      </c>
      <c r="E1876" s="220">
        <v>40170</v>
      </c>
      <c r="F1876" s="193">
        <v>130</v>
      </c>
      <c r="G1876" s="193">
        <v>4</v>
      </c>
      <c r="H1876" s="166"/>
      <c r="I1876" s="165"/>
      <c r="J1876" s="193">
        <v>78</v>
      </c>
      <c r="K1876" s="166" t="s">
        <v>28</v>
      </c>
      <c r="L1876" s="166" t="s">
        <v>878</v>
      </c>
      <c r="M1876" s="167" t="s">
        <v>2759</v>
      </c>
      <c r="N1876" s="230">
        <f t="shared" si="29"/>
        <v>25792</v>
      </c>
    </row>
    <row r="1877" spans="1:14" ht="25" customHeight="1">
      <c r="A1877" s="165">
        <v>1874</v>
      </c>
      <c r="B1877" s="191">
        <v>1200240</v>
      </c>
      <c r="C1877" s="215" t="s">
        <v>877</v>
      </c>
      <c r="D1877" s="220">
        <v>40151</v>
      </c>
      <c r="E1877" s="220">
        <v>40170</v>
      </c>
      <c r="F1877" s="193">
        <v>130</v>
      </c>
      <c r="G1877" s="193">
        <v>5</v>
      </c>
      <c r="H1877" s="166"/>
      <c r="I1877" s="165"/>
      <c r="J1877" s="193">
        <v>104</v>
      </c>
      <c r="K1877" s="166" t="s">
        <v>28</v>
      </c>
      <c r="L1877" s="166" t="s">
        <v>878</v>
      </c>
      <c r="M1877" s="167" t="s">
        <v>2760</v>
      </c>
      <c r="N1877" s="230">
        <f t="shared" si="29"/>
        <v>25792</v>
      </c>
    </row>
    <row r="1878" spans="1:14" ht="25" customHeight="1">
      <c r="A1878" s="165">
        <v>1875</v>
      </c>
      <c r="B1878" s="191">
        <v>1200240</v>
      </c>
      <c r="C1878" s="215" t="s">
        <v>877</v>
      </c>
      <c r="D1878" s="220">
        <v>40156</v>
      </c>
      <c r="E1878" s="220">
        <v>40199</v>
      </c>
      <c r="F1878" s="193">
        <v>130</v>
      </c>
      <c r="G1878" s="193">
        <v>6</v>
      </c>
      <c r="H1878" s="166"/>
      <c r="I1878" s="165"/>
      <c r="J1878" s="193">
        <v>26</v>
      </c>
      <c r="K1878" s="166" t="s">
        <v>28</v>
      </c>
      <c r="L1878" s="166" t="s">
        <v>878</v>
      </c>
      <c r="M1878" s="167" t="s">
        <v>2761</v>
      </c>
      <c r="N1878" s="230">
        <f t="shared" si="29"/>
        <v>25792</v>
      </c>
    </row>
    <row r="1879" spans="1:14" ht="25" customHeight="1">
      <c r="A1879" s="165">
        <v>1876</v>
      </c>
      <c r="B1879" s="191">
        <v>1200240</v>
      </c>
      <c r="C1879" s="215" t="s">
        <v>877</v>
      </c>
      <c r="D1879" s="220">
        <v>40144</v>
      </c>
      <c r="E1879" s="220">
        <v>40163</v>
      </c>
      <c r="F1879" s="193">
        <v>130</v>
      </c>
      <c r="G1879" s="193">
        <v>7</v>
      </c>
      <c r="H1879" s="166"/>
      <c r="I1879" s="165"/>
      <c r="J1879" s="193">
        <v>83</v>
      </c>
      <c r="K1879" s="166" t="s">
        <v>28</v>
      </c>
      <c r="L1879" s="166" t="s">
        <v>878</v>
      </c>
      <c r="M1879" s="167" t="s">
        <v>2762</v>
      </c>
      <c r="N1879" s="230">
        <f t="shared" si="29"/>
        <v>25792</v>
      </c>
    </row>
    <row r="1880" spans="1:14" ht="25" customHeight="1">
      <c r="A1880" s="165">
        <v>1877</v>
      </c>
      <c r="B1880" s="191">
        <v>1200240</v>
      </c>
      <c r="C1880" s="215" t="s">
        <v>877</v>
      </c>
      <c r="D1880" s="220">
        <v>40151</v>
      </c>
      <c r="E1880" s="220">
        <v>40163</v>
      </c>
      <c r="F1880" s="193">
        <v>130</v>
      </c>
      <c r="G1880" s="193">
        <v>8</v>
      </c>
      <c r="H1880" s="166"/>
      <c r="I1880" s="165"/>
      <c r="J1880" s="193">
        <v>86</v>
      </c>
      <c r="K1880" s="166" t="s">
        <v>28</v>
      </c>
      <c r="L1880" s="166" t="s">
        <v>878</v>
      </c>
      <c r="M1880" s="167" t="s">
        <v>2763</v>
      </c>
      <c r="N1880" s="230">
        <f t="shared" si="29"/>
        <v>25792</v>
      </c>
    </row>
    <row r="1881" spans="1:14" ht="25" customHeight="1">
      <c r="A1881" s="165">
        <v>1878</v>
      </c>
      <c r="B1881" s="191">
        <v>1200240</v>
      </c>
      <c r="C1881" s="215" t="s">
        <v>877</v>
      </c>
      <c r="D1881" s="220">
        <v>40149</v>
      </c>
      <c r="E1881" s="220">
        <v>40163</v>
      </c>
      <c r="F1881" s="193">
        <v>130</v>
      </c>
      <c r="G1881" s="193">
        <v>9</v>
      </c>
      <c r="H1881" s="166"/>
      <c r="I1881" s="165"/>
      <c r="J1881" s="193">
        <v>76</v>
      </c>
      <c r="K1881" s="166" t="s">
        <v>28</v>
      </c>
      <c r="L1881" s="166" t="s">
        <v>878</v>
      </c>
      <c r="M1881" s="167" t="s">
        <v>2764</v>
      </c>
      <c r="N1881" s="230">
        <f t="shared" si="29"/>
        <v>25792</v>
      </c>
    </row>
    <row r="1882" spans="1:14" ht="25" customHeight="1">
      <c r="A1882" s="165">
        <v>1879</v>
      </c>
      <c r="B1882" s="191">
        <v>1200240</v>
      </c>
      <c r="C1882" s="215" t="s">
        <v>877</v>
      </c>
      <c r="D1882" s="220">
        <v>40150</v>
      </c>
      <c r="E1882" s="220">
        <v>40162</v>
      </c>
      <c r="F1882" s="193">
        <v>130</v>
      </c>
      <c r="G1882" s="193">
        <v>10</v>
      </c>
      <c r="H1882" s="166"/>
      <c r="I1882" s="165"/>
      <c r="J1882" s="193">
        <v>22</v>
      </c>
      <c r="K1882" s="166" t="s">
        <v>28</v>
      </c>
      <c r="L1882" s="166" t="s">
        <v>878</v>
      </c>
      <c r="M1882" s="167" t="s">
        <v>2765</v>
      </c>
      <c r="N1882" s="230">
        <f t="shared" si="29"/>
        <v>25792</v>
      </c>
    </row>
    <row r="1883" spans="1:14" ht="25" customHeight="1">
      <c r="A1883" s="165">
        <v>1880</v>
      </c>
      <c r="B1883" s="191">
        <v>1200240</v>
      </c>
      <c r="C1883" s="215" t="s">
        <v>877</v>
      </c>
      <c r="D1883" s="220">
        <v>40151</v>
      </c>
      <c r="E1883" s="220">
        <v>40162</v>
      </c>
      <c r="F1883" s="193">
        <v>130</v>
      </c>
      <c r="G1883" s="193">
        <v>11</v>
      </c>
      <c r="H1883" s="166"/>
      <c r="I1883" s="165"/>
      <c r="J1883" s="193">
        <v>107</v>
      </c>
      <c r="K1883" s="166" t="s">
        <v>28</v>
      </c>
      <c r="L1883" s="166" t="s">
        <v>878</v>
      </c>
      <c r="M1883" s="167" t="s">
        <v>2766</v>
      </c>
      <c r="N1883" s="230">
        <f t="shared" si="29"/>
        <v>25792</v>
      </c>
    </row>
    <row r="1884" spans="1:14" ht="25" customHeight="1">
      <c r="A1884" s="165">
        <v>1881</v>
      </c>
      <c r="B1884" s="191">
        <v>1200240</v>
      </c>
      <c r="C1884" s="215" t="s">
        <v>877</v>
      </c>
      <c r="D1884" s="220">
        <v>40134</v>
      </c>
      <c r="E1884" s="220">
        <v>40157</v>
      </c>
      <c r="F1884" s="193">
        <v>130</v>
      </c>
      <c r="G1884" s="193">
        <v>12</v>
      </c>
      <c r="H1884" s="166"/>
      <c r="I1884" s="165"/>
      <c r="J1884" s="193">
        <v>22</v>
      </c>
      <c r="K1884" s="166" t="s">
        <v>28</v>
      </c>
      <c r="L1884" s="166" t="s">
        <v>878</v>
      </c>
      <c r="M1884" s="167" t="s">
        <v>2767</v>
      </c>
      <c r="N1884" s="230">
        <f t="shared" si="29"/>
        <v>25792</v>
      </c>
    </row>
    <row r="1885" spans="1:14" ht="25" customHeight="1">
      <c r="A1885" s="165">
        <v>1882</v>
      </c>
      <c r="B1885" s="191">
        <v>1200240</v>
      </c>
      <c r="C1885" s="215" t="s">
        <v>877</v>
      </c>
      <c r="D1885" s="220">
        <v>40116</v>
      </c>
      <c r="E1885" s="220">
        <v>40205</v>
      </c>
      <c r="F1885" s="193">
        <v>130</v>
      </c>
      <c r="G1885" s="193">
        <v>13</v>
      </c>
      <c r="H1885" s="166"/>
      <c r="I1885" s="165"/>
      <c r="J1885" s="193">
        <v>31</v>
      </c>
      <c r="K1885" s="166" t="s">
        <v>28</v>
      </c>
      <c r="L1885" s="166" t="s">
        <v>878</v>
      </c>
      <c r="M1885" s="167" t="s">
        <v>2768</v>
      </c>
      <c r="N1885" s="230">
        <f t="shared" si="29"/>
        <v>25792</v>
      </c>
    </row>
    <row r="1886" spans="1:14" ht="25" customHeight="1">
      <c r="A1886" s="165">
        <v>1883</v>
      </c>
      <c r="B1886" s="191">
        <v>1200240</v>
      </c>
      <c r="C1886" s="215" t="s">
        <v>877</v>
      </c>
      <c r="D1886" s="220">
        <v>40142</v>
      </c>
      <c r="E1886" s="220">
        <v>40157</v>
      </c>
      <c r="F1886" s="193">
        <v>131</v>
      </c>
      <c r="G1886" s="193">
        <v>1</v>
      </c>
      <c r="H1886" s="166"/>
      <c r="I1886" s="165"/>
      <c r="J1886" s="193">
        <v>30</v>
      </c>
      <c r="K1886" s="166" t="s">
        <v>28</v>
      </c>
      <c r="L1886" s="166" t="s">
        <v>878</v>
      </c>
      <c r="M1886" s="167" t="s">
        <v>2769</v>
      </c>
      <c r="N1886" s="230">
        <f t="shared" si="29"/>
        <v>25793</v>
      </c>
    </row>
    <row r="1887" spans="1:14" ht="25" customHeight="1">
      <c r="A1887" s="165">
        <v>1884</v>
      </c>
      <c r="B1887" s="191">
        <v>1200240</v>
      </c>
      <c r="C1887" s="215" t="s">
        <v>877</v>
      </c>
      <c r="D1887" s="220">
        <v>40147</v>
      </c>
      <c r="E1887" s="220">
        <v>40157</v>
      </c>
      <c r="F1887" s="193">
        <v>131</v>
      </c>
      <c r="G1887" s="193">
        <v>2</v>
      </c>
      <c r="H1887" s="166"/>
      <c r="I1887" s="165"/>
      <c r="J1887" s="193">
        <v>11</v>
      </c>
      <c r="K1887" s="166" t="s">
        <v>28</v>
      </c>
      <c r="L1887" s="166" t="s">
        <v>878</v>
      </c>
      <c r="M1887" s="167" t="s">
        <v>2770</v>
      </c>
      <c r="N1887" s="230">
        <f t="shared" si="29"/>
        <v>25793</v>
      </c>
    </row>
    <row r="1888" spans="1:14" ht="25" customHeight="1">
      <c r="A1888" s="165">
        <v>1885</v>
      </c>
      <c r="B1888" s="191">
        <v>1200240</v>
      </c>
      <c r="C1888" s="215" t="s">
        <v>877</v>
      </c>
      <c r="D1888" s="220">
        <v>40123</v>
      </c>
      <c r="E1888" s="220">
        <v>40162</v>
      </c>
      <c r="F1888" s="193">
        <v>131</v>
      </c>
      <c r="G1888" s="193">
        <v>3</v>
      </c>
      <c r="H1888" s="166"/>
      <c r="I1888" s="165"/>
      <c r="J1888" s="193">
        <v>8</v>
      </c>
      <c r="K1888" s="166" t="s">
        <v>28</v>
      </c>
      <c r="L1888" s="166" t="s">
        <v>878</v>
      </c>
      <c r="M1888" s="167" t="s">
        <v>2771</v>
      </c>
      <c r="N1888" s="230">
        <f t="shared" si="29"/>
        <v>25793</v>
      </c>
    </row>
    <row r="1889" spans="1:14" ht="25" customHeight="1">
      <c r="A1889" s="165">
        <v>1886</v>
      </c>
      <c r="B1889" s="191">
        <v>1200240</v>
      </c>
      <c r="C1889" s="215" t="s">
        <v>877</v>
      </c>
      <c r="D1889" s="220">
        <v>40127</v>
      </c>
      <c r="E1889" s="220">
        <v>40141</v>
      </c>
      <c r="F1889" s="193">
        <v>131</v>
      </c>
      <c r="G1889" s="193">
        <v>4</v>
      </c>
      <c r="H1889" s="166"/>
      <c r="I1889" s="165"/>
      <c r="J1889" s="193">
        <v>59</v>
      </c>
      <c r="K1889" s="166" t="s">
        <v>28</v>
      </c>
      <c r="L1889" s="166" t="s">
        <v>878</v>
      </c>
      <c r="M1889" s="167" t="s">
        <v>2772</v>
      </c>
      <c r="N1889" s="230">
        <f t="shared" si="29"/>
        <v>25793</v>
      </c>
    </row>
    <row r="1890" spans="1:14" ht="25" customHeight="1">
      <c r="A1890" s="165">
        <v>1887</v>
      </c>
      <c r="B1890" s="191">
        <v>1200240</v>
      </c>
      <c r="C1890" s="215" t="s">
        <v>877</v>
      </c>
      <c r="D1890" s="220">
        <v>40121</v>
      </c>
      <c r="E1890" s="220">
        <v>40134</v>
      </c>
      <c r="F1890" s="193">
        <v>131</v>
      </c>
      <c r="G1890" s="193">
        <v>5</v>
      </c>
      <c r="H1890" s="166"/>
      <c r="I1890" s="165"/>
      <c r="J1890" s="193">
        <v>29</v>
      </c>
      <c r="K1890" s="166" t="s">
        <v>28</v>
      </c>
      <c r="L1890" s="166" t="s">
        <v>878</v>
      </c>
      <c r="M1890" s="167" t="s">
        <v>2773</v>
      </c>
      <c r="N1890" s="230">
        <f t="shared" si="29"/>
        <v>25793</v>
      </c>
    </row>
    <row r="1891" spans="1:14" ht="25" customHeight="1">
      <c r="A1891" s="165">
        <v>1888</v>
      </c>
      <c r="B1891" s="191">
        <v>1200240</v>
      </c>
      <c r="C1891" s="215" t="s">
        <v>877</v>
      </c>
      <c r="D1891" s="220">
        <v>40121</v>
      </c>
      <c r="E1891" s="220">
        <v>40134</v>
      </c>
      <c r="F1891" s="193">
        <v>131</v>
      </c>
      <c r="G1891" s="193">
        <v>6</v>
      </c>
      <c r="H1891" s="166"/>
      <c r="I1891" s="165"/>
      <c r="J1891" s="193">
        <v>21</v>
      </c>
      <c r="K1891" s="166" t="s">
        <v>28</v>
      </c>
      <c r="L1891" s="166" t="s">
        <v>878</v>
      </c>
      <c r="M1891" s="167" t="s">
        <v>2774</v>
      </c>
      <c r="N1891" s="230">
        <f t="shared" si="29"/>
        <v>25793</v>
      </c>
    </row>
    <row r="1892" spans="1:14" ht="25" customHeight="1">
      <c r="A1892" s="165">
        <v>1889</v>
      </c>
      <c r="B1892" s="191">
        <v>1200240</v>
      </c>
      <c r="C1892" s="215" t="s">
        <v>877</v>
      </c>
      <c r="D1892" s="220">
        <v>40120</v>
      </c>
      <c r="E1892" s="220">
        <v>40122</v>
      </c>
      <c r="F1892" s="193">
        <v>131</v>
      </c>
      <c r="G1892" s="193">
        <v>7</v>
      </c>
      <c r="H1892" s="166"/>
      <c r="I1892" s="165"/>
      <c r="J1892" s="193">
        <v>12</v>
      </c>
      <c r="K1892" s="166" t="s">
        <v>28</v>
      </c>
      <c r="L1892" s="166" t="s">
        <v>878</v>
      </c>
      <c r="M1892" s="167" t="s">
        <v>2775</v>
      </c>
      <c r="N1892" s="230">
        <f t="shared" si="29"/>
        <v>25793</v>
      </c>
    </row>
    <row r="1893" spans="1:14" ht="25" customHeight="1">
      <c r="A1893" s="165">
        <v>1890</v>
      </c>
      <c r="B1893" s="191">
        <v>1200240</v>
      </c>
      <c r="C1893" s="215" t="s">
        <v>877</v>
      </c>
      <c r="D1893" s="220">
        <v>40127</v>
      </c>
      <c r="E1893" s="220">
        <v>40130</v>
      </c>
      <c r="F1893" s="193">
        <v>131</v>
      </c>
      <c r="G1893" s="193">
        <v>8</v>
      </c>
      <c r="H1893" s="166"/>
      <c r="I1893" s="165"/>
      <c r="J1893" s="193">
        <v>13</v>
      </c>
      <c r="K1893" s="166" t="s">
        <v>28</v>
      </c>
      <c r="L1893" s="166" t="s">
        <v>878</v>
      </c>
      <c r="M1893" s="167" t="s">
        <v>2776</v>
      </c>
      <c r="N1893" s="230">
        <f t="shared" si="29"/>
        <v>25793</v>
      </c>
    </row>
    <row r="1894" spans="1:14" ht="25" customHeight="1">
      <c r="A1894" s="165">
        <v>1891</v>
      </c>
      <c r="B1894" s="191">
        <v>1200240</v>
      </c>
      <c r="C1894" s="215" t="s">
        <v>877</v>
      </c>
      <c r="D1894" s="220">
        <v>40115</v>
      </c>
      <c r="E1894" s="220">
        <v>40141</v>
      </c>
      <c r="F1894" s="193">
        <v>131</v>
      </c>
      <c r="G1894" s="193">
        <v>9</v>
      </c>
      <c r="H1894" s="166"/>
      <c r="I1894" s="165"/>
      <c r="J1894" s="193">
        <v>19</v>
      </c>
      <c r="K1894" s="166" t="s">
        <v>28</v>
      </c>
      <c r="L1894" s="166" t="s">
        <v>878</v>
      </c>
      <c r="M1894" s="167" t="s">
        <v>2777</v>
      </c>
      <c r="N1894" s="230">
        <f t="shared" si="29"/>
        <v>25793</v>
      </c>
    </row>
    <row r="1895" spans="1:14" ht="25" customHeight="1">
      <c r="A1895" s="165">
        <v>1892</v>
      </c>
      <c r="B1895" s="191">
        <v>1200240</v>
      </c>
      <c r="C1895" s="215" t="s">
        <v>877</v>
      </c>
      <c r="D1895" s="220">
        <v>40140</v>
      </c>
      <c r="E1895" s="220">
        <v>40168</v>
      </c>
      <c r="F1895" s="193">
        <v>131</v>
      </c>
      <c r="G1895" s="193">
        <v>10</v>
      </c>
      <c r="H1895" s="166"/>
      <c r="I1895" s="165"/>
      <c r="J1895" s="193">
        <v>39</v>
      </c>
      <c r="K1895" s="166" t="s">
        <v>28</v>
      </c>
      <c r="L1895" s="166" t="s">
        <v>878</v>
      </c>
      <c r="M1895" s="167" t="s">
        <v>2778</v>
      </c>
      <c r="N1895" s="230">
        <f t="shared" si="29"/>
        <v>25793</v>
      </c>
    </row>
    <row r="1896" spans="1:14" ht="25" customHeight="1">
      <c r="A1896" s="165">
        <v>1893</v>
      </c>
      <c r="B1896" s="191">
        <v>1200240</v>
      </c>
      <c r="C1896" s="215" t="s">
        <v>877</v>
      </c>
      <c r="D1896" s="220">
        <v>40161</v>
      </c>
      <c r="E1896" s="220">
        <v>40165</v>
      </c>
      <c r="F1896" s="193">
        <v>131</v>
      </c>
      <c r="G1896" s="193">
        <v>11</v>
      </c>
      <c r="H1896" s="166"/>
      <c r="I1896" s="165"/>
      <c r="J1896" s="193">
        <v>15</v>
      </c>
      <c r="K1896" s="166" t="s">
        <v>28</v>
      </c>
      <c r="L1896" s="166" t="s">
        <v>878</v>
      </c>
      <c r="M1896" s="167" t="s">
        <v>2779</v>
      </c>
      <c r="N1896" s="230">
        <f t="shared" si="29"/>
        <v>25793</v>
      </c>
    </row>
    <row r="1897" spans="1:14" ht="25" customHeight="1">
      <c r="A1897" s="165">
        <v>1894</v>
      </c>
      <c r="B1897" s="191">
        <v>1200240</v>
      </c>
      <c r="C1897" s="215" t="s">
        <v>877</v>
      </c>
      <c r="D1897" s="220">
        <v>40114</v>
      </c>
      <c r="E1897" s="220">
        <v>40129</v>
      </c>
      <c r="F1897" s="193">
        <v>131</v>
      </c>
      <c r="G1897" s="193">
        <v>12</v>
      </c>
      <c r="H1897" s="166"/>
      <c r="I1897" s="165"/>
      <c r="J1897" s="193">
        <v>6</v>
      </c>
      <c r="K1897" s="166" t="s">
        <v>28</v>
      </c>
      <c r="L1897" s="166" t="s">
        <v>878</v>
      </c>
      <c r="M1897" s="167" t="s">
        <v>2780</v>
      </c>
      <c r="N1897" s="230">
        <f t="shared" si="29"/>
        <v>25793</v>
      </c>
    </row>
    <row r="1898" spans="1:14" ht="25" customHeight="1">
      <c r="A1898" s="165">
        <v>1895</v>
      </c>
      <c r="B1898" s="191">
        <v>1200240</v>
      </c>
      <c r="C1898" s="215" t="s">
        <v>877</v>
      </c>
      <c r="D1898" s="220">
        <v>40147</v>
      </c>
      <c r="E1898" s="220">
        <v>40158</v>
      </c>
      <c r="F1898" s="193">
        <v>131</v>
      </c>
      <c r="G1898" s="193">
        <v>13</v>
      </c>
      <c r="H1898" s="166"/>
      <c r="I1898" s="165"/>
      <c r="J1898" s="193">
        <v>10</v>
      </c>
      <c r="K1898" s="166" t="s">
        <v>28</v>
      </c>
      <c r="L1898" s="166" t="s">
        <v>878</v>
      </c>
      <c r="M1898" s="167" t="s">
        <v>2781</v>
      </c>
      <c r="N1898" s="230">
        <f t="shared" si="29"/>
        <v>25793</v>
      </c>
    </row>
    <row r="1899" spans="1:14" ht="25" customHeight="1">
      <c r="A1899" s="165">
        <v>1896</v>
      </c>
      <c r="B1899" s="191">
        <v>1200240</v>
      </c>
      <c r="C1899" s="215" t="s">
        <v>877</v>
      </c>
      <c r="D1899" s="220">
        <v>40149</v>
      </c>
      <c r="E1899" s="220">
        <v>40158</v>
      </c>
      <c r="F1899" s="193">
        <v>131</v>
      </c>
      <c r="G1899" s="193">
        <v>14</v>
      </c>
      <c r="H1899" s="166"/>
      <c r="I1899" s="165"/>
      <c r="J1899" s="193">
        <v>10</v>
      </c>
      <c r="K1899" s="166" t="s">
        <v>28</v>
      </c>
      <c r="L1899" s="166" t="s">
        <v>878</v>
      </c>
      <c r="M1899" s="167" t="s">
        <v>2782</v>
      </c>
      <c r="N1899" s="230">
        <f t="shared" si="29"/>
        <v>25793</v>
      </c>
    </row>
    <row r="1900" spans="1:14" ht="25" customHeight="1">
      <c r="A1900" s="165">
        <v>1897</v>
      </c>
      <c r="B1900" s="191">
        <v>1200240</v>
      </c>
      <c r="C1900" s="215" t="s">
        <v>877</v>
      </c>
      <c r="D1900" s="220">
        <v>40147</v>
      </c>
      <c r="E1900" s="220">
        <v>40161</v>
      </c>
      <c r="F1900" s="193">
        <v>131</v>
      </c>
      <c r="G1900" s="193">
        <v>15</v>
      </c>
      <c r="H1900" s="166"/>
      <c r="I1900" s="165"/>
      <c r="J1900" s="193">
        <v>6</v>
      </c>
      <c r="K1900" s="166" t="s">
        <v>28</v>
      </c>
      <c r="L1900" s="166" t="s">
        <v>878</v>
      </c>
      <c r="M1900" s="167" t="s">
        <v>2783</v>
      </c>
      <c r="N1900" s="230">
        <f t="shared" si="29"/>
        <v>25793</v>
      </c>
    </row>
    <row r="1901" spans="1:14" ht="25" customHeight="1">
      <c r="A1901" s="165">
        <v>1898</v>
      </c>
      <c r="B1901" s="191">
        <v>1200240</v>
      </c>
      <c r="C1901" s="215" t="s">
        <v>877</v>
      </c>
      <c r="D1901" s="220">
        <v>40149</v>
      </c>
      <c r="E1901" s="220">
        <v>40161</v>
      </c>
      <c r="F1901" s="193">
        <v>131</v>
      </c>
      <c r="G1901" s="193">
        <v>16</v>
      </c>
      <c r="H1901" s="166"/>
      <c r="I1901" s="165"/>
      <c r="J1901" s="193">
        <v>5</v>
      </c>
      <c r="K1901" s="166" t="s">
        <v>28</v>
      </c>
      <c r="L1901" s="166" t="s">
        <v>878</v>
      </c>
      <c r="M1901" s="167" t="s">
        <v>2784</v>
      </c>
      <c r="N1901" s="230">
        <f t="shared" si="29"/>
        <v>25793</v>
      </c>
    </row>
    <row r="1902" spans="1:14" ht="25" customHeight="1">
      <c r="A1902" s="165">
        <v>1899</v>
      </c>
      <c r="B1902" s="191">
        <v>1200240</v>
      </c>
      <c r="C1902" s="215" t="s">
        <v>877</v>
      </c>
      <c r="D1902" s="220">
        <v>40134</v>
      </c>
      <c r="E1902" s="220">
        <v>40147</v>
      </c>
      <c r="F1902" s="193">
        <v>131</v>
      </c>
      <c r="G1902" s="193">
        <v>17</v>
      </c>
      <c r="H1902" s="166"/>
      <c r="I1902" s="165"/>
      <c r="J1902" s="193">
        <v>24</v>
      </c>
      <c r="K1902" s="166" t="s">
        <v>28</v>
      </c>
      <c r="L1902" s="166" t="s">
        <v>878</v>
      </c>
      <c r="M1902" s="167" t="s">
        <v>2785</v>
      </c>
      <c r="N1902" s="230">
        <f t="shared" si="29"/>
        <v>25793</v>
      </c>
    </row>
    <row r="1903" spans="1:14" ht="25" customHeight="1">
      <c r="A1903" s="165">
        <v>1900</v>
      </c>
      <c r="B1903" s="191">
        <v>1200240</v>
      </c>
      <c r="C1903" s="215" t="s">
        <v>877</v>
      </c>
      <c r="D1903" s="220">
        <v>40147</v>
      </c>
      <c r="E1903" s="220">
        <v>40260</v>
      </c>
      <c r="F1903" s="193">
        <v>131</v>
      </c>
      <c r="G1903" s="193">
        <v>18</v>
      </c>
      <c r="H1903" s="166"/>
      <c r="I1903" s="165"/>
      <c r="J1903" s="193">
        <v>6</v>
      </c>
      <c r="K1903" s="166" t="s">
        <v>28</v>
      </c>
      <c r="L1903" s="166" t="s">
        <v>878</v>
      </c>
      <c r="M1903" s="167" t="s">
        <v>2786</v>
      </c>
      <c r="N1903" s="230">
        <f t="shared" si="29"/>
        <v>25793</v>
      </c>
    </row>
    <row r="1904" spans="1:14" ht="25" customHeight="1">
      <c r="A1904" s="165">
        <v>1901</v>
      </c>
      <c r="B1904" s="191">
        <v>1200240</v>
      </c>
      <c r="C1904" s="215" t="s">
        <v>877</v>
      </c>
      <c r="D1904" s="220">
        <v>40128</v>
      </c>
      <c r="E1904" s="220">
        <v>40141</v>
      </c>
      <c r="F1904" s="193">
        <v>131</v>
      </c>
      <c r="G1904" s="193">
        <v>19</v>
      </c>
      <c r="H1904" s="166"/>
      <c r="I1904" s="165"/>
      <c r="J1904" s="193">
        <v>31</v>
      </c>
      <c r="K1904" s="166" t="s">
        <v>28</v>
      </c>
      <c r="L1904" s="166" t="s">
        <v>878</v>
      </c>
      <c r="M1904" s="167" t="s">
        <v>2787</v>
      </c>
      <c r="N1904" s="230">
        <f t="shared" si="29"/>
        <v>25793</v>
      </c>
    </row>
    <row r="1905" spans="1:14" ht="25" customHeight="1">
      <c r="A1905" s="165">
        <v>1902</v>
      </c>
      <c r="B1905" s="191">
        <v>1200240</v>
      </c>
      <c r="C1905" s="215" t="s">
        <v>877</v>
      </c>
      <c r="D1905" s="220">
        <v>40142</v>
      </c>
      <c r="E1905" s="220">
        <v>40156</v>
      </c>
      <c r="F1905" s="193">
        <v>132</v>
      </c>
      <c r="G1905" s="193">
        <v>1</v>
      </c>
      <c r="H1905" s="166"/>
      <c r="I1905" s="165"/>
      <c r="J1905" s="193">
        <v>20</v>
      </c>
      <c r="K1905" s="166" t="s">
        <v>28</v>
      </c>
      <c r="L1905" s="166" t="s">
        <v>878</v>
      </c>
      <c r="M1905" s="167" t="s">
        <v>2788</v>
      </c>
      <c r="N1905" s="230">
        <f t="shared" si="29"/>
        <v>25794</v>
      </c>
    </row>
    <row r="1906" spans="1:14" ht="25" customHeight="1">
      <c r="A1906" s="165">
        <v>1903</v>
      </c>
      <c r="B1906" s="191">
        <v>1200240</v>
      </c>
      <c r="C1906" s="215" t="s">
        <v>877</v>
      </c>
      <c r="D1906" s="220">
        <v>40134</v>
      </c>
      <c r="E1906" s="220">
        <v>40151</v>
      </c>
      <c r="F1906" s="193">
        <v>132</v>
      </c>
      <c r="G1906" s="193">
        <v>2</v>
      </c>
      <c r="H1906" s="166"/>
      <c r="I1906" s="165"/>
      <c r="J1906" s="193">
        <v>25</v>
      </c>
      <c r="K1906" s="166" t="s">
        <v>28</v>
      </c>
      <c r="L1906" s="166" t="s">
        <v>878</v>
      </c>
      <c r="M1906" s="167" t="s">
        <v>2789</v>
      </c>
      <c r="N1906" s="230">
        <f t="shared" si="29"/>
        <v>25794</v>
      </c>
    </row>
    <row r="1907" spans="1:14" ht="25" customHeight="1">
      <c r="A1907" s="165">
        <v>1904</v>
      </c>
      <c r="B1907" s="191">
        <v>1200240</v>
      </c>
      <c r="C1907" s="215" t="s">
        <v>877</v>
      </c>
      <c r="D1907" s="220">
        <v>40140</v>
      </c>
      <c r="E1907" s="220">
        <v>40246</v>
      </c>
      <c r="F1907" s="193">
        <v>132</v>
      </c>
      <c r="G1907" s="193">
        <v>3</v>
      </c>
      <c r="H1907" s="166"/>
      <c r="I1907" s="165"/>
      <c r="J1907" s="193">
        <v>7</v>
      </c>
      <c r="K1907" s="166" t="s">
        <v>28</v>
      </c>
      <c r="L1907" s="166" t="s">
        <v>878</v>
      </c>
      <c r="M1907" s="167" t="s">
        <v>2790</v>
      </c>
      <c r="N1907" s="230">
        <f t="shared" si="29"/>
        <v>25794</v>
      </c>
    </row>
    <row r="1908" spans="1:14" ht="25" customHeight="1">
      <c r="A1908" s="165">
        <v>1905</v>
      </c>
      <c r="B1908" s="191">
        <v>1200240</v>
      </c>
      <c r="C1908" s="215" t="s">
        <v>877</v>
      </c>
      <c r="D1908" s="220">
        <v>40142</v>
      </c>
      <c r="E1908" s="220">
        <v>40158</v>
      </c>
      <c r="F1908" s="193">
        <v>132</v>
      </c>
      <c r="G1908" s="193">
        <v>4</v>
      </c>
      <c r="H1908" s="166"/>
      <c r="I1908" s="165"/>
      <c r="J1908" s="193">
        <v>7</v>
      </c>
      <c r="K1908" s="166" t="s">
        <v>28</v>
      </c>
      <c r="L1908" s="166" t="s">
        <v>878</v>
      </c>
      <c r="M1908" s="167" t="s">
        <v>2791</v>
      </c>
      <c r="N1908" s="230">
        <f t="shared" si="29"/>
        <v>25794</v>
      </c>
    </row>
    <row r="1909" spans="1:14" ht="25" customHeight="1">
      <c r="A1909" s="165">
        <v>1906</v>
      </c>
      <c r="B1909" s="191">
        <v>1200240</v>
      </c>
      <c r="C1909" s="215" t="s">
        <v>877</v>
      </c>
      <c r="D1909" s="220">
        <v>40134</v>
      </c>
      <c r="E1909" s="220">
        <v>40134</v>
      </c>
      <c r="F1909" s="193">
        <v>132</v>
      </c>
      <c r="G1909" s="193">
        <v>5</v>
      </c>
      <c r="H1909" s="166"/>
      <c r="I1909" s="165"/>
      <c r="J1909" s="193">
        <v>44</v>
      </c>
      <c r="K1909" s="166" t="s">
        <v>28</v>
      </c>
      <c r="L1909" s="166" t="s">
        <v>878</v>
      </c>
      <c r="M1909" s="167" t="s">
        <v>2792</v>
      </c>
      <c r="N1909" s="230">
        <f t="shared" si="29"/>
        <v>25794</v>
      </c>
    </row>
    <row r="1910" spans="1:14" ht="25" customHeight="1">
      <c r="A1910" s="165">
        <v>1907</v>
      </c>
      <c r="B1910" s="191">
        <v>1200240</v>
      </c>
      <c r="C1910" s="215" t="s">
        <v>877</v>
      </c>
      <c r="D1910" s="220">
        <v>40147</v>
      </c>
      <c r="E1910" s="220">
        <v>40158</v>
      </c>
      <c r="F1910" s="193">
        <v>132</v>
      </c>
      <c r="G1910" s="193">
        <v>6</v>
      </c>
      <c r="H1910" s="166"/>
      <c r="I1910" s="165"/>
      <c r="J1910" s="193">
        <v>6</v>
      </c>
      <c r="K1910" s="166" t="s">
        <v>28</v>
      </c>
      <c r="L1910" s="166" t="s">
        <v>878</v>
      </c>
      <c r="M1910" s="167" t="s">
        <v>2793</v>
      </c>
      <c r="N1910" s="230">
        <f t="shared" si="29"/>
        <v>25794</v>
      </c>
    </row>
    <row r="1911" spans="1:14" ht="25" customHeight="1">
      <c r="A1911" s="165">
        <v>1908</v>
      </c>
      <c r="B1911" s="191">
        <v>1200240</v>
      </c>
      <c r="C1911" s="215" t="s">
        <v>877</v>
      </c>
      <c r="D1911" s="220">
        <v>40149</v>
      </c>
      <c r="E1911" s="220">
        <v>40158</v>
      </c>
      <c r="F1911" s="193">
        <v>132</v>
      </c>
      <c r="G1911" s="193">
        <v>7</v>
      </c>
      <c r="H1911" s="166"/>
      <c r="I1911" s="165"/>
      <c r="J1911" s="193">
        <v>22</v>
      </c>
      <c r="K1911" s="166" t="s">
        <v>28</v>
      </c>
      <c r="L1911" s="166" t="s">
        <v>878</v>
      </c>
      <c r="M1911" s="167" t="s">
        <v>2794</v>
      </c>
      <c r="N1911" s="230">
        <f t="shared" si="29"/>
        <v>25794</v>
      </c>
    </row>
    <row r="1912" spans="1:14" ht="25" customHeight="1">
      <c r="A1912" s="165">
        <v>1909</v>
      </c>
      <c r="B1912" s="191">
        <v>1200240</v>
      </c>
      <c r="C1912" s="215" t="s">
        <v>877</v>
      </c>
      <c r="D1912" s="220">
        <v>40157</v>
      </c>
      <c r="E1912" s="220">
        <v>40158</v>
      </c>
      <c r="F1912" s="193">
        <v>132</v>
      </c>
      <c r="G1912" s="193">
        <v>8</v>
      </c>
      <c r="H1912" s="166"/>
      <c r="I1912" s="165"/>
      <c r="J1912" s="193">
        <v>12</v>
      </c>
      <c r="K1912" s="166" t="s">
        <v>28</v>
      </c>
      <c r="L1912" s="166" t="s">
        <v>878</v>
      </c>
      <c r="M1912" s="167" t="s">
        <v>2795</v>
      </c>
      <c r="N1912" s="230">
        <f t="shared" si="29"/>
        <v>25794</v>
      </c>
    </row>
    <row r="1913" spans="1:14" ht="25" customHeight="1">
      <c r="A1913" s="165">
        <v>1910</v>
      </c>
      <c r="B1913" s="191">
        <v>1200240</v>
      </c>
      <c r="C1913" s="215" t="s">
        <v>877</v>
      </c>
      <c r="D1913" s="220">
        <v>40143</v>
      </c>
      <c r="E1913" s="220">
        <v>40157</v>
      </c>
      <c r="F1913" s="193">
        <v>132</v>
      </c>
      <c r="G1913" s="193">
        <v>9</v>
      </c>
      <c r="H1913" s="166"/>
      <c r="I1913" s="165"/>
      <c r="J1913" s="193">
        <v>25</v>
      </c>
      <c r="K1913" s="166" t="s">
        <v>28</v>
      </c>
      <c r="L1913" s="166" t="s">
        <v>878</v>
      </c>
      <c r="M1913" s="167" t="s">
        <v>2796</v>
      </c>
      <c r="N1913" s="230">
        <f t="shared" si="29"/>
        <v>25794</v>
      </c>
    </row>
    <row r="1914" spans="1:14" ht="25" customHeight="1">
      <c r="A1914" s="165">
        <v>1911</v>
      </c>
      <c r="B1914" s="191">
        <v>1200240</v>
      </c>
      <c r="C1914" s="215" t="s">
        <v>877</v>
      </c>
      <c r="D1914" s="220">
        <v>40129</v>
      </c>
      <c r="E1914" s="220">
        <v>40143</v>
      </c>
      <c r="F1914" s="193">
        <v>132</v>
      </c>
      <c r="G1914" s="193">
        <v>10</v>
      </c>
      <c r="H1914" s="166"/>
      <c r="I1914" s="165"/>
      <c r="J1914" s="193">
        <v>30</v>
      </c>
      <c r="K1914" s="166" t="s">
        <v>28</v>
      </c>
      <c r="L1914" s="166" t="s">
        <v>878</v>
      </c>
      <c r="M1914" s="167" t="s">
        <v>2797</v>
      </c>
      <c r="N1914" s="230">
        <f t="shared" si="29"/>
        <v>25794</v>
      </c>
    </row>
    <row r="1915" spans="1:14" ht="25" customHeight="1">
      <c r="A1915" s="165">
        <v>1912</v>
      </c>
      <c r="B1915" s="191">
        <v>1200240</v>
      </c>
      <c r="C1915" s="215" t="s">
        <v>877</v>
      </c>
      <c r="D1915" s="220">
        <v>40136</v>
      </c>
      <c r="E1915" s="220">
        <v>40143</v>
      </c>
      <c r="F1915" s="193">
        <v>132</v>
      </c>
      <c r="G1915" s="193">
        <v>11</v>
      </c>
      <c r="H1915" s="166"/>
      <c r="I1915" s="165"/>
      <c r="J1915" s="193">
        <v>15</v>
      </c>
      <c r="K1915" s="166" t="s">
        <v>28</v>
      </c>
      <c r="L1915" s="166" t="s">
        <v>878</v>
      </c>
      <c r="M1915" s="167" t="s">
        <v>2798</v>
      </c>
      <c r="N1915" s="230">
        <f t="shared" si="29"/>
        <v>25794</v>
      </c>
    </row>
    <row r="1916" spans="1:14" ht="25" customHeight="1">
      <c r="A1916" s="165">
        <v>1913</v>
      </c>
      <c r="B1916" s="191">
        <v>1200240</v>
      </c>
      <c r="C1916" s="215" t="s">
        <v>877</v>
      </c>
      <c r="D1916" s="220">
        <v>40129</v>
      </c>
      <c r="E1916" s="220">
        <v>40352</v>
      </c>
      <c r="F1916" s="193">
        <v>132</v>
      </c>
      <c r="G1916" s="193">
        <v>12</v>
      </c>
      <c r="H1916" s="166"/>
      <c r="I1916" s="165"/>
      <c r="J1916" s="193">
        <v>20</v>
      </c>
      <c r="K1916" s="166" t="s">
        <v>28</v>
      </c>
      <c r="L1916" s="166" t="s">
        <v>878</v>
      </c>
      <c r="M1916" s="167" t="s">
        <v>2799</v>
      </c>
      <c r="N1916" s="230">
        <f t="shared" si="29"/>
        <v>25794</v>
      </c>
    </row>
    <row r="1917" spans="1:14" ht="25" customHeight="1">
      <c r="A1917" s="165">
        <v>1914</v>
      </c>
      <c r="B1917" s="191">
        <v>1200240</v>
      </c>
      <c r="C1917" s="215" t="s">
        <v>877</v>
      </c>
      <c r="D1917" s="220">
        <v>40136</v>
      </c>
      <c r="E1917" s="220">
        <v>40150</v>
      </c>
      <c r="F1917" s="193">
        <v>132</v>
      </c>
      <c r="G1917" s="193">
        <v>13</v>
      </c>
      <c r="H1917" s="166"/>
      <c r="I1917" s="165"/>
      <c r="J1917" s="193">
        <v>14</v>
      </c>
      <c r="K1917" s="166" t="s">
        <v>28</v>
      </c>
      <c r="L1917" s="166" t="s">
        <v>878</v>
      </c>
      <c r="M1917" s="167" t="s">
        <v>2800</v>
      </c>
      <c r="N1917" s="230">
        <f t="shared" si="29"/>
        <v>25794</v>
      </c>
    </row>
    <row r="1918" spans="1:14" ht="25" customHeight="1">
      <c r="A1918" s="165">
        <v>1915</v>
      </c>
      <c r="B1918" s="191">
        <v>1200240</v>
      </c>
      <c r="C1918" s="215" t="s">
        <v>877</v>
      </c>
      <c r="D1918" s="220">
        <v>40127</v>
      </c>
      <c r="E1918" s="220">
        <v>40140</v>
      </c>
      <c r="F1918" s="193">
        <v>132</v>
      </c>
      <c r="G1918" s="193">
        <v>14</v>
      </c>
      <c r="H1918" s="166"/>
      <c r="I1918" s="165"/>
      <c r="J1918" s="193">
        <v>6</v>
      </c>
      <c r="K1918" s="166" t="s">
        <v>28</v>
      </c>
      <c r="L1918" s="166" t="s">
        <v>878</v>
      </c>
      <c r="M1918" s="167" t="s">
        <v>2801</v>
      </c>
      <c r="N1918" s="230">
        <f t="shared" si="29"/>
        <v>25794</v>
      </c>
    </row>
    <row r="1919" spans="1:14" ht="25" customHeight="1">
      <c r="A1919" s="165">
        <v>1916</v>
      </c>
      <c r="B1919" s="191">
        <v>1200240</v>
      </c>
      <c r="C1919" s="215" t="s">
        <v>877</v>
      </c>
      <c r="D1919" s="220">
        <v>40140</v>
      </c>
      <c r="E1919" s="220">
        <v>40193</v>
      </c>
      <c r="F1919" s="193">
        <v>132</v>
      </c>
      <c r="G1919" s="193">
        <v>15</v>
      </c>
      <c r="H1919" s="166"/>
      <c r="I1919" s="165"/>
      <c r="J1919" s="193">
        <v>47</v>
      </c>
      <c r="K1919" s="166" t="s">
        <v>28</v>
      </c>
      <c r="L1919" s="166" t="s">
        <v>878</v>
      </c>
      <c r="M1919" s="167" t="s">
        <v>2802</v>
      </c>
      <c r="N1919" s="230">
        <f t="shared" si="29"/>
        <v>25794</v>
      </c>
    </row>
    <row r="1920" spans="1:14" ht="25" customHeight="1">
      <c r="A1920" s="165">
        <v>1917</v>
      </c>
      <c r="B1920" s="191">
        <v>1200240</v>
      </c>
      <c r="C1920" s="215" t="s">
        <v>877</v>
      </c>
      <c r="D1920" s="220">
        <v>40134</v>
      </c>
      <c r="E1920" s="220">
        <v>40147</v>
      </c>
      <c r="F1920" s="193">
        <v>132</v>
      </c>
      <c r="G1920" s="193">
        <v>16</v>
      </c>
      <c r="H1920" s="166"/>
      <c r="I1920" s="165"/>
      <c r="J1920" s="193">
        <v>7</v>
      </c>
      <c r="K1920" s="166" t="s">
        <v>28</v>
      </c>
      <c r="L1920" s="166" t="s">
        <v>878</v>
      </c>
      <c r="M1920" s="167" t="s">
        <v>2803</v>
      </c>
      <c r="N1920" s="230">
        <f t="shared" si="29"/>
        <v>25794</v>
      </c>
    </row>
    <row r="1921" spans="1:14" ht="25" customHeight="1">
      <c r="A1921" s="165">
        <v>1918</v>
      </c>
      <c r="B1921" s="191">
        <v>1200240</v>
      </c>
      <c r="C1921" s="215" t="s">
        <v>877</v>
      </c>
      <c r="D1921" s="220">
        <v>40127</v>
      </c>
      <c r="E1921" s="220">
        <v>40154</v>
      </c>
      <c r="F1921" s="193">
        <v>132</v>
      </c>
      <c r="G1921" s="193">
        <v>17</v>
      </c>
      <c r="H1921" s="166"/>
      <c r="I1921" s="165"/>
      <c r="J1921" s="193">
        <v>19</v>
      </c>
      <c r="K1921" s="166" t="s">
        <v>28</v>
      </c>
      <c r="L1921" s="166" t="s">
        <v>878</v>
      </c>
      <c r="M1921" s="167" t="s">
        <v>2804</v>
      </c>
      <c r="N1921" s="230">
        <f t="shared" si="29"/>
        <v>25794</v>
      </c>
    </row>
    <row r="1922" spans="1:14" ht="25" customHeight="1">
      <c r="A1922" s="165">
        <v>1919</v>
      </c>
      <c r="B1922" s="191">
        <v>1200240</v>
      </c>
      <c r="C1922" s="215" t="s">
        <v>877</v>
      </c>
      <c r="D1922" s="220">
        <v>40143</v>
      </c>
      <c r="E1922" s="220">
        <v>40157</v>
      </c>
      <c r="F1922" s="193">
        <v>132</v>
      </c>
      <c r="G1922" s="193">
        <v>18</v>
      </c>
      <c r="H1922" s="166"/>
      <c r="I1922" s="165"/>
      <c r="J1922" s="193">
        <v>37</v>
      </c>
      <c r="K1922" s="166" t="s">
        <v>28</v>
      </c>
      <c r="L1922" s="166" t="s">
        <v>878</v>
      </c>
      <c r="M1922" s="167" t="s">
        <v>2805</v>
      </c>
      <c r="N1922" s="230">
        <f t="shared" si="29"/>
        <v>25794</v>
      </c>
    </row>
    <row r="1923" spans="1:14" ht="25" customHeight="1">
      <c r="A1923" s="165">
        <v>1920</v>
      </c>
      <c r="B1923" s="191">
        <v>1200240</v>
      </c>
      <c r="C1923" s="215" t="s">
        <v>877</v>
      </c>
      <c r="D1923" s="220">
        <v>40136</v>
      </c>
      <c r="E1923" s="220">
        <v>40147</v>
      </c>
      <c r="F1923" s="193">
        <v>133</v>
      </c>
      <c r="G1923" s="193">
        <v>1</v>
      </c>
      <c r="H1923" s="166"/>
      <c r="I1923" s="165"/>
      <c r="J1923" s="193">
        <v>14</v>
      </c>
      <c r="K1923" s="166" t="s">
        <v>28</v>
      </c>
      <c r="L1923" s="166" t="s">
        <v>878</v>
      </c>
      <c r="M1923" s="167" t="s">
        <v>2806</v>
      </c>
      <c r="N1923" s="230">
        <f t="shared" si="29"/>
        <v>25795</v>
      </c>
    </row>
    <row r="1924" spans="1:14" ht="25" customHeight="1">
      <c r="A1924" s="165">
        <v>1921</v>
      </c>
      <c r="B1924" s="191">
        <v>1200240</v>
      </c>
      <c r="C1924" s="215" t="s">
        <v>877</v>
      </c>
      <c r="D1924" s="220">
        <v>40115</v>
      </c>
      <c r="E1924" s="220">
        <v>40210</v>
      </c>
      <c r="F1924" s="193">
        <v>133</v>
      </c>
      <c r="G1924" s="193">
        <v>2</v>
      </c>
      <c r="H1924" s="166"/>
      <c r="I1924" s="165"/>
      <c r="J1924" s="193">
        <v>27</v>
      </c>
      <c r="K1924" s="166" t="s">
        <v>28</v>
      </c>
      <c r="L1924" s="166" t="s">
        <v>878</v>
      </c>
      <c r="M1924" s="167" t="s">
        <v>2807</v>
      </c>
      <c r="N1924" s="230">
        <f t="shared" si="29"/>
        <v>25795</v>
      </c>
    </row>
    <row r="1925" spans="1:14" ht="25" customHeight="1">
      <c r="A1925" s="165">
        <v>1922</v>
      </c>
      <c r="B1925" s="191">
        <v>1200240</v>
      </c>
      <c r="C1925" s="215" t="s">
        <v>877</v>
      </c>
      <c r="D1925" s="220">
        <v>40127</v>
      </c>
      <c r="E1925" s="220">
        <v>40141</v>
      </c>
      <c r="F1925" s="193">
        <v>133</v>
      </c>
      <c r="G1925" s="193">
        <v>3</v>
      </c>
      <c r="H1925" s="166"/>
      <c r="I1925" s="165"/>
      <c r="J1925" s="193">
        <v>16</v>
      </c>
      <c r="K1925" s="166" t="s">
        <v>28</v>
      </c>
      <c r="L1925" s="166" t="s">
        <v>878</v>
      </c>
      <c r="M1925" s="167" t="s">
        <v>2808</v>
      </c>
      <c r="N1925" s="230">
        <f t="shared" si="29"/>
        <v>25795</v>
      </c>
    </row>
    <row r="1926" spans="1:14" ht="25" customHeight="1">
      <c r="A1926" s="165">
        <v>1923</v>
      </c>
      <c r="B1926" s="191">
        <v>1200240</v>
      </c>
      <c r="C1926" s="215" t="s">
        <v>877</v>
      </c>
      <c r="D1926" s="220">
        <v>40134</v>
      </c>
      <c r="E1926" s="220">
        <v>40145</v>
      </c>
      <c r="F1926" s="193">
        <v>133</v>
      </c>
      <c r="G1926" s="193">
        <v>4</v>
      </c>
      <c r="H1926" s="166"/>
      <c r="I1926" s="165"/>
      <c r="J1926" s="193">
        <v>37</v>
      </c>
      <c r="K1926" s="166" t="s">
        <v>28</v>
      </c>
      <c r="L1926" s="166" t="s">
        <v>878</v>
      </c>
      <c r="M1926" s="167" t="s">
        <v>2809</v>
      </c>
      <c r="N1926" s="230">
        <f t="shared" si="29"/>
        <v>25795</v>
      </c>
    </row>
    <row r="1927" spans="1:14" ht="25" customHeight="1">
      <c r="A1927" s="165">
        <v>1924</v>
      </c>
      <c r="B1927" s="191">
        <v>1200240</v>
      </c>
      <c r="C1927" s="215" t="s">
        <v>877</v>
      </c>
      <c r="D1927" s="220">
        <v>40142</v>
      </c>
      <c r="E1927" s="220">
        <v>40154</v>
      </c>
      <c r="F1927" s="193">
        <v>133</v>
      </c>
      <c r="G1927" s="193">
        <v>5</v>
      </c>
      <c r="H1927" s="166"/>
      <c r="I1927" s="165"/>
      <c r="J1927" s="193">
        <v>6</v>
      </c>
      <c r="K1927" s="166" t="s">
        <v>28</v>
      </c>
      <c r="L1927" s="166" t="s">
        <v>878</v>
      </c>
      <c r="M1927" s="167" t="s">
        <v>2810</v>
      </c>
      <c r="N1927" s="230">
        <f t="shared" si="29"/>
        <v>25795</v>
      </c>
    </row>
    <row r="1928" spans="1:14" ht="25" customHeight="1">
      <c r="A1928" s="165">
        <v>1925</v>
      </c>
      <c r="B1928" s="191">
        <v>1200240</v>
      </c>
      <c r="C1928" s="215" t="s">
        <v>877</v>
      </c>
      <c r="D1928" s="220">
        <v>40126</v>
      </c>
      <c r="E1928" s="220">
        <v>40151</v>
      </c>
      <c r="F1928" s="193">
        <v>133</v>
      </c>
      <c r="G1928" s="193">
        <v>6</v>
      </c>
      <c r="H1928" s="166"/>
      <c r="I1928" s="165"/>
      <c r="J1928" s="193">
        <v>15</v>
      </c>
      <c r="K1928" s="166" t="s">
        <v>28</v>
      </c>
      <c r="L1928" s="166" t="s">
        <v>878</v>
      </c>
      <c r="M1928" s="167" t="s">
        <v>2811</v>
      </c>
      <c r="N1928" s="230">
        <f t="shared" si="29"/>
        <v>25795</v>
      </c>
    </row>
    <row r="1929" spans="1:14" ht="25" customHeight="1">
      <c r="A1929" s="165">
        <v>1926</v>
      </c>
      <c r="B1929" s="191">
        <v>1200240</v>
      </c>
      <c r="C1929" s="215" t="s">
        <v>877</v>
      </c>
      <c r="D1929" s="220">
        <v>40073</v>
      </c>
      <c r="E1929" s="220">
        <v>40130</v>
      </c>
      <c r="F1929" s="193">
        <v>133</v>
      </c>
      <c r="G1929" s="193">
        <v>7</v>
      </c>
      <c r="H1929" s="166"/>
      <c r="I1929" s="165"/>
      <c r="J1929" s="193">
        <v>13</v>
      </c>
      <c r="K1929" s="166" t="s">
        <v>28</v>
      </c>
      <c r="L1929" s="166" t="s">
        <v>878</v>
      </c>
      <c r="M1929" s="167" t="s">
        <v>2812</v>
      </c>
      <c r="N1929" s="230">
        <f t="shared" si="29"/>
        <v>25795</v>
      </c>
    </row>
    <row r="1930" spans="1:14" ht="25" customHeight="1">
      <c r="A1930" s="165">
        <v>1927</v>
      </c>
      <c r="B1930" s="191">
        <v>1200240</v>
      </c>
      <c r="C1930" s="215" t="s">
        <v>877</v>
      </c>
      <c r="D1930" s="220">
        <v>40144</v>
      </c>
      <c r="E1930" s="220">
        <v>40226</v>
      </c>
      <c r="F1930" s="193">
        <v>133</v>
      </c>
      <c r="G1930" s="193">
        <v>8</v>
      </c>
      <c r="H1930" s="166"/>
      <c r="I1930" s="165"/>
      <c r="J1930" s="193">
        <v>19</v>
      </c>
      <c r="K1930" s="166" t="s">
        <v>28</v>
      </c>
      <c r="L1930" s="166" t="s">
        <v>878</v>
      </c>
      <c r="M1930" s="167" t="s">
        <v>2813</v>
      </c>
      <c r="N1930" s="230">
        <f t="shared" si="29"/>
        <v>25795</v>
      </c>
    </row>
    <row r="1931" spans="1:14" ht="25" customHeight="1">
      <c r="A1931" s="165">
        <v>1928</v>
      </c>
      <c r="B1931" s="191">
        <v>1200240</v>
      </c>
      <c r="C1931" s="215" t="s">
        <v>877</v>
      </c>
      <c r="D1931" s="220">
        <v>40126</v>
      </c>
      <c r="E1931" s="220">
        <v>40147</v>
      </c>
      <c r="F1931" s="193">
        <v>133</v>
      </c>
      <c r="G1931" s="193">
        <v>9</v>
      </c>
      <c r="H1931" s="166"/>
      <c r="I1931" s="165"/>
      <c r="J1931" s="193">
        <v>16</v>
      </c>
      <c r="K1931" s="166" t="s">
        <v>28</v>
      </c>
      <c r="L1931" s="166" t="s">
        <v>878</v>
      </c>
      <c r="M1931" s="167" t="s">
        <v>2814</v>
      </c>
      <c r="N1931" s="230">
        <f t="shared" si="29"/>
        <v>25795</v>
      </c>
    </row>
    <row r="1932" spans="1:14" ht="25" customHeight="1">
      <c r="A1932" s="165">
        <v>1929</v>
      </c>
      <c r="B1932" s="191">
        <v>1200240</v>
      </c>
      <c r="C1932" s="215" t="s">
        <v>877</v>
      </c>
      <c r="D1932" s="220">
        <v>40078</v>
      </c>
      <c r="E1932" s="220">
        <v>40136</v>
      </c>
      <c r="F1932" s="193">
        <v>133</v>
      </c>
      <c r="G1932" s="193">
        <v>10</v>
      </c>
      <c r="H1932" s="166"/>
      <c r="I1932" s="165"/>
      <c r="J1932" s="193">
        <v>18</v>
      </c>
      <c r="K1932" s="166" t="s">
        <v>28</v>
      </c>
      <c r="L1932" s="166" t="s">
        <v>878</v>
      </c>
      <c r="M1932" s="167" t="s">
        <v>2815</v>
      </c>
      <c r="N1932" s="230">
        <f t="shared" si="29"/>
        <v>25795</v>
      </c>
    </row>
    <row r="1933" spans="1:14" ht="25" customHeight="1">
      <c r="A1933" s="165">
        <v>1930</v>
      </c>
      <c r="B1933" s="191">
        <v>1200240</v>
      </c>
      <c r="C1933" s="215" t="s">
        <v>877</v>
      </c>
      <c r="D1933" s="220">
        <v>40123</v>
      </c>
      <c r="E1933" s="220">
        <v>40200</v>
      </c>
      <c r="F1933" s="193">
        <v>133</v>
      </c>
      <c r="G1933" s="193">
        <v>11</v>
      </c>
      <c r="H1933" s="166"/>
      <c r="I1933" s="165"/>
      <c r="J1933" s="193">
        <v>21</v>
      </c>
      <c r="K1933" s="166" t="s">
        <v>28</v>
      </c>
      <c r="L1933" s="166" t="s">
        <v>878</v>
      </c>
      <c r="M1933" s="167" t="s">
        <v>2816</v>
      </c>
      <c r="N1933" s="230">
        <f t="shared" si="29"/>
        <v>25795</v>
      </c>
    </row>
    <row r="1934" spans="1:14" ht="25" customHeight="1">
      <c r="A1934" s="165">
        <v>1931</v>
      </c>
      <c r="B1934" s="191">
        <v>1200240</v>
      </c>
      <c r="C1934" s="215" t="s">
        <v>877</v>
      </c>
      <c r="D1934" s="220">
        <v>40123</v>
      </c>
      <c r="E1934" s="220">
        <v>40193</v>
      </c>
      <c r="F1934" s="193">
        <v>133</v>
      </c>
      <c r="G1934" s="193">
        <v>12</v>
      </c>
      <c r="H1934" s="166"/>
      <c r="I1934" s="165"/>
      <c r="J1934" s="193">
        <v>14</v>
      </c>
      <c r="K1934" s="166" t="s">
        <v>28</v>
      </c>
      <c r="L1934" s="166" t="s">
        <v>878</v>
      </c>
      <c r="M1934" s="167" t="s">
        <v>2817</v>
      </c>
      <c r="N1934" s="230">
        <f t="shared" si="29"/>
        <v>25795</v>
      </c>
    </row>
    <row r="1935" spans="1:14" ht="25" customHeight="1">
      <c r="A1935" s="165">
        <v>1932</v>
      </c>
      <c r="B1935" s="191">
        <v>1200240</v>
      </c>
      <c r="C1935" s="215" t="s">
        <v>877</v>
      </c>
      <c r="D1935" s="220">
        <v>40130</v>
      </c>
      <c r="E1935" s="220">
        <v>40137</v>
      </c>
      <c r="F1935" s="193">
        <v>133</v>
      </c>
      <c r="G1935" s="193">
        <v>13</v>
      </c>
      <c r="H1935" s="166"/>
      <c r="I1935" s="165"/>
      <c r="J1935" s="193">
        <v>10</v>
      </c>
      <c r="K1935" s="166" t="s">
        <v>28</v>
      </c>
      <c r="L1935" s="166" t="s">
        <v>878</v>
      </c>
      <c r="M1935" s="167" t="s">
        <v>2818</v>
      </c>
      <c r="N1935" s="230">
        <f t="shared" si="29"/>
        <v>25795</v>
      </c>
    </row>
    <row r="1936" spans="1:14" ht="25" customHeight="1">
      <c r="A1936" s="165">
        <v>1933</v>
      </c>
      <c r="B1936" s="191">
        <v>1200240</v>
      </c>
      <c r="C1936" s="215" t="s">
        <v>877</v>
      </c>
      <c r="D1936" s="220">
        <v>40130</v>
      </c>
      <c r="E1936" s="220">
        <v>40140</v>
      </c>
      <c r="F1936" s="193">
        <v>133</v>
      </c>
      <c r="G1936" s="193">
        <v>14</v>
      </c>
      <c r="H1936" s="166"/>
      <c r="I1936" s="165"/>
      <c r="J1936" s="193">
        <v>12</v>
      </c>
      <c r="K1936" s="166" t="s">
        <v>28</v>
      </c>
      <c r="L1936" s="166" t="s">
        <v>878</v>
      </c>
      <c r="M1936" s="167" t="s">
        <v>2819</v>
      </c>
      <c r="N1936" s="230">
        <f t="shared" si="29"/>
        <v>25795</v>
      </c>
    </row>
    <row r="1937" spans="1:14" ht="25" customHeight="1">
      <c r="A1937" s="165">
        <v>1934</v>
      </c>
      <c r="B1937" s="191">
        <v>1200240</v>
      </c>
      <c r="C1937" s="215" t="s">
        <v>877</v>
      </c>
      <c r="D1937" s="220">
        <v>40143</v>
      </c>
      <c r="E1937" s="220">
        <v>40157</v>
      </c>
      <c r="F1937" s="193">
        <v>133</v>
      </c>
      <c r="G1937" s="193">
        <v>15</v>
      </c>
      <c r="H1937" s="166"/>
      <c r="I1937" s="165"/>
      <c r="J1937" s="193">
        <v>116</v>
      </c>
      <c r="K1937" s="166" t="s">
        <v>28</v>
      </c>
      <c r="L1937" s="166" t="s">
        <v>878</v>
      </c>
      <c r="M1937" s="167" t="s">
        <v>2820</v>
      </c>
      <c r="N1937" s="230">
        <f t="shared" si="29"/>
        <v>25795</v>
      </c>
    </row>
    <row r="1938" spans="1:14" ht="25" customHeight="1">
      <c r="A1938" s="165">
        <v>1935</v>
      </c>
      <c r="B1938" s="191">
        <v>1200240</v>
      </c>
      <c r="C1938" s="215" t="s">
        <v>877</v>
      </c>
      <c r="D1938" s="220">
        <v>40149</v>
      </c>
      <c r="E1938" s="220">
        <v>40162</v>
      </c>
      <c r="F1938" s="193">
        <v>133</v>
      </c>
      <c r="G1938" s="193">
        <v>16</v>
      </c>
      <c r="H1938" s="166"/>
      <c r="I1938" s="165"/>
      <c r="J1938" s="193">
        <v>74</v>
      </c>
      <c r="K1938" s="166" t="s">
        <v>28</v>
      </c>
      <c r="L1938" s="166" t="s">
        <v>878</v>
      </c>
      <c r="M1938" s="167" t="s">
        <v>2821</v>
      </c>
      <c r="N1938" s="230">
        <f t="shared" ref="N1938:N2001" si="30">IF(F1938=F1937,N1937,N1937+1)</f>
        <v>25795</v>
      </c>
    </row>
    <row r="1939" spans="1:14" ht="25" customHeight="1">
      <c r="A1939" s="165">
        <v>1936</v>
      </c>
      <c r="B1939" s="191">
        <v>1200240</v>
      </c>
      <c r="C1939" s="215" t="s">
        <v>877</v>
      </c>
      <c r="D1939" s="220">
        <v>40144</v>
      </c>
      <c r="E1939" s="220">
        <v>40158</v>
      </c>
      <c r="F1939" s="193">
        <v>134</v>
      </c>
      <c r="G1939" s="193">
        <v>1</v>
      </c>
      <c r="H1939" s="166"/>
      <c r="I1939" s="165"/>
      <c r="J1939" s="193">
        <v>82</v>
      </c>
      <c r="K1939" s="166" t="s">
        <v>28</v>
      </c>
      <c r="L1939" s="166" t="s">
        <v>878</v>
      </c>
      <c r="M1939" s="167" t="s">
        <v>2822</v>
      </c>
      <c r="N1939" s="230">
        <f t="shared" si="30"/>
        <v>25796</v>
      </c>
    </row>
    <row r="1940" spans="1:14" ht="25" customHeight="1">
      <c r="A1940" s="165">
        <v>1937</v>
      </c>
      <c r="B1940" s="191">
        <v>1200240</v>
      </c>
      <c r="C1940" s="215" t="s">
        <v>877</v>
      </c>
      <c r="D1940" s="220">
        <v>40143</v>
      </c>
      <c r="E1940" s="220">
        <v>40158</v>
      </c>
      <c r="F1940" s="193">
        <v>134</v>
      </c>
      <c r="G1940" s="193">
        <v>2</v>
      </c>
      <c r="H1940" s="166"/>
      <c r="I1940" s="165"/>
      <c r="J1940" s="193">
        <v>9</v>
      </c>
      <c r="K1940" s="166" t="s">
        <v>28</v>
      </c>
      <c r="L1940" s="166" t="s">
        <v>878</v>
      </c>
      <c r="M1940" s="167" t="s">
        <v>2823</v>
      </c>
      <c r="N1940" s="230">
        <f t="shared" si="30"/>
        <v>25796</v>
      </c>
    </row>
    <row r="1941" spans="1:14" ht="25" customHeight="1">
      <c r="A1941" s="165">
        <v>1938</v>
      </c>
      <c r="B1941" s="191">
        <v>1200240</v>
      </c>
      <c r="C1941" s="215" t="s">
        <v>877</v>
      </c>
      <c r="D1941" s="220">
        <v>40147</v>
      </c>
      <c r="E1941" s="220">
        <v>40158</v>
      </c>
      <c r="F1941" s="193">
        <v>134</v>
      </c>
      <c r="G1941" s="193">
        <v>3</v>
      </c>
      <c r="H1941" s="166"/>
      <c r="I1941" s="165"/>
      <c r="J1941" s="193">
        <v>27</v>
      </c>
      <c r="K1941" s="166" t="s">
        <v>28</v>
      </c>
      <c r="L1941" s="166" t="s">
        <v>878</v>
      </c>
      <c r="M1941" s="167" t="s">
        <v>2824</v>
      </c>
      <c r="N1941" s="230">
        <f t="shared" si="30"/>
        <v>25796</v>
      </c>
    </row>
    <row r="1942" spans="1:14" ht="25" customHeight="1">
      <c r="A1942" s="165">
        <v>1939</v>
      </c>
      <c r="B1942" s="191">
        <v>1200240</v>
      </c>
      <c r="C1942" s="215" t="s">
        <v>877</v>
      </c>
      <c r="D1942" s="220">
        <v>40144</v>
      </c>
      <c r="E1942" s="220">
        <v>40158</v>
      </c>
      <c r="F1942" s="193">
        <v>134</v>
      </c>
      <c r="G1942" s="193">
        <v>4</v>
      </c>
      <c r="H1942" s="166"/>
      <c r="I1942" s="165"/>
      <c r="J1942" s="193">
        <v>105</v>
      </c>
      <c r="K1942" s="166" t="s">
        <v>28</v>
      </c>
      <c r="L1942" s="166" t="s">
        <v>878</v>
      </c>
      <c r="M1942" s="167" t="s">
        <v>2825</v>
      </c>
      <c r="N1942" s="230">
        <f t="shared" si="30"/>
        <v>25796</v>
      </c>
    </row>
    <row r="1943" spans="1:14" ht="25" customHeight="1">
      <c r="A1943" s="165">
        <v>1940</v>
      </c>
      <c r="B1943" s="191">
        <v>1200240</v>
      </c>
      <c r="C1943" s="215" t="s">
        <v>877</v>
      </c>
      <c r="D1943" s="220">
        <v>40144</v>
      </c>
      <c r="E1943" s="220">
        <v>40158</v>
      </c>
      <c r="F1943" s="193">
        <v>134</v>
      </c>
      <c r="G1943" s="193">
        <v>5</v>
      </c>
      <c r="H1943" s="166"/>
      <c r="I1943" s="165"/>
      <c r="J1943" s="193">
        <v>108</v>
      </c>
      <c r="K1943" s="166" t="s">
        <v>28</v>
      </c>
      <c r="L1943" s="166" t="s">
        <v>878</v>
      </c>
      <c r="M1943" s="167" t="s">
        <v>2826</v>
      </c>
      <c r="N1943" s="230">
        <f t="shared" si="30"/>
        <v>25796</v>
      </c>
    </row>
    <row r="1944" spans="1:14" ht="25" customHeight="1">
      <c r="A1944" s="165">
        <v>1941</v>
      </c>
      <c r="B1944" s="191">
        <v>1200240</v>
      </c>
      <c r="C1944" s="215" t="s">
        <v>877</v>
      </c>
      <c r="D1944" s="220">
        <v>40143</v>
      </c>
      <c r="E1944" s="220">
        <v>40157</v>
      </c>
      <c r="F1944" s="193">
        <v>134</v>
      </c>
      <c r="G1944" s="193">
        <v>6</v>
      </c>
      <c r="H1944" s="166"/>
      <c r="I1944" s="165"/>
      <c r="J1944" s="193">
        <v>22</v>
      </c>
      <c r="K1944" s="166" t="s">
        <v>28</v>
      </c>
      <c r="L1944" s="166" t="s">
        <v>878</v>
      </c>
      <c r="M1944" s="167" t="s">
        <v>2827</v>
      </c>
      <c r="N1944" s="230">
        <f t="shared" si="30"/>
        <v>25796</v>
      </c>
    </row>
    <row r="1945" spans="1:14" ht="25" customHeight="1">
      <c r="A1945" s="165">
        <v>1942</v>
      </c>
      <c r="B1945" s="191">
        <v>1200240</v>
      </c>
      <c r="C1945" s="215" t="s">
        <v>877</v>
      </c>
      <c r="D1945" s="220">
        <v>40147</v>
      </c>
      <c r="E1945" s="220">
        <v>40157</v>
      </c>
      <c r="F1945" s="193">
        <v>134</v>
      </c>
      <c r="G1945" s="193">
        <v>7</v>
      </c>
      <c r="H1945" s="166"/>
      <c r="I1945" s="165"/>
      <c r="J1945" s="193">
        <v>77</v>
      </c>
      <c r="K1945" s="166" t="s">
        <v>28</v>
      </c>
      <c r="L1945" s="166" t="s">
        <v>878</v>
      </c>
      <c r="M1945" s="167" t="s">
        <v>2828</v>
      </c>
      <c r="N1945" s="230">
        <f t="shared" si="30"/>
        <v>25796</v>
      </c>
    </row>
    <row r="1946" spans="1:14" ht="25" customHeight="1">
      <c r="A1946" s="165">
        <v>1943</v>
      </c>
      <c r="B1946" s="191">
        <v>1200240</v>
      </c>
      <c r="C1946" s="215" t="s">
        <v>877</v>
      </c>
      <c r="D1946" s="220">
        <v>40144</v>
      </c>
      <c r="E1946" s="220">
        <v>40158</v>
      </c>
      <c r="F1946" s="193">
        <v>134</v>
      </c>
      <c r="G1946" s="193">
        <v>8</v>
      </c>
      <c r="H1946" s="166"/>
      <c r="I1946" s="165"/>
      <c r="J1946" s="193">
        <v>83</v>
      </c>
      <c r="K1946" s="166" t="s">
        <v>28</v>
      </c>
      <c r="L1946" s="166" t="s">
        <v>878</v>
      </c>
      <c r="M1946" s="167" t="s">
        <v>2829</v>
      </c>
      <c r="N1946" s="230">
        <f t="shared" si="30"/>
        <v>25796</v>
      </c>
    </row>
    <row r="1947" spans="1:14" ht="25" customHeight="1">
      <c r="A1947" s="165">
        <v>1944</v>
      </c>
      <c r="B1947" s="191">
        <v>1200240</v>
      </c>
      <c r="C1947" s="215" t="s">
        <v>877</v>
      </c>
      <c r="D1947" s="220">
        <v>40144</v>
      </c>
      <c r="E1947" s="220">
        <v>40158</v>
      </c>
      <c r="F1947" s="193">
        <v>134</v>
      </c>
      <c r="G1947" s="193">
        <v>9</v>
      </c>
      <c r="H1947" s="166"/>
      <c r="I1947" s="165"/>
      <c r="J1947" s="193">
        <v>82</v>
      </c>
      <c r="K1947" s="166" t="s">
        <v>28</v>
      </c>
      <c r="L1947" s="166" t="s">
        <v>878</v>
      </c>
      <c r="M1947" s="167" t="s">
        <v>2830</v>
      </c>
      <c r="N1947" s="230">
        <f t="shared" si="30"/>
        <v>25796</v>
      </c>
    </row>
    <row r="1948" spans="1:14" ht="25" customHeight="1">
      <c r="A1948" s="165">
        <v>1945</v>
      </c>
      <c r="B1948" s="191">
        <v>1200240</v>
      </c>
      <c r="C1948" s="215" t="s">
        <v>877</v>
      </c>
      <c r="D1948" s="220">
        <v>40143</v>
      </c>
      <c r="E1948" s="220">
        <v>40156</v>
      </c>
      <c r="F1948" s="193">
        <v>134</v>
      </c>
      <c r="G1948" s="193">
        <v>10</v>
      </c>
      <c r="H1948" s="166"/>
      <c r="I1948" s="165"/>
      <c r="J1948" s="193">
        <v>15</v>
      </c>
      <c r="K1948" s="166" t="s">
        <v>28</v>
      </c>
      <c r="L1948" s="166" t="s">
        <v>878</v>
      </c>
      <c r="M1948" s="167" t="s">
        <v>2831</v>
      </c>
      <c r="N1948" s="230">
        <f t="shared" si="30"/>
        <v>25796</v>
      </c>
    </row>
    <row r="1949" spans="1:14" ht="25" customHeight="1">
      <c r="A1949" s="165">
        <v>1946</v>
      </c>
      <c r="B1949" s="191">
        <v>1200240</v>
      </c>
      <c r="C1949" s="215" t="s">
        <v>877</v>
      </c>
      <c r="D1949" s="220">
        <v>40143</v>
      </c>
      <c r="E1949" s="220">
        <v>40151</v>
      </c>
      <c r="F1949" s="193">
        <v>134</v>
      </c>
      <c r="G1949" s="193">
        <v>11</v>
      </c>
      <c r="H1949" s="166"/>
      <c r="I1949" s="165"/>
      <c r="J1949" s="193">
        <v>61</v>
      </c>
      <c r="K1949" s="166" t="s">
        <v>28</v>
      </c>
      <c r="L1949" s="166" t="s">
        <v>878</v>
      </c>
      <c r="M1949" s="167" t="s">
        <v>2832</v>
      </c>
      <c r="N1949" s="230">
        <f t="shared" si="30"/>
        <v>25796</v>
      </c>
    </row>
    <row r="1950" spans="1:14" ht="25" customHeight="1">
      <c r="A1950" s="165">
        <v>1947</v>
      </c>
      <c r="B1950" s="191">
        <v>1200240</v>
      </c>
      <c r="C1950" s="215" t="s">
        <v>877</v>
      </c>
      <c r="D1950" s="220">
        <v>40143</v>
      </c>
      <c r="E1950" s="220">
        <v>40151</v>
      </c>
      <c r="F1950" s="193">
        <v>134</v>
      </c>
      <c r="G1950" s="193">
        <v>12</v>
      </c>
      <c r="H1950" s="166"/>
      <c r="I1950" s="165"/>
      <c r="J1950" s="193">
        <v>22</v>
      </c>
      <c r="K1950" s="166" t="s">
        <v>28</v>
      </c>
      <c r="L1950" s="166" t="s">
        <v>878</v>
      </c>
      <c r="M1950" s="167" t="s">
        <v>2833</v>
      </c>
      <c r="N1950" s="230">
        <f t="shared" si="30"/>
        <v>25796</v>
      </c>
    </row>
    <row r="1951" spans="1:14" ht="25" customHeight="1">
      <c r="A1951" s="165">
        <v>1948</v>
      </c>
      <c r="B1951" s="191">
        <v>1200240</v>
      </c>
      <c r="C1951" s="215" t="s">
        <v>877</v>
      </c>
      <c r="D1951" s="220">
        <v>40143</v>
      </c>
      <c r="E1951" s="220">
        <v>40157</v>
      </c>
      <c r="F1951" s="193">
        <v>135</v>
      </c>
      <c r="G1951" s="193">
        <v>1</v>
      </c>
      <c r="H1951" s="166"/>
      <c r="I1951" s="165"/>
      <c r="J1951" s="193">
        <v>21</v>
      </c>
      <c r="K1951" s="166" t="s">
        <v>28</v>
      </c>
      <c r="L1951" s="166" t="s">
        <v>878</v>
      </c>
      <c r="M1951" s="167" t="s">
        <v>2834</v>
      </c>
      <c r="N1951" s="230">
        <f t="shared" si="30"/>
        <v>25797</v>
      </c>
    </row>
    <row r="1952" spans="1:14" ht="25" customHeight="1">
      <c r="A1952" s="165">
        <v>1949</v>
      </c>
      <c r="B1952" s="191">
        <v>1200240</v>
      </c>
      <c r="C1952" s="215" t="s">
        <v>877</v>
      </c>
      <c r="D1952" s="220">
        <v>40143</v>
      </c>
      <c r="E1952" s="220">
        <v>40157</v>
      </c>
      <c r="F1952" s="193">
        <v>135</v>
      </c>
      <c r="G1952" s="193">
        <v>2</v>
      </c>
      <c r="H1952" s="166"/>
      <c r="I1952" s="165"/>
      <c r="J1952" s="193">
        <v>82</v>
      </c>
      <c r="K1952" s="166" t="s">
        <v>28</v>
      </c>
      <c r="L1952" s="166" t="s">
        <v>878</v>
      </c>
      <c r="M1952" s="167" t="s">
        <v>2835</v>
      </c>
      <c r="N1952" s="230">
        <f t="shared" si="30"/>
        <v>25797</v>
      </c>
    </row>
    <row r="1953" spans="1:14" ht="25" customHeight="1">
      <c r="A1953" s="165">
        <v>1950</v>
      </c>
      <c r="B1953" s="191">
        <v>1200240</v>
      </c>
      <c r="C1953" s="215" t="s">
        <v>877</v>
      </c>
      <c r="D1953" s="220">
        <v>40149</v>
      </c>
      <c r="E1953" s="220">
        <v>40157</v>
      </c>
      <c r="F1953" s="193">
        <v>135</v>
      </c>
      <c r="G1953" s="193">
        <v>3</v>
      </c>
      <c r="H1953" s="166"/>
      <c r="I1953" s="165"/>
      <c r="J1953" s="193">
        <v>59</v>
      </c>
      <c r="K1953" s="166" t="s">
        <v>28</v>
      </c>
      <c r="L1953" s="166" t="s">
        <v>878</v>
      </c>
      <c r="M1953" s="167" t="s">
        <v>2836</v>
      </c>
      <c r="N1953" s="230">
        <f t="shared" si="30"/>
        <v>25797</v>
      </c>
    </row>
    <row r="1954" spans="1:14" ht="25" customHeight="1">
      <c r="A1954" s="165">
        <v>1951</v>
      </c>
      <c r="B1954" s="191">
        <v>1200240</v>
      </c>
      <c r="C1954" s="215" t="s">
        <v>877</v>
      </c>
      <c r="D1954" s="220">
        <v>40141</v>
      </c>
      <c r="E1954" s="220">
        <v>40158</v>
      </c>
      <c r="F1954" s="193">
        <v>135</v>
      </c>
      <c r="G1954" s="193">
        <v>4</v>
      </c>
      <c r="H1954" s="166"/>
      <c r="I1954" s="165"/>
      <c r="J1954" s="193">
        <v>16</v>
      </c>
      <c r="K1954" s="166" t="s">
        <v>28</v>
      </c>
      <c r="L1954" s="166" t="s">
        <v>878</v>
      </c>
      <c r="M1954" s="167" t="s">
        <v>2837</v>
      </c>
      <c r="N1954" s="230">
        <f t="shared" si="30"/>
        <v>25797</v>
      </c>
    </row>
    <row r="1955" spans="1:14" ht="25" customHeight="1">
      <c r="A1955" s="165">
        <v>1952</v>
      </c>
      <c r="B1955" s="191">
        <v>1200240</v>
      </c>
      <c r="C1955" s="215" t="s">
        <v>877</v>
      </c>
      <c r="D1955" s="220">
        <v>40136</v>
      </c>
      <c r="E1955" s="220">
        <v>40211</v>
      </c>
      <c r="F1955" s="193">
        <v>135</v>
      </c>
      <c r="G1955" s="193">
        <v>5</v>
      </c>
      <c r="H1955" s="166"/>
      <c r="I1955" s="165"/>
      <c r="J1955" s="193">
        <v>21</v>
      </c>
      <c r="K1955" s="166" t="s">
        <v>28</v>
      </c>
      <c r="L1955" s="166" t="s">
        <v>878</v>
      </c>
      <c r="M1955" s="167" t="s">
        <v>2838</v>
      </c>
      <c r="N1955" s="230">
        <f t="shared" si="30"/>
        <v>25797</v>
      </c>
    </row>
    <row r="1956" spans="1:14" ht="25" customHeight="1">
      <c r="A1956" s="165">
        <v>1953</v>
      </c>
      <c r="B1956" s="191">
        <v>1200240</v>
      </c>
      <c r="C1956" s="215" t="s">
        <v>877</v>
      </c>
      <c r="D1956" s="220">
        <v>40144</v>
      </c>
      <c r="E1956" s="220">
        <v>40162</v>
      </c>
      <c r="F1956" s="193">
        <v>135</v>
      </c>
      <c r="G1956" s="193">
        <v>6</v>
      </c>
      <c r="H1956" s="166"/>
      <c r="I1956" s="165"/>
      <c r="J1956" s="193">
        <v>81</v>
      </c>
      <c r="K1956" s="166" t="s">
        <v>28</v>
      </c>
      <c r="L1956" s="166" t="s">
        <v>878</v>
      </c>
      <c r="M1956" s="167" t="s">
        <v>2839</v>
      </c>
      <c r="N1956" s="230">
        <f t="shared" si="30"/>
        <v>25797</v>
      </c>
    </row>
    <row r="1957" spans="1:14" ht="25" customHeight="1">
      <c r="A1957" s="165">
        <v>1954</v>
      </c>
      <c r="B1957" s="191">
        <v>1200240</v>
      </c>
      <c r="C1957" s="215" t="s">
        <v>877</v>
      </c>
      <c r="D1957" s="220">
        <v>40134</v>
      </c>
      <c r="E1957" s="220">
        <v>40137</v>
      </c>
      <c r="F1957" s="193">
        <v>135</v>
      </c>
      <c r="G1957" s="193">
        <v>7</v>
      </c>
      <c r="H1957" s="166"/>
      <c r="I1957" s="165"/>
      <c r="J1957" s="193">
        <v>18</v>
      </c>
      <c r="K1957" s="166" t="s">
        <v>28</v>
      </c>
      <c r="L1957" s="166" t="s">
        <v>878</v>
      </c>
      <c r="M1957" s="167" t="s">
        <v>2840</v>
      </c>
      <c r="N1957" s="230">
        <f t="shared" si="30"/>
        <v>25797</v>
      </c>
    </row>
    <row r="1958" spans="1:14" ht="25" customHeight="1">
      <c r="A1958" s="165">
        <v>1955</v>
      </c>
      <c r="B1958" s="191">
        <v>1200240</v>
      </c>
      <c r="C1958" s="215" t="s">
        <v>877</v>
      </c>
      <c r="D1958" s="220">
        <v>40143</v>
      </c>
      <c r="E1958" s="220">
        <v>40158</v>
      </c>
      <c r="F1958" s="193">
        <v>135</v>
      </c>
      <c r="G1958" s="193">
        <v>8</v>
      </c>
      <c r="H1958" s="166"/>
      <c r="I1958" s="165"/>
      <c r="J1958" s="193">
        <v>58</v>
      </c>
      <c r="K1958" s="166" t="s">
        <v>28</v>
      </c>
      <c r="L1958" s="166" t="s">
        <v>878</v>
      </c>
      <c r="M1958" s="167" t="s">
        <v>2841</v>
      </c>
      <c r="N1958" s="230">
        <f t="shared" si="30"/>
        <v>25797</v>
      </c>
    </row>
    <row r="1959" spans="1:14" ht="25" customHeight="1">
      <c r="A1959" s="165">
        <v>1956</v>
      </c>
      <c r="B1959" s="191">
        <v>1200240</v>
      </c>
      <c r="C1959" s="215" t="s">
        <v>877</v>
      </c>
      <c r="D1959" s="220">
        <v>40148</v>
      </c>
      <c r="E1959" s="220">
        <v>40161</v>
      </c>
      <c r="F1959" s="193">
        <v>135</v>
      </c>
      <c r="G1959" s="193">
        <v>9</v>
      </c>
      <c r="H1959" s="166"/>
      <c r="I1959" s="165"/>
      <c r="J1959" s="193">
        <v>58</v>
      </c>
      <c r="K1959" s="166" t="s">
        <v>28</v>
      </c>
      <c r="L1959" s="166" t="s">
        <v>878</v>
      </c>
      <c r="M1959" s="167" t="s">
        <v>2842</v>
      </c>
      <c r="N1959" s="230">
        <f t="shared" si="30"/>
        <v>25797</v>
      </c>
    </row>
    <row r="1960" spans="1:14" ht="25" customHeight="1">
      <c r="A1960" s="165">
        <v>1957</v>
      </c>
      <c r="B1960" s="191">
        <v>1200240</v>
      </c>
      <c r="C1960" s="215" t="s">
        <v>877</v>
      </c>
      <c r="D1960" s="220">
        <v>40144</v>
      </c>
      <c r="E1960" s="220">
        <v>40161</v>
      </c>
      <c r="F1960" s="193">
        <v>135</v>
      </c>
      <c r="G1960" s="193">
        <v>10</v>
      </c>
      <c r="H1960" s="166"/>
      <c r="I1960" s="165"/>
      <c r="J1960" s="193">
        <v>85</v>
      </c>
      <c r="K1960" s="166" t="s">
        <v>28</v>
      </c>
      <c r="L1960" s="166" t="s">
        <v>878</v>
      </c>
      <c r="M1960" s="167" t="s">
        <v>2843</v>
      </c>
      <c r="N1960" s="230">
        <f t="shared" si="30"/>
        <v>25797</v>
      </c>
    </row>
    <row r="1961" spans="1:14" ht="25" customHeight="1">
      <c r="A1961" s="165">
        <v>1958</v>
      </c>
      <c r="B1961" s="191">
        <v>1200240</v>
      </c>
      <c r="C1961" s="215" t="s">
        <v>877</v>
      </c>
      <c r="D1961" s="220">
        <v>40127</v>
      </c>
      <c r="E1961" s="220">
        <v>40143</v>
      </c>
      <c r="F1961" s="193">
        <v>135</v>
      </c>
      <c r="G1961" s="193">
        <v>11</v>
      </c>
      <c r="H1961" s="166"/>
      <c r="I1961" s="165"/>
      <c r="J1961" s="193">
        <v>20</v>
      </c>
      <c r="K1961" s="166" t="s">
        <v>28</v>
      </c>
      <c r="L1961" s="166" t="s">
        <v>878</v>
      </c>
      <c r="M1961" s="167" t="s">
        <v>2844</v>
      </c>
      <c r="N1961" s="230">
        <f t="shared" si="30"/>
        <v>25797</v>
      </c>
    </row>
    <row r="1962" spans="1:14" ht="25" customHeight="1">
      <c r="A1962" s="165">
        <v>1959</v>
      </c>
      <c r="B1962" s="191">
        <v>1200240</v>
      </c>
      <c r="C1962" s="215" t="s">
        <v>877</v>
      </c>
      <c r="D1962" s="220">
        <v>40136</v>
      </c>
      <c r="E1962" s="220">
        <v>40156</v>
      </c>
      <c r="F1962" s="193">
        <v>135</v>
      </c>
      <c r="G1962" s="193">
        <v>12</v>
      </c>
      <c r="H1962" s="166"/>
      <c r="I1962" s="165"/>
      <c r="J1962" s="193">
        <v>57</v>
      </c>
      <c r="K1962" s="166" t="s">
        <v>28</v>
      </c>
      <c r="L1962" s="166" t="s">
        <v>878</v>
      </c>
      <c r="M1962" s="167" t="s">
        <v>2845</v>
      </c>
      <c r="N1962" s="230">
        <f t="shared" si="30"/>
        <v>25797</v>
      </c>
    </row>
    <row r="1963" spans="1:14" ht="25" customHeight="1">
      <c r="A1963" s="165">
        <v>1960</v>
      </c>
      <c r="B1963" s="191">
        <v>1200240</v>
      </c>
      <c r="C1963" s="215" t="s">
        <v>877</v>
      </c>
      <c r="D1963" s="220">
        <v>40140</v>
      </c>
      <c r="E1963" s="220">
        <v>40238</v>
      </c>
      <c r="F1963" s="193">
        <v>135</v>
      </c>
      <c r="G1963" s="193">
        <v>13</v>
      </c>
      <c r="H1963" s="166"/>
      <c r="I1963" s="165"/>
      <c r="J1963" s="193">
        <v>24</v>
      </c>
      <c r="K1963" s="166" t="s">
        <v>28</v>
      </c>
      <c r="L1963" s="166" t="s">
        <v>878</v>
      </c>
      <c r="M1963" s="167" t="s">
        <v>2846</v>
      </c>
      <c r="N1963" s="230">
        <f t="shared" si="30"/>
        <v>25797</v>
      </c>
    </row>
    <row r="1964" spans="1:14" ht="25" customHeight="1">
      <c r="A1964" s="165">
        <v>1961</v>
      </c>
      <c r="B1964" s="191">
        <v>1200240</v>
      </c>
      <c r="C1964" s="215" t="s">
        <v>877</v>
      </c>
      <c r="D1964" s="220">
        <v>40140</v>
      </c>
      <c r="E1964" s="220">
        <v>40149</v>
      </c>
      <c r="F1964" s="193">
        <v>135</v>
      </c>
      <c r="G1964" s="193">
        <v>14</v>
      </c>
      <c r="H1964" s="166"/>
      <c r="I1964" s="165"/>
      <c r="J1964" s="193">
        <v>14</v>
      </c>
      <c r="K1964" s="166" t="s">
        <v>28</v>
      </c>
      <c r="L1964" s="166" t="s">
        <v>878</v>
      </c>
      <c r="M1964" s="167" t="s">
        <v>2847</v>
      </c>
      <c r="N1964" s="230">
        <f t="shared" si="30"/>
        <v>25797</v>
      </c>
    </row>
    <row r="1965" spans="1:14" ht="25" customHeight="1">
      <c r="A1965" s="165">
        <v>1962</v>
      </c>
      <c r="B1965" s="191">
        <v>1200240</v>
      </c>
      <c r="C1965" s="215" t="s">
        <v>877</v>
      </c>
      <c r="D1965" s="220">
        <v>40007</v>
      </c>
      <c r="E1965" s="220">
        <v>40199</v>
      </c>
      <c r="F1965" s="193">
        <v>135</v>
      </c>
      <c r="G1965" s="193">
        <v>15</v>
      </c>
      <c r="H1965" s="166"/>
      <c r="I1965" s="165"/>
      <c r="J1965" s="193">
        <v>50</v>
      </c>
      <c r="K1965" s="166" t="s">
        <v>28</v>
      </c>
      <c r="L1965" s="166" t="s">
        <v>878</v>
      </c>
      <c r="M1965" s="167" t="s">
        <v>2848</v>
      </c>
      <c r="N1965" s="230">
        <f t="shared" si="30"/>
        <v>25797</v>
      </c>
    </row>
    <row r="1966" spans="1:14" ht="25" customHeight="1">
      <c r="A1966" s="165">
        <v>1963</v>
      </c>
      <c r="B1966" s="191">
        <v>1200240</v>
      </c>
      <c r="C1966" s="215" t="s">
        <v>877</v>
      </c>
      <c r="D1966" s="220">
        <v>40128</v>
      </c>
      <c r="E1966" s="220">
        <v>40136</v>
      </c>
      <c r="F1966" s="193">
        <v>136</v>
      </c>
      <c r="G1966" s="193">
        <v>1</v>
      </c>
      <c r="H1966" s="166"/>
      <c r="I1966" s="165"/>
      <c r="J1966" s="193">
        <v>15</v>
      </c>
      <c r="K1966" s="166" t="s">
        <v>28</v>
      </c>
      <c r="L1966" s="166" t="s">
        <v>878</v>
      </c>
      <c r="M1966" s="167" t="s">
        <v>2849</v>
      </c>
      <c r="N1966" s="230">
        <f t="shared" si="30"/>
        <v>25798</v>
      </c>
    </row>
    <row r="1967" spans="1:14" ht="25" customHeight="1">
      <c r="A1967" s="165">
        <v>1964</v>
      </c>
      <c r="B1967" s="191">
        <v>1200240</v>
      </c>
      <c r="C1967" s="215" t="s">
        <v>877</v>
      </c>
      <c r="D1967" s="220">
        <v>40140</v>
      </c>
      <c r="E1967" s="220">
        <v>40291</v>
      </c>
      <c r="F1967" s="193">
        <v>136</v>
      </c>
      <c r="G1967" s="193">
        <v>2</v>
      </c>
      <c r="H1967" s="166"/>
      <c r="I1967" s="165"/>
      <c r="J1967" s="193">
        <v>36</v>
      </c>
      <c r="K1967" s="166" t="s">
        <v>28</v>
      </c>
      <c r="L1967" s="166" t="s">
        <v>878</v>
      </c>
      <c r="M1967" s="167" t="s">
        <v>2850</v>
      </c>
      <c r="N1967" s="230">
        <f t="shared" si="30"/>
        <v>25798</v>
      </c>
    </row>
    <row r="1968" spans="1:14" ht="25" customHeight="1">
      <c r="A1968" s="165">
        <v>1965</v>
      </c>
      <c r="B1968" s="191">
        <v>1200240</v>
      </c>
      <c r="C1968" s="215" t="s">
        <v>877</v>
      </c>
      <c r="D1968" s="220">
        <v>40143</v>
      </c>
      <c r="E1968" s="220">
        <v>40161</v>
      </c>
      <c r="F1968" s="193">
        <v>136</v>
      </c>
      <c r="G1968" s="193">
        <v>3</v>
      </c>
      <c r="H1968" s="166"/>
      <c r="I1968" s="165"/>
      <c r="J1968" s="193">
        <v>18</v>
      </c>
      <c r="K1968" s="166" t="s">
        <v>28</v>
      </c>
      <c r="L1968" s="166" t="s">
        <v>878</v>
      </c>
      <c r="M1968" s="167" t="s">
        <v>2851</v>
      </c>
      <c r="N1968" s="230">
        <f t="shared" si="30"/>
        <v>25798</v>
      </c>
    </row>
    <row r="1969" spans="1:14" ht="25" customHeight="1">
      <c r="A1969" s="165">
        <v>1966</v>
      </c>
      <c r="B1969" s="191">
        <v>1200240</v>
      </c>
      <c r="C1969" s="215" t="s">
        <v>877</v>
      </c>
      <c r="D1969" s="220">
        <v>40154</v>
      </c>
      <c r="E1969" s="220">
        <v>40651</v>
      </c>
      <c r="F1969" s="193">
        <v>136</v>
      </c>
      <c r="G1969" s="193">
        <v>4</v>
      </c>
      <c r="H1969" s="166"/>
      <c r="I1969" s="165"/>
      <c r="J1969" s="193">
        <v>13</v>
      </c>
      <c r="K1969" s="166" t="s">
        <v>28</v>
      </c>
      <c r="L1969" s="166" t="s">
        <v>878</v>
      </c>
      <c r="M1969" s="167" t="s">
        <v>2852</v>
      </c>
      <c r="N1969" s="230">
        <f t="shared" si="30"/>
        <v>25798</v>
      </c>
    </row>
    <row r="1970" spans="1:14" ht="25" customHeight="1">
      <c r="A1970" s="165">
        <v>1967</v>
      </c>
      <c r="B1970" s="191">
        <v>1200240</v>
      </c>
      <c r="C1970" s="215" t="s">
        <v>877</v>
      </c>
      <c r="D1970" s="220">
        <v>40151</v>
      </c>
      <c r="E1970" s="220">
        <v>40162</v>
      </c>
      <c r="F1970" s="193">
        <v>136</v>
      </c>
      <c r="G1970" s="193">
        <v>5</v>
      </c>
      <c r="H1970" s="166"/>
      <c r="I1970" s="165"/>
      <c r="J1970" s="193">
        <v>81</v>
      </c>
      <c r="K1970" s="166" t="s">
        <v>28</v>
      </c>
      <c r="L1970" s="166" t="s">
        <v>878</v>
      </c>
      <c r="M1970" s="167" t="s">
        <v>2853</v>
      </c>
      <c r="N1970" s="230">
        <f t="shared" si="30"/>
        <v>25798</v>
      </c>
    </row>
    <row r="1971" spans="1:14" ht="25" customHeight="1">
      <c r="A1971" s="165">
        <v>1968</v>
      </c>
      <c r="B1971" s="191">
        <v>1200240</v>
      </c>
      <c r="C1971" s="215" t="s">
        <v>877</v>
      </c>
      <c r="D1971" s="220">
        <v>40126</v>
      </c>
      <c r="E1971" s="220">
        <v>40134</v>
      </c>
      <c r="F1971" s="193">
        <v>136</v>
      </c>
      <c r="G1971" s="193">
        <v>6</v>
      </c>
      <c r="H1971" s="166"/>
      <c r="I1971" s="165"/>
      <c r="J1971" s="193">
        <v>56</v>
      </c>
      <c r="K1971" s="166" t="s">
        <v>28</v>
      </c>
      <c r="L1971" s="166" t="s">
        <v>878</v>
      </c>
      <c r="M1971" s="167" t="s">
        <v>2854</v>
      </c>
      <c r="N1971" s="230">
        <f t="shared" si="30"/>
        <v>25798</v>
      </c>
    </row>
    <row r="1972" spans="1:14" ht="25" customHeight="1">
      <c r="A1972" s="165">
        <v>1969</v>
      </c>
      <c r="B1972" s="191">
        <v>1200240</v>
      </c>
      <c r="C1972" s="215" t="s">
        <v>877</v>
      </c>
      <c r="D1972" s="220">
        <v>40136</v>
      </c>
      <c r="E1972" s="220">
        <v>40151</v>
      </c>
      <c r="F1972" s="193">
        <v>136</v>
      </c>
      <c r="G1972" s="193">
        <v>7</v>
      </c>
      <c r="H1972" s="166"/>
      <c r="I1972" s="165"/>
      <c r="J1972" s="193">
        <v>5</v>
      </c>
      <c r="K1972" s="166" t="s">
        <v>28</v>
      </c>
      <c r="L1972" s="166" t="s">
        <v>878</v>
      </c>
      <c r="M1972" s="167" t="s">
        <v>2855</v>
      </c>
      <c r="N1972" s="230">
        <f t="shared" si="30"/>
        <v>25798</v>
      </c>
    </row>
    <row r="1973" spans="1:14" ht="25" customHeight="1">
      <c r="A1973" s="165">
        <v>1970</v>
      </c>
      <c r="B1973" s="191">
        <v>1200240</v>
      </c>
      <c r="C1973" s="215" t="s">
        <v>877</v>
      </c>
      <c r="D1973" s="220">
        <v>40116</v>
      </c>
      <c r="E1973" s="220">
        <v>40203</v>
      </c>
      <c r="F1973" s="193">
        <v>136</v>
      </c>
      <c r="G1973" s="193">
        <v>8</v>
      </c>
      <c r="H1973" s="166"/>
      <c r="I1973" s="165"/>
      <c r="J1973" s="193">
        <v>58</v>
      </c>
      <c r="K1973" s="166" t="s">
        <v>28</v>
      </c>
      <c r="L1973" s="166" t="s">
        <v>878</v>
      </c>
      <c r="M1973" s="167" t="s">
        <v>2856</v>
      </c>
      <c r="N1973" s="230">
        <f t="shared" si="30"/>
        <v>25798</v>
      </c>
    </row>
    <row r="1974" spans="1:14" ht="25" customHeight="1">
      <c r="A1974" s="165">
        <v>1971</v>
      </c>
      <c r="B1974" s="191">
        <v>1200240</v>
      </c>
      <c r="C1974" s="215" t="s">
        <v>877</v>
      </c>
      <c r="D1974" s="220">
        <v>40141</v>
      </c>
      <c r="E1974" s="220">
        <v>40154</v>
      </c>
      <c r="F1974" s="193">
        <v>136</v>
      </c>
      <c r="G1974" s="193">
        <v>9</v>
      </c>
      <c r="H1974" s="166"/>
      <c r="I1974" s="165"/>
      <c r="J1974" s="193">
        <v>60</v>
      </c>
      <c r="K1974" s="166" t="s">
        <v>28</v>
      </c>
      <c r="L1974" s="166" t="s">
        <v>878</v>
      </c>
      <c r="M1974" s="167" t="s">
        <v>2857</v>
      </c>
      <c r="N1974" s="230">
        <f t="shared" si="30"/>
        <v>25798</v>
      </c>
    </row>
    <row r="1975" spans="1:14" ht="25" customHeight="1">
      <c r="A1975" s="165">
        <v>1972</v>
      </c>
      <c r="B1975" s="191">
        <v>1200240</v>
      </c>
      <c r="C1975" s="215" t="s">
        <v>877</v>
      </c>
      <c r="D1975" s="220">
        <v>40128</v>
      </c>
      <c r="E1975" s="220">
        <v>40128</v>
      </c>
      <c r="F1975" s="193">
        <v>136</v>
      </c>
      <c r="G1975" s="193">
        <v>10</v>
      </c>
      <c r="H1975" s="166"/>
      <c r="I1975" s="165"/>
      <c r="J1975" s="193">
        <v>3</v>
      </c>
      <c r="K1975" s="166" t="s">
        <v>28</v>
      </c>
      <c r="L1975" s="166" t="s">
        <v>878</v>
      </c>
      <c r="M1975" s="167" t="s">
        <v>2858</v>
      </c>
      <c r="N1975" s="230">
        <f t="shared" si="30"/>
        <v>25798</v>
      </c>
    </row>
    <row r="1976" spans="1:14" ht="25" customHeight="1">
      <c r="A1976" s="165">
        <v>1973</v>
      </c>
      <c r="B1976" s="191">
        <v>1200240</v>
      </c>
      <c r="C1976" s="215" t="s">
        <v>877</v>
      </c>
      <c r="D1976" s="220">
        <v>40156</v>
      </c>
      <c r="E1976" s="220">
        <v>40156</v>
      </c>
      <c r="F1976" s="193">
        <v>136</v>
      </c>
      <c r="G1976" s="193">
        <v>11</v>
      </c>
      <c r="H1976" s="166"/>
      <c r="I1976" s="165"/>
      <c r="J1976" s="193">
        <v>7</v>
      </c>
      <c r="K1976" s="166" t="s">
        <v>28</v>
      </c>
      <c r="L1976" s="166" t="s">
        <v>878</v>
      </c>
      <c r="M1976" s="167" t="s">
        <v>2859</v>
      </c>
      <c r="N1976" s="230">
        <f t="shared" si="30"/>
        <v>25798</v>
      </c>
    </row>
    <row r="1977" spans="1:14" ht="25" customHeight="1">
      <c r="A1977" s="165">
        <v>1974</v>
      </c>
      <c r="B1977" s="191">
        <v>1200240</v>
      </c>
      <c r="C1977" s="215" t="s">
        <v>877</v>
      </c>
      <c r="D1977" s="220">
        <v>40121</v>
      </c>
      <c r="E1977" s="220">
        <v>40151</v>
      </c>
      <c r="F1977" s="193">
        <v>136</v>
      </c>
      <c r="G1977" s="193">
        <v>12</v>
      </c>
      <c r="H1977" s="166"/>
      <c r="I1977" s="165"/>
      <c r="J1977" s="193">
        <v>15</v>
      </c>
      <c r="K1977" s="166" t="s">
        <v>28</v>
      </c>
      <c r="L1977" s="166" t="s">
        <v>878</v>
      </c>
      <c r="M1977" s="167" t="s">
        <v>2860</v>
      </c>
      <c r="N1977" s="230">
        <f t="shared" si="30"/>
        <v>25798</v>
      </c>
    </row>
    <row r="1978" spans="1:14" ht="25" customHeight="1">
      <c r="A1978" s="165">
        <v>1975</v>
      </c>
      <c r="B1978" s="191">
        <v>1200240</v>
      </c>
      <c r="C1978" s="215" t="s">
        <v>877</v>
      </c>
      <c r="D1978" s="220">
        <v>40149</v>
      </c>
      <c r="E1978" s="220">
        <v>40151</v>
      </c>
      <c r="F1978" s="193">
        <v>136</v>
      </c>
      <c r="G1978" s="193">
        <v>13</v>
      </c>
      <c r="H1978" s="166"/>
      <c r="I1978" s="165"/>
      <c r="J1978" s="193">
        <v>4</v>
      </c>
      <c r="K1978" s="166" t="s">
        <v>28</v>
      </c>
      <c r="L1978" s="166" t="s">
        <v>878</v>
      </c>
      <c r="M1978" s="167" t="s">
        <v>2861</v>
      </c>
      <c r="N1978" s="230">
        <f t="shared" si="30"/>
        <v>25798</v>
      </c>
    </row>
    <row r="1979" spans="1:14" ht="25" customHeight="1">
      <c r="A1979" s="165">
        <v>1976</v>
      </c>
      <c r="B1979" s="191">
        <v>1200240</v>
      </c>
      <c r="C1979" s="215" t="s">
        <v>877</v>
      </c>
      <c r="D1979" s="220">
        <v>40150</v>
      </c>
      <c r="E1979" s="220">
        <v>40162</v>
      </c>
      <c r="F1979" s="193">
        <v>136</v>
      </c>
      <c r="G1979" s="193">
        <v>14</v>
      </c>
      <c r="H1979" s="166"/>
      <c r="I1979" s="165"/>
      <c r="J1979" s="193">
        <v>19</v>
      </c>
      <c r="K1979" s="166" t="s">
        <v>28</v>
      </c>
      <c r="L1979" s="166" t="s">
        <v>878</v>
      </c>
      <c r="M1979" s="167" t="s">
        <v>2862</v>
      </c>
      <c r="N1979" s="230">
        <f t="shared" si="30"/>
        <v>25798</v>
      </c>
    </row>
    <row r="1980" spans="1:14" ht="25" customHeight="1">
      <c r="A1980" s="165">
        <v>1977</v>
      </c>
      <c r="B1980" s="191">
        <v>1200240</v>
      </c>
      <c r="C1980" s="215" t="s">
        <v>877</v>
      </c>
      <c r="D1980" s="220">
        <v>40080</v>
      </c>
      <c r="E1980" s="220">
        <v>40128</v>
      </c>
      <c r="F1980" s="193">
        <v>136</v>
      </c>
      <c r="G1980" s="193">
        <v>15</v>
      </c>
      <c r="H1980" s="166"/>
      <c r="I1980" s="165"/>
      <c r="J1980" s="193">
        <v>25</v>
      </c>
      <c r="K1980" s="166" t="s">
        <v>28</v>
      </c>
      <c r="L1980" s="166" t="s">
        <v>878</v>
      </c>
      <c r="M1980" s="167" t="s">
        <v>2863</v>
      </c>
      <c r="N1980" s="230">
        <f t="shared" si="30"/>
        <v>25798</v>
      </c>
    </row>
    <row r="1981" spans="1:14" ht="25" customHeight="1">
      <c r="A1981" s="165">
        <v>1978</v>
      </c>
      <c r="B1981" s="191">
        <v>1200240</v>
      </c>
      <c r="C1981" s="215" t="s">
        <v>877</v>
      </c>
      <c r="D1981" s="220">
        <v>40121</v>
      </c>
      <c r="E1981" s="220">
        <v>40134</v>
      </c>
      <c r="F1981" s="193">
        <v>136</v>
      </c>
      <c r="G1981" s="193">
        <v>16</v>
      </c>
      <c r="H1981" s="166"/>
      <c r="I1981" s="165"/>
      <c r="J1981" s="193">
        <v>32</v>
      </c>
      <c r="K1981" s="166" t="s">
        <v>28</v>
      </c>
      <c r="L1981" s="166" t="s">
        <v>878</v>
      </c>
      <c r="M1981" s="167" t="s">
        <v>2864</v>
      </c>
      <c r="N1981" s="230">
        <f t="shared" si="30"/>
        <v>25798</v>
      </c>
    </row>
    <row r="1982" spans="1:14" ht="25" customHeight="1">
      <c r="A1982" s="165">
        <v>1979</v>
      </c>
      <c r="B1982" s="191">
        <v>1200240</v>
      </c>
      <c r="C1982" s="215" t="s">
        <v>877</v>
      </c>
      <c r="D1982" s="220">
        <v>40161</v>
      </c>
      <c r="E1982" s="220">
        <v>40246</v>
      </c>
      <c r="F1982" s="193">
        <v>136</v>
      </c>
      <c r="G1982" s="193">
        <v>17</v>
      </c>
      <c r="H1982" s="166"/>
      <c r="I1982" s="165"/>
      <c r="J1982" s="193">
        <v>8</v>
      </c>
      <c r="K1982" s="166" t="s">
        <v>28</v>
      </c>
      <c r="L1982" s="166" t="s">
        <v>878</v>
      </c>
      <c r="M1982" s="167" t="s">
        <v>2865</v>
      </c>
      <c r="N1982" s="230">
        <f t="shared" si="30"/>
        <v>25798</v>
      </c>
    </row>
    <row r="1983" spans="1:14" ht="25" customHeight="1">
      <c r="A1983" s="165">
        <v>1980</v>
      </c>
      <c r="B1983" s="191">
        <v>1200240</v>
      </c>
      <c r="C1983" s="215" t="s">
        <v>877</v>
      </c>
      <c r="D1983" s="220">
        <v>40161</v>
      </c>
      <c r="E1983" s="220">
        <v>40213</v>
      </c>
      <c r="F1983" s="193">
        <v>136</v>
      </c>
      <c r="G1983" s="193">
        <v>18</v>
      </c>
      <c r="H1983" s="166"/>
      <c r="I1983" s="165"/>
      <c r="J1983" s="193">
        <v>8</v>
      </c>
      <c r="K1983" s="166" t="s">
        <v>28</v>
      </c>
      <c r="L1983" s="166" t="s">
        <v>878</v>
      </c>
      <c r="M1983" s="167" t="s">
        <v>2866</v>
      </c>
      <c r="N1983" s="230">
        <f t="shared" si="30"/>
        <v>25798</v>
      </c>
    </row>
    <row r="1984" spans="1:14" ht="25" customHeight="1">
      <c r="A1984" s="165">
        <v>1981</v>
      </c>
      <c r="B1984" s="191">
        <v>1200240</v>
      </c>
      <c r="C1984" s="215" t="s">
        <v>877</v>
      </c>
      <c r="D1984" s="220">
        <v>40168</v>
      </c>
      <c r="E1984" s="220">
        <v>40197</v>
      </c>
      <c r="F1984" s="193">
        <v>136</v>
      </c>
      <c r="G1984" s="193">
        <v>19</v>
      </c>
      <c r="H1984" s="166"/>
      <c r="I1984" s="165"/>
      <c r="J1984" s="193">
        <v>27</v>
      </c>
      <c r="K1984" s="166" t="s">
        <v>28</v>
      </c>
      <c r="L1984" s="166" t="s">
        <v>878</v>
      </c>
      <c r="M1984" s="167" t="s">
        <v>2867</v>
      </c>
      <c r="N1984" s="230">
        <f t="shared" si="30"/>
        <v>25798</v>
      </c>
    </row>
    <row r="1985" spans="1:14" ht="25" customHeight="1">
      <c r="A1985" s="165">
        <v>1982</v>
      </c>
      <c r="B1985" s="191">
        <v>1200240</v>
      </c>
      <c r="C1985" s="215" t="s">
        <v>877</v>
      </c>
      <c r="D1985" s="220">
        <v>40147</v>
      </c>
      <c r="E1985" s="220">
        <v>40147</v>
      </c>
      <c r="F1985" s="193">
        <v>137</v>
      </c>
      <c r="G1985" s="193">
        <v>1</v>
      </c>
      <c r="H1985" s="166"/>
      <c r="I1985" s="165"/>
      <c r="J1985" s="193">
        <v>5</v>
      </c>
      <c r="K1985" s="166" t="s">
        <v>28</v>
      </c>
      <c r="L1985" s="166" t="s">
        <v>878</v>
      </c>
      <c r="M1985" s="167" t="s">
        <v>2869</v>
      </c>
      <c r="N1985" s="230">
        <f t="shared" si="30"/>
        <v>25799</v>
      </c>
    </row>
    <row r="1986" spans="1:14" ht="25" customHeight="1">
      <c r="A1986" s="165">
        <v>1983</v>
      </c>
      <c r="B1986" s="191">
        <v>1200240</v>
      </c>
      <c r="C1986" s="215" t="s">
        <v>877</v>
      </c>
      <c r="D1986" s="220">
        <v>40165</v>
      </c>
      <c r="E1986" s="220">
        <v>40204</v>
      </c>
      <c r="F1986" s="193">
        <v>137</v>
      </c>
      <c r="G1986" s="193">
        <v>2</v>
      </c>
      <c r="H1986" s="166"/>
      <c r="I1986" s="165"/>
      <c r="J1986" s="193">
        <v>50</v>
      </c>
      <c r="K1986" s="166" t="s">
        <v>28</v>
      </c>
      <c r="L1986" s="166" t="s">
        <v>878</v>
      </c>
      <c r="M1986" s="167" t="s">
        <v>2868</v>
      </c>
      <c r="N1986" s="230">
        <f t="shared" si="30"/>
        <v>25799</v>
      </c>
    </row>
    <row r="1987" spans="1:14" ht="25" customHeight="1">
      <c r="A1987" s="165">
        <v>1984</v>
      </c>
      <c r="B1987" s="191">
        <v>1200240</v>
      </c>
      <c r="C1987" s="215" t="s">
        <v>877</v>
      </c>
      <c r="D1987" s="220">
        <v>40147</v>
      </c>
      <c r="E1987" s="220">
        <v>40266</v>
      </c>
      <c r="F1987" s="193">
        <v>137</v>
      </c>
      <c r="G1987" s="193">
        <v>3</v>
      </c>
      <c r="H1987" s="166"/>
      <c r="I1987" s="165"/>
      <c r="J1987" s="193">
        <v>9</v>
      </c>
      <c r="K1987" s="166" t="s">
        <v>28</v>
      </c>
      <c r="L1987" s="166" t="s">
        <v>878</v>
      </c>
      <c r="M1987" s="167" t="s">
        <v>2870</v>
      </c>
      <c r="N1987" s="230">
        <f t="shared" si="30"/>
        <v>25799</v>
      </c>
    </row>
    <row r="1988" spans="1:14" ht="25" customHeight="1">
      <c r="A1988" s="165">
        <v>1985</v>
      </c>
      <c r="B1988" s="191">
        <v>1200240</v>
      </c>
      <c r="C1988" s="215" t="s">
        <v>877</v>
      </c>
      <c r="D1988" s="220">
        <v>40147</v>
      </c>
      <c r="E1988" s="220">
        <v>40147</v>
      </c>
      <c r="F1988" s="193">
        <v>137</v>
      </c>
      <c r="G1988" s="193">
        <v>4</v>
      </c>
      <c r="H1988" s="166"/>
      <c r="I1988" s="165"/>
      <c r="J1988" s="193">
        <v>12</v>
      </c>
      <c r="K1988" s="166" t="s">
        <v>28</v>
      </c>
      <c r="L1988" s="166" t="s">
        <v>878</v>
      </c>
      <c r="M1988" s="167" t="s">
        <v>2871</v>
      </c>
      <c r="N1988" s="230">
        <f t="shared" si="30"/>
        <v>25799</v>
      </c>
    </row>
    <row r="1989" spans="1:14" ht="25" customHeight="1">
      <c r="A1989" s="165">
        <v>1986</v>
      </c>
      <c r="B1989" s="191">
        <v>1200240</v>
      </c>
      <c r="C1989" s="215" t="s">
        <v>877</v>
      </c>
      <c r="D1989" s="220">
        <v>40149</v>
      </c>
      <c r="E1989" s="220">
        <v>40161</v>
      </c>
      <c r="F1989" s="193">
        <v>137</v>
      </c>
      <c r="G1989" s="193">
        <v>5</v>
      </c>
      <c r="H1989" s="166"/>
      <c r="I1989" s="165"/>
      <c r="J1989" s="193">
        <v>15</v>
      </c>
      <c r="K1989" s="166" t="s">
        <v>28</v>
      </c>
      <c r="L1989" s="166" t="s">
        <v>878</v>
      </c>
      <c r="M1989" s="167" t="s">
        <v>2872</v>
      </c>
      <c r="N1989" s="230">
        <f t="shared" si="30"/>
        <v>25799</v>
      </c>
    </row>
    <row r="1990" spans="1:14" ht="25" customHeight="1">
      <c r="A1990" s="165">
        <v>1987</v>
      </c>
      <c r="B1990" s="191">
        <v>1200240</v>
      </c>
      <c r="C1990" s="215" t="s">
        <v>877</v>
      </c>
      <c r="D1990" s="220">
        <v>40163</v>
      </c>
      <c r="E1990" s="220">
        <v>40311</v>
      </c>
      <c r="F1990" s="193">
        <v>137</v>
      </c>
      <c r="G1990" s="193">
        <v>6</v>
      </c>
      <c r="H1990" s="166"/>
      <c r="I1990" s="165"/>
      <c r="J1990" s="193">
        <v>40</v>
      </c>
      <c r="K1990" s="166" t="s">
        <v>28</v>
      </c>
      <c r="L1990" s="166" t="s">
        <v>878</v>
      </c>
      <c r="M1990" s="167" t="s">
        <v>2873</v>
      </c>
      <c r="N1990" s="230">
        <f t="shared" si="30"/>
        <v>25799</v>
      </c>
    </row>
    <row r="1991" spans="1:14" ht="25" customHeight="1">
      <c r="A1991" s="165">
        <v>1988</v>
      </c>
      <c r="B1991" s="191">
        <v>1200240</v>
      </c>
      <c r="C1991" s="215" t="s">
        <v>877</v>
      </c>
      <c r="D1991" s="220">
        <v>40165</v>
      </c>
      <c r="E1991" s="220">
        <v>40203</v>
      </c>
      <c r="F1991" s="193">
        <v>137</v>
      </c>
      <c r="G1991" s="193">
        <v>7</v>
      </c>
      <c r="H1991" s="166"/>
      <c r="I1991" s="165"/>
      <c r="J1991" s="193">
        <v>40</v>
      </c>
      <c r="K1991" s="166" t="s">
        <v>28</v>
      </c>
      <c r="L1991" s="166" t="s">
        <v>878</v>
      </c>
      <c r="M1991" s="167" t="s">
        <v>2874</v>
      </c>
      <c r="N1991" s="230">
        <f t="shared" si="30"/>
        <v>25799</v>
      </c>
    </row>
    <row r="1992" spans="1:14" ht="25" customHeight="1">
      <c r="A1992" s="165">
        <v>1989</v>
      </c>
      <c r="B1992" s="191">
        <v>1200240</v>
      </c>
      <c r="C1992" s="215" t="s">
        <v>877</v>
      </c>
      <c r="D1992" s="220">
        <v>40157</v>
      </c>
      <c r="E1992" s="220">
        <v>40157</v>
      </c>
      <c r="F1992" s="193">
        <v>137</v>
      </c>
      <c r="G1992" s="193">
        <v>8</v>
      </c>
      <c r="H1992" s="166"/>
      <c r="I1992" s="165"/>
      <c r="J1992" s="193">
        <v>14</v>
      </c>
      <c r="K1992" s="166" t="s">
        <v>28</v>
      </c>
      <c r="L1992" s="166" t="s">
        <v>878</v>
      </c>
      <c r="M1992" s="167" t="s">
        <v>2875</v>
      </c>
      <c r="N1992" s="230">
        <f t="shared" si="30"/>
        <v>25799</v>
      </c>
    </row>
    <row r="1993" spans="1:14" ht="25" customHeight="1">
      <c r="A1993" s="165">
        <v>1990</v>
      </c>
      <c r="B1993" s="191">
        <v>1200240</v>
      </c>
      <c r="C1993" s="215" t="s">
        <v>877</v>
      </c>
      <c r="D1993" s="220">
        <v>40120</v>
      </c>
      <c r="E1993" s="220">
        <v>40120</v>
      </c>
      <c r="F1993" s="193">
        <v>137</v>
      </c>
      <c r="G1993" s="193">
        <v>9</v>
      </c>
      <c r="H1993" s="166"/>
      <c r="I1993" s="165"/>
      <c r="J1993" s="193">
        <v>68</v>
      </c>
      <c r="K1993" s="166" t="s">
        <v>28</v>
      </c>
      <c r="L1993" s="166" t="s">
        <v>878</v>
      </c>
      <c r="M1993" s="167" t="s">
        <v>2876</v>
      </c>
      <c r="N1993" s="230">
        <f t="shared" si="30"/>
        <v>25799</v>
      </c>
    </row>
    <row r="1994" spans="1:14" ht="25" customHeight="1">
      <c r="A1994" s="165">
        <v>1991</v>
      </c>
      <c r="B1994" s="191">
        <v>1200240</v>
      </c>
      <c r="C1994" s="215" t="s">
        <v>877</v>
      </c>
      <c r="D1994" s="220">
        <v>40121</v>
      </c>
      <c r="E1994" s="220">
        <v>40136</v>
      </c>
      <c r="F1994" s="193">
        <v>137</v>
      </c>
      <c r="G1994" s="193">
        <v>10</v>
      </c>
      <c r="H1994" s="166"/>
      <c r="I1994" s="165"/>
      <c r="J1994" s="193">
        <v>83</v>
      </c>
      <c r="K1994" s="166" t="s">
        <v>28</v>
      </c>
      <c r="L1994" s="166" t="s">
        <v>878</v>
      </c>
      <c r="M1994" s="167" t="s">
        <v>2877</v>
      </c>
      <c r="N1994" s="230">
        <f t="shared" si="30"/>
        <v>25799</v>
      </c>
    </row>
    <row r="1995" spans="1:14" ht="25" customHeight="1">
      <c r="A1995" s="165">
        <v>1992</v>
      </c>
      <c r="B1995" s="191">
        <v>1200240</v>
      </c>
      <c r="C1995" s="215" t="s">
        <v>877</v>
      </c>
      <c r="D1995" s="220">
        <v>40140</v>
      </c>
      <c r="E1995" s="220">
        <v>40182</v>
      </c>
      <c r="F1995" s="193">
        <v>137</v>
      </c>
      <c r="G1995" s="193">
        <v>11</v>
      </c>
      <c r="H1995" s="166"/>
      <c r="I1995" s="165"/>
      <c r="J1995" s="193">
        <v>21</v>
      </c>
      <c r="K1995" s="166" t="s">
        <v>28</v>
      </c>
      <c r="L1995" s="166" t="s">
        <v>878</v>
      </c>
      <c r="M1995" s="167" t="s">
        <v>2878</v>
      </c>
      <c r="N1995" s="230">
        <f t="shared" si="30"/>
        <v>25799</v>
      </c>
    </row>
    <row r="1996" spans="1:14" ht="25" customHeight="1">
      <c r="A1996" s="165">
        <v>1993</v>
      </c>
      <c r="B1996" s="191">
        <v>1200240</v>
      </c>
      <c r="C1996" s="215" t="s">
        <v>877</v>
      </c>
      <c r="D1996" s="220">
        <v>40140</v>
      </c>
      <c r="E1996" s="220">
        <v>40156</v>
      </c>
      <c r="F1996" s="193">
        <v>137</v>
      </c>
      <c r="G1996" s="193">
        <v>12</v>
      </c>
      <c r="H1996" s="166"/>
      <c r="I1996" s="165"/>
      <c r="J1996" s="193">
        <v>31</v>
      </c>
      <c r="K1996" s="166" t="s">
        <v>28</v>
      </c>
      <c r="L1996" s="166" t="s">
        <v>878</v>
      </c>
      <c r="M1996" s="167" t="s">
        <v>2879</v>
      </c>
      <c r="N1996" s="230">
        <f t="shared" si="30"/>
        <v>25799</v>
      </c>
    </row>
    <row r="1997" spans="1:14" ht="25" customHeight="1">
      <c r="A1997" s="165">
        <v>1994</v>
      </c>
      <c r="B1997" s="191">
        <v>1200240</v>
      </c>
      <c r="C1997" s="215" t="s">
        <v>877</v>
      </c>
      <c r="D1997" s="220">
        <v>40126</v>
      </c>
      <c r="E1997" s="220">
        <v>40126</v>
      </c>
      <c r="F1997" s="193">
        <v>137</v>
      </c>
      <c r="G1997" s="193">
        <v>13</v>
      </c>
      <c r="H1997" s="166"/>
      <c r="I1997" s="165"/>
      <c r="J1997" s="193">
        <v>9</v>
      </c>
      <c r="K1997" s="166" t="s">
        <v>28</v>
      </c>
      <c r="L1997" s="166" t="s">
        <v>878</v>
      </c>
      <c r="M1997" s="167" t="s">
        <v>2880</v>
      </c>
      <c r="N1997" s="230">
        <f t="shared" si="30"/>
        <v>25799</v>
      </c>
    </row>
    <row r="1998" spans="1:14" ht="25" customHeight="1">
      <c r="A1998" s="165">
        <v>1995</v>
      </c>
      <c r="B1998" s="191">
        <v>1200240</v>
      </c>
      <c r="C1998" s="215" t="s">
        <v>877</v>
      </c>
      <c r="D1998" s="220">
        <v>40156</v>
      </c>
      <c r="E1998" s="220">
        <v>40157</v>
      </c>
      <c r="F1998" s="193">
        <v>137</v>
      </c>
      <c r="G1998" s="193">
        <v>14</v>
      </c>
      <c r="H1998" s="166"/>
      <c r="I1998" s="165"/>
      <c r="J1998" s="193">
        <v>13</v>
      </c>
      <c r="K1998" s="166" t="s">
        <v>28</v>
      </c>
      <c r="L1998" s="166" t="s">
        <v>878</v>
      </c>
      <c r="M1998" s="167" t="s">
        <v>2881</v>
      </c>
      <c r="N1998" s="230">
        <f t="shared" si="30"/>
        <v>25799</v>
      </c>
    </row>
    <row r="1999" spans="1:14" ht="25" customHeight="1">
      <c r="A1999" s="165">
        <v>1996</v>
      </c>
      <c r="B1999" s="191">
        <v>1200240</v>
      </c>
      <c r="C1999" s="215" t="s">
        <v>877</v>
      </c>
      <c r="D1999" s="220">
        <v>40151</v>
      </c>
      <c r="E1999" s="220">
        <v>40168</v>
      </c>
      <c r="F1999" s="193">
        <v>137</v>
      </c>
      <c r="G1999" s="193">
        <v>15</v>
      </c>
      <c r="H1999" s="166"/>
      <c r="I1999" s="165"/>
      <c r="J1999" s="193">
        <v>25</v>
      </c>
      <c r="K1999" s="166" t="s">
        <v>28</v>
      </c>
      <c r="L1999" s="166" t="s">
        <v>878</v>
      </c>
      <c r="M1999" s="167" t="s">
        <v>2882</v>
      </c>
      <c r="N1999" s="230">
        <f t="shared" si="30"/>
        <v>25799</v>
      </c>
    </row>
    <row r="2000" spans="1:14" ht="25" customHeight="1">
      <c r="A2000" s="165">
        <v>1997</v>
      </c>
      <c r="B2000" s="191">
        <v>1200240</v>
      </c>
      <c r="C2000" s="215" t="s">
        <v>877</v>
      </c>
      <c r="D2000" s="220">
        <v>40136</v>
      </c>
      <c r="E2000" s="220">
        <v>40410</v>
      </c>
      <c r="F2000" s="193">
        <v>137</v>
      </c>
      <c r="G2000" s="193">
        <v>16</v>
      </c>
      <c r="H2000" s="166"/>
      <c r="I2000" s="165"/>
      <c r="J2000" s="193">
        <v>61</v>
      </c>
      <c r="K2000" s="166" t="s">
        <v>28</v>
      </c>
      <c r="L2000" s="166" t="s">
        <v>878</v>
      </c>
      <c r="M2000" s="167" t="s">
        <v>2883</v>
      </c>
      <c r="N2000" s="230">
        <f t="shared" si="30"/>
        <v>25799</v>
      </c>
    </row>
    <row r="2001" spans="1:14" ht="25" customHeight="1">
      <c r="A2001" s="165">
        <v>1998</v>
      </c>
      <c r="B2001" s="191">
        <v>1200240</v>
      </c>
      <c r="C2001" s="215" t="s">
        <v>877</v>
      </c>
      <c r="D2001" s="220">
        <v>40115</v>
      </c>
      <c r="E2001" s="220">
        <v>40121</v>
      </c>
      <c r="F2001" s="193">
        <v>137</v>
      </c>
      <c r="G2001" s="193">
        <v>17</v>
      </c>
      <c r="H2001" s="166"/>
      <c r="I2001" s="165"/>
      <c r="J2001" s="193">
        <v>15</v>
      </c>
      <c r="K2001" s="166" t="s">
        <v>28</v>
      </c>
      <c r="L2001" s="166" t="s">
        <v>878</v>
      </c>
      <c r="M2001" s="167" t="s">
        <v>2884</v>
      </c>
      <c r="N2001" s="230">
        <f t="shared" si="30"/>
        <v>25799</v>
      </c>
    </row>
    <row r="2002" spans="1:14" ht="25" customHeight="1">
      <c r="A2002" s="165">
        <v>1999</v>
      </c>
      <c r="B2002" s="191">
        <v>1200240</v>
      </c>
      <c r="C2002" s="215" t="s">
        <v>877</v>
      </c>
      <c r="D2002" s="220">
        <v>40156</v>
      </c>
      <c r="E2002" s="220">
        <v>40165</v>
      </c>
      <c r="F2002" s="193">
        <v>137</v>
      </c>
      <c r="G2002" s="193">
        <v>18</v>
      </c>
      <c r="H2002" s="166"/>
      <c r="I2002" s="165"/>
      <c r="J2002" s="193">
        <v>15</v>
      </c>
      <c r="K2002" s="166" t="s">
        <v>28</v>
      </c>
      <c r="L2002" s="166" t="s">
        <v>878</v>
      </c>
      <c r="M2002" s="167" t="s">
        <v>2885</v>
      </c>
      <c r="N2002" s="230">
        <f t="shared" ref="N2002:N2065" si="31">IF(F2002=F2001,N2001,N2001+1)</f>
        <v>25799</v>
      </c>
    </row>
    <row r="2003" spans="1:14" ht="25" customHeight="1">
      <c r="A2003" s="165">
        <v>2000</v>
      </c>
      <c r="B2003" s="191">
        <v>1200240</v>
      </c>
      <c r="C2003" s="215" t="s">
        <v>877</v>
      </c>
      <c r="D2003" s="220">
        <v>40123</v>
      </c>
      <c r="E2003" s="220">
        <v>40123</v>
      </c>
      <c r="F2003" s="193">
        <v>138</v>
      </c>
      <c r="G2003" s="193">
        <v>1</v>
      </c>
      <c r="H2003" s="166"/>
      <c r="I2003" s="165"/>
      <c r="J2003" s="193">
        <v>29</v>
      </c>
      <c r="K2003" s="166" t="s">
        <v>28</v>
      </c>
      <c r="L2003" s="166" t="s">
        <v>878</v>
      </c>
      <c r="M2003" s="167" t="s">
        <v>2886</v>
      </c>
      <c r="N2003" s="230">
        <f t="shared" si="31"/>
        <v>25800</v>
      </c>
    </row>
    <row r="2004" spans="1:14" ht="25" customHeight="1">
      <c r="A2004" s="165">
        <v>2001</v>
      </c>
      <c r="B2004" s="191">
        <v>1200240</v>
      </c>
      <c r="C2004" s="215" t="s">
        <v>877</v>
      </c>
      <c r="D2004" s="220">
        <v>40157</v>
      </c>
      <c r="E2004" s="220">
        <v>40157</v>
      </c>
      <c r="F2004" s="193">
        <v>138</v>
      </c>
      <c r="G2004" s="193">
        <v>2</v>
      </c>
      <c r="H2004" s="166"/>
      <c r="I2004" s="165"/>
      <c r="J2004" s="193">
        <v>11</v>
      </c>
      <c r="K2004" s="166" t="s">
        <v>28</v>
      </c>
      <c r="L2004" s="166" t="s">
        <v>878</v>
      </c>
      <c r="M2004" s="167" t="s">
        <v>2887</v>
      </c>
      <c r="N2004" s="230">
        <f t="shared" si="31"/>
        <v>25800</v>
      </c>
    </row>
    <row r="2005" spans="1:14" ht="25" customHeight="1">
      <c r="A2005" s="165">
        <v>2002</v>
      </c>
      <c r="B2005" s="191">
        <v>1200240</v>
      </c>
      <c r="C2005" s="215" t="s">
        <v>877</v>
      </c>
      <c r="D2005" s="220">
        <v>40157</v>
      </c>
      <c r="E2005" s="220">
        <v>40157</v>
      </c>
      <c r="F2005" s="193">
        <v>138</v>
      </c>
      <c r="G2005" s="193">
        <v>3</v>
      </c>
      <c r="H2005" s="166"/>
      <c r="I2005" s="165"/>
      <c r="J2005" s="193">
        <v>9</v>
      </c>
      <c r="K2005" s="166" t="s">
        <v>28</v>
      </c>
      <c r="L2005" s="166" t="s">
        <v>878</v>
      </c>
      <c r="M2005" s="167" t="s">
        <v>2888</v>
      </c>
      <c r="N2005" s="230">
        <f t="shared" si="31"/>
        <v>25800</v>
      </c>
    </row>
    <row r="2006" spans="1:14" ht="25" customHeight="1">
      <c r="A2006" s="165">
        <v>2003</v>
      </c>
      <c r="B2006" s="191">
        <v>1200240</v>
      </c>
      <c r="C2006" s="215" t="s">
        <v>877</v>
      </c>
      <c r="D2006" s="220">
        <v>40137</v>
      </c>
      <c r="E2006" s="220">
        <v>40157</v>
      </c>
      <c r="F2006" s="193">
        <v>138</v>
      </c>
      <c r="G2006" s="193">
        <v>4</v>
      </c>
      <c r="H2006" s="166"/>
      <c r="I2006" s="165"/>
      <c r="J2006" s="193">
        <v>16</v>
      </c>
      <c r="K2006" s="166" t="s">
        <v>28</v>
      </c>
      <c r="L2006" s="166" t="s">
        <v>878</v>
      </c>
      <c r="M2006" s="167" t="s">
        <v>2889</v>
      </c>
      <c r="N2006" s="230">
        <f t="shared" si="31"/>
        <v>25800</v>
      </c>
    </row>
    <row r="2007" spans="1:14" ht="25" customHeight="1">
      <c r="A2007" s="165">
        <v>2004</v>
      </c>
      <c r="B2007" s="191">
        <v>1200240</v>
      </c>
      <c r="C2007" s="215" t="s">
        <v>877</v>
      </c>
      <c r="D2007" s="220">
        <v>40136</v>
      </c>
      <c r="E2007" s="220">
        <v>40136</v>
      </c>
      <c r="F2007" s="193">
        <v>138</v>
      </c>
      <c r="G2007" s="193">
        <v>5</v>
      </c>
      <c r="H2007" s="166"/>
      <c r="I2007" s="165"/>
      <c r="J2007" s="193">
        <v>13</v>
      </c>
      <c r="K2007" s="166" t="s">
        <v>28</v>
      </c>
      <c r="L2007" s="166" t="s">
        <v>878</v>
      </c>
      <c r="M2007" s="167" t="s">
        <v>2890</v>
      </c>
      <c r="N2007" s="230">
        <f t="shared" si="31"/>
        <v>25800</v>
      </c>
    </row>
    <row r="2008" spans="1:14" ht="25" customHeight="1">
      <c r="A2008" s="165">
        <v>2005</v>
      </c>
      <c r="B2008" s="191">
        <v>1200240</v>
      </c>
      <c r="C2008" s="215" t="s">
        <v>877</v>
      </c>
      <c r="D2008" s="220">
        <v>40147</v>
      </c>
      <c r="E2008" s="220">
        <v>40165</v>
      </c>
      <c r="F2008" s="193">
        <v>138</v>
      </c>
      <c r="G2008" s="193">
        <v>6</v>
      </c>
      <c r="H2008" s="166"/>
      <c r="I2008" s="165"/>
      <c r="J2008" s="193">
        <v>9</v>
      </c>
      <c r="K2008" s="166" t="s">
        <v>28</v>
      </c>
      <c r="L2008" s="166" t="s">
        <v>878</v>
      </c>
      <c r="M2008" s="167" t="s">
        <v>2891</v>
      </c>
      <c r="N2008" s="230">
        <f t="shared" si="31"/>
        <v>25800</v>
      </c>
    </row>
    <row r="2009" spans="1:14" ht="25" customHeight="1">
      <c r="A2009" s="165">
        <v>2006</v>
      </c>
      <c r="B2009" s="191">
        <v>1200240</v>
      </c>
      <c r="C2009" s="215" t="s">
        <v>877</v>
      </c>
      <c r="D2009" s="220">
        <v>40130</v>
      </c>
      <c r="E2009" s="220">
        <v>40130</v>
      </c>
      <c r="F2009" s="193">
        <v>138</v>
      </c>
      <c r="G2009" s="193">
        <v>7</v>
      </c>
      <c r="H2009" s="166"/>
      <c r="I2009" s="165"/>
      <c r="J2009" s="193">
        <v>10</v>
      </c>
      <c r="K2009" s="166" t="s">
        <v>28</v>
      </c>
      <c r="L2009" s="166" t="s">
        <v>878</v>
      </c>
      <c r="M2009" s="167" t="s">
        <v>2892</v>
      </c>
      <c r="N2009" s="230">
        <f t="shared" si="31"/>
        <v>25800</v>
      </c>
    </row>
    <row r="2010" spans="1:14" ht="25" customHeight="1">
      <c r="A2010" s="165">
        <v>2007</v>
      </c>
      <c r="B2010" s="191">
        <v>1200240</v>
      </c>
      <c r="C2010" s="215" t="s">
        <v>877</v>
      </c>
      <c r="D2010" s="220">
        <v>40130</v>
      </c>
      <c r="E2010" s="220">
        <v>40142</v>
      </c>
      <c r="F2010" s="193">
        <v>138</v>
      </c>
      <c r="G2010" s="193">
        <v>8</v>
      </c>
      <c r="H2010" s="166"/>
      <c r="I2010" s="165"/>
      <c r="J2010" s="193">
        <v>14</v>
      </c>
      <c r="K2010" s="166" t="s">
        <v>28</v>
      </c>
      <c r="L2010" s="166" t="s">
        <v>878</v>
      </c>
      <c r="M2010" s="167" t="s">
        <v>2893</v>
      </c>
      <c r="N2010" s="230">
        <f t="shared" si="31"/>
        <v>25800</v>
      </c>
    </row>
    <row r="2011" spans="1:14" ht="25" customHeight="1">
      <c r="A2011" s="165">
        <v>2008</v>
      </c>
      <c r="B2011" s="191">
        <v>1200240</v>
      </c>
      <c r="C2011" s="215" t="s">
        <v>877</v>
      </c>
      <c r="D2011" s="220">
        <v>40134</v>
      </c>
      <c r="E2011" s="220">
        <v>40134</v>
      </c>
      <c r="F2011" s="193">
        <v>138</v>
      </c>
      <c r="G2011" s="193">
        <v>9</v>
      </c>
      <c r="H2011" s="166"/>
      <c r="I2011" s="165"/>
      <c r="J2011" s="193">
        <v>5</v>
      </c>
      <c r="K2011" s="166" t="s">
        <v>28</v>
      </c>
      <c r="L2011" s="166" t="s">
        <v>878</v>
      </c>
      <c r="M2011" s="167" t="s">
        <v>2894</v>
      </c>
      <c r="N2011" s="230">
        <f t="shared" si="31"/>
        <v>25800</v>
      </c>
    </row>
    <row r="2012" spans="1:14" ht="25" customHeight="1">
      <c r="A2012" s="165">
        <v>2009</v>
      </c>
      <c r="B2012" s="191">
        <v>1200240</v>
      </c>
      <c r="C2012" s="215" t="s">
        <v>877</v>
      </c>
      <c r="D2012" s="220">
        <v>40120</v>
      </c>
      <c r="E2012" s="220">
        <v>40120</v>
      </c>
      <c r="F2012" s="193">
        <v>138</v>
      </c>
      <c r="G2012" s="193">
        <v>10</v>
      </c>
      <c r="H2012" s="166"/>
      <c r="I2012" s="165"/>
      <c r="J2012" s="193">
        <v>68</v>
      </c>
      <c r="K2012" s="166" t="s">
        <v>28</v>
      </c>
      <c r="L2012" s="166" t="s">
        <v>878</v>
      </c>
      <c r="M2012" s="167" t="s">
        <v>2895</v>
      </c>
      <c r="N2012" s="230">
        <f t="shared" si="31"/>
        <v>25800</v>
      </c>
    </row>
    <row r="2013" spans="1:14" ht="25" customHeight="1">
      <c r="A2013" s="165">
        <v>2010</v>
      </c>
      <c r="B2013" s="191">
        <v>1200240</v>
      </c>
      <c r="C2013" s="215" t="s">
        <v>877</v>
      </c>
      <c r="D2013" s="220">
        <v>40158</v>
      </c>
      <c r="E2013" s="220">
        <v>40158</v>
      </c>
      <c r="F2013" s="193">
        <v>138</v>
      </c>
      <c r="G2013" s="193">
        <v>11</v>
      </c>
      <c r="H2013" s="166"/>
      <c r="I2013" s="165"/>
      <c r="J2013" s="193">
        <v>14</v>
      </c>
      <c r="K2013" s="166" t="s">
        <v>28</v>
      </c>
      <c r="L2013" s="166" t="s">
        <v>878</v>
      </c>
      <c r="M2013" s="167" t="s">
        <v>2896</v>
      </c>
      <c r="N2013" s="230">
        <f t="shared" si="31"/>
        <v>25800</v>
      </c>
    </row>
    <row r="2014" spans="1:14" ht="25" customHeight="1">
      <c r="A2014" s="165">
        <v>2011</v>
      </c>
      <c r="B2014" s="191">
        <v>1200240</v>
      </c>
      <c r="C2014" s="215" t="s">
        <v>877</v>
      </c>
      <c r="D2014" s="220">
        <v>40158</v>
      </c>
      <c r="E2014" s="220">
        <v>40242</v>
      </c>
      <c r="F2014" s="193">
        <v>138</v>
      </c>
      <c r="G2014" s="193">
        <v>12</v>
      </c>
      <c r="H2014" s="166"/>
      <c r="I2014" s="165"/>
      <c r="J2014" s="193">
        <v>26</v>
      </c>
      <c r="K2014" s="166" t="s">
        <v>28</v>
      </c>
      <c r="L2014" s="166" t="s">
        <v>878</v>
      </c>
      <c r="M2014" s="167" t="s">
        <v>2897</v>
      </c>
      <c r="N2014" s="230">
        <f t="shared" si="31"/>
        <v>25800</v>
      </c>
    </row>
    <row r="2015" spans="1:14" ht="25" customHeight="1">
      <c r="A2015" s="165">
        <v>2012</v>
      </c>
      <c r="B2015" s="191">
        <v>1200240</v>
      </c>
      <c r="C2015" s="215" t="s">
        <v>877</v>
      </c>
      <c r="D2015" s="220">
        <v>40127</v>
      </c>
      <c r="E2015" s="220">
        <v>40144</v>
      </c>
      <c r="F2015" s="193">
        <v>138</v>
      </c>
      <c r="G2015" s="193">
        <v>13</v>
      </c>
      <c r="H2015" s="166"/>
      <c r="I2015" s="165"/>
      <c r="J2015" s="193">
        <v>58</v>
      </c>
      <c r="K2015" s="166" t="s">
        <v>28</v>
      </c>
      <c r="L2015" s="166" t="s">
        <v>878</v>
      </c>
      <c r="M2015" s="167" t="s">
        <v>2898</v>
      </c>
      <c r="N2015" s="230">
        <f t="shared" si="31"/>
        <v>25800</v>
      </c>
    </row>
    <row r="2016" spans="1:14" ht="25" customHeight="1">
      <c r="A2016" s="165">
        <v>2013</v>
      </c>
      <c r="B2016" s="191">
        <v>1200240</v>
      </c>
      <c r="C2016" s="215" t="s">
        <v>877</v>
      </c>
      <c r="D2016" s="220">
        <v>40143</v>
      </c>
      <c r="E2016" s="220">
        <v>40156</v>
      </c>
      <c r="F2016" s="193">
        <v>138</v>
      </c>
      <c r="G2016" s="193">
        <v>14</v>
      </c>
      <c r="H2016" s="166"/>
      <c r="I2016" s="165"/>
      <c r="J2016" s="193">
        <v>118</v>
      </c>
      <c r="K2016" s="166" t="s">
        <v>28</v>
      </c>
      <c r="L2016" s="166" t="s">
        <v>878</v>
      </c>
      <c r="M2016" s="167" t="s">
        <v>2899</v>
      </c>
      <c r="N2016" s="230">
        <f t="shared" si="31"/>
        <v>25800</v>
      </c>
    </row>
    <row r="2017" spans="1:14" ht="25" customHeight="1">
      <c r="A2017" s="165">
        <v>2014</v>
      </c>
      <c r="B2017" s="191">
        <v>1200240</v>
      </c>
      <c r="C2017" s="215" t="s">
        <v>877</v>
      </c>
      <c r="D2017" s="220">
        <v>40140</v>
      </c>
      <c r="E2017" s="220">
        <v>40140</v>
      </c>
      <c r="F2017" s="193">
        <v>138</v>
      </c>
      <c r="G2017" s="193">
        <v>15</v>
      </c>
      <c r="H2017" s="166"/>
      <c r="I2017" s="165"/>
      <c r="J2017" s="193">
        <v>42</v>
      </c>
      <c r="K2017" s="166" t="s">
        <v>28</v>
      </c>
      <c r="L2017" s="166" t="s">
        <v>878</v>
      </c>
      <c r="M2017" s="167" t="s">
        <v>2900</v>
      </c>
      <c r="N2017" s="230">
        <f t="shared" si="31"/>
        <v>25800</v>
      </c>
    </row>
    <row r="2018" spans="1:14" ht="25" customHeight="1">
      <c r="A2018" s="165">
        <v>2015</v>
      </c>
      <c r="B2018" s="191">
        <v>1200240</v>
      </c>
      <c r="C2018" s="215" t="s">
        <v>877</v>
      </c>
      <c r="D2018" s="220">
        <v>40134</v>
      </c>
      <c r="E2018" s="220">
        <v>40156</v>
      </c>
      <c r="F2018" s="193">
        <v>138</v>
      </c>
      <c r="G2018" s="193">
        <v>16</v>
      </c>
      <c r="H2018" s="166"/>
      <c r="I2018" s="165"/>
      <c r="J2018" s="193">
        <v>7</v>
      </c>
      <c r="K2018" s="166" t="s">
        <v>28</v>
      </c>
      <c r="L2018" s="166" t="s">
        <v>878</v>
      </c>
      <c r="M2018" s="167" t="s">
        <v>2901</v>
      </c>
      <c r="N2018" s="230">
        <f t="shared" si="31"/>
        <v>25800</v>
      </c>
    </row>
    <row r="2019" spans="1:14" ht="25" customHeight="1">
      <c r="A2019" s="165">
        <v>2016</v>
      </c>
      <c r="B2019" s="191">
        <v>1200240</v>
      </c>
      <c r="C2019" s="215" t="s">
        <v>877</v>
      </c>
      <c r="D2019" s="220">
        <v>40123</v>
      </c>
      <c r="E2019" s="220">
        <v>40137</v>
      </c>
      <c r="F2019" s="193">
        <v>138</v>
      </c>
      <c r="G2019" s="193">
        <v>17</v>
      </c>
      <c r="H2019" s="166"/>
      <c r="I2019" s="165"/>
      <c r="J2019" s="193">
        <v>17</v>
      </c>
      <c r="K2019" s="166" t="s">
        <v>28</v>
      </c>
      <c r="L2019" s="166" t="s">
        <v>878</v>
      </c>
      <c r="M2019" s="167" t="s">
        <v>2902</v>
      </c>
      <c r="N2019" s="230">
        <f t="shared" si="31"/>
        <v>25800</v>
      </c>
    </row>
    <row r="2020" spans="1:14" ht="25" customHeight="1">
      <c r="A2020" s="165">
        <v>2017</v>
      </c>
      <c r="B2020" s="191">
        <v>1200240</v>
      </c>
      <c r="C2020" s="215" t="s">
        <v>877</v>
      </c>
      <c r="D2020" s="220">
        <v>40151</v>
      </c>
      <c r="E2020" s="220">
        <v>40151</v>
      </c>
      <c r="F2020" s="193">
        <v>138</v>
      </c>
      <c r="G2020" s="193">
        <v>18</v>
      </c>
      <c r="H2020" s="166"/>
      <c r="I2020" s="165"/>
      <c r="J2020" s="193">
        <v>5</v>
      </c>
      <c r="K2020" s="166" t="s">
        <v>28</v>
      </c>
      <c r="L2020" s="166" t="s">
        <v>878</v>
      </c>
      <c r="M2020" s="167" t="s">
        <v>2903</v>
      </c>
      <c r="N2020" s="230">
        <f t="shared" si="31"/>
        <v>25800</v>
      </c>
    </row>
    <row r="2021" spans="1:14" ht="25" customHeight="1">
      <c r="A2021" s="165">
        <v>2018</v>
      </c>
      <c r="B2021" s="191">
        <v>1200240</v>
      </c>
      <c r="C2021" s="215" t="s">
        <v>877</v>
      </c>
      <c r="D2021" s="220">
        <v>40108</v>
      </c>
      <c r="E2021" s="220">
        <v>40108</v>
      </c>
      <c r="F2021" s="193">
        <v>139</v>
      </c>
      <c r="G2021" s="193">
        <v>1</v>
      </c>
      <c r="H2021" s="166"/>
      <c r="I2021" s="165"/>
      <c r="J2021" s="193">
        <v>3</v>
      </c>
      <c r="K2021" s="166" t="s">
        <v>28</v>
      </c>
      <c r="L2021" s="166" t="s">
        <v>878</v>
      </c>
      <c r="M2021" s="167" t="s">
        <v>2904</v>
      </c>
      <c r="N2021" s="230">
        <f t="shared" si="31"/>
        <v>25801</v>
      </c>
    </row>
    <row r="2022" spans="1:14" ht="25" customHeight="1">
      <c r="A2022" s="165">
        <v>2019</v>
      </c>
      <c r="B2022" s="191">
        <v>1200240</v>
      </c>
      <c r="C2022" s="215" t="s">
        <v>877</v>
      </c>
      <c r="D2022" s="220">
        <v>40158</v>
      </c>
      <c r="E2022" s="220">
        <v>40158</v>
      </c>
      <c r="F2022" s="193">
        <v>139</v>
      </c>
      <c r="G2022" s="193">
        <v>2</v>
      </c>
      <c r="H2022" s="166"/>
      <c r="I2022" s="165"/>
      <c r="J2022" s="193">
        <v>14</v>
      </c>
      <c r="K2022" s="166" t="s">
        <v>28</v>
      </c>
      <c r="L2022" s="166" t="s">
        <v>878</v>
      </c>
      <c r="M2022" s="167" t="s">
        <v>2905</v>
      </c>
      <c r="N2022" s="230">
        <f t="shared" si="31"/>
        <v>25801</v>
      </c>
    </row>
    <row r="2023" spans="1:14" ht="25" customHeight="1">
      <c r="A2023" s="165">
        <v>2020</v>
      </c>
      <c r="B2023" s="191">
        <v>1200240</v>
      </c>
      <c r="C2023" s="215" t="s">
        <v>877</v>
      </c>
      <c r="D2023" s="220">
        <v>40165</v>
      </c>
      <c r="E2023" s="220">
        <v>40165</v>
      </c>
      <c r="F2023" s="193">
        <v>139</v>
      </c>
      <c r="G2023" s="193">
        <v>3</v>
      </c>
      <c r="H2023" s="166"/>
      <c r="I2023" s="165"/>
      <c r="J2023" s="193">
        <v>14</v>
      </c>
      <c r="K2023" s="166" t="s">
        <v>28</v>
      </c>
      <c r="L2023" s="166" t="s">
        <v>878</v>
      </c>
      <c r="M2023" s="167" t="s">
        <v>2906</v>
      </c>
      <c r="N2023" s="230">
        <f t="shared" si="31"/>
        <v>25801</v>
      </c>
    </row>
    <row r="2024" spans="1:14" ht="25" customHeight="1">
      <c r="A2024" s="165">
        <v>2021</v>
      </c>
      <c r="B2024" s="191">
        <v>1200240</v>
      </c>
      <c r="C2024" s="215" t="s">
        <v>877</v>
      </c>
      <c r="D2024" s="220">
        <v>40162</v>
      </c>
      <c r="E2024" s="220">
        <v>40165</v>
      </c>
      <c r="F2024" s="193">
        <v>139</v>
      </c>
      <c r="G2024" s="193">
        <v>4</v>
      </c>
      <c r="H2024" s="166"/>
      <c r="I2024" s="165"/>
      <c r="J2024" s="193">
        <v>19</v>
      </c>
      <c r="K2024" s="166" t="s">
        <v>28</v>
      </c>
      <c r="L2024" s="166" t="s">
        <v>878</v>
      </c>
      <c r="M2024" s="167" t="s">
        <v>2907</v>
      </c>
      <c r="N2024" s="230">
        <f t="shared" si="31"/>
        <v>25801</v>
      </c>
    </row>
    <row r="2025" spans="1:14" ht="25" customHeight="1">
      <c r="A2025" s="165">
        <v>2022</v>
      </c>
      <c r="B2025" s="191">
        <v>1200240</v>
      </c>
      <c r="C2025" s="215" t="s">
        <v>877</v>
      </c>
      <c r="D2025" s="220">
        <v>40163</v>
      </c>
      <c r="E2025" s="220">
        <v>40190</v>
      </c>
      <c r="F2025" s="193">
        <v>139</v>
      </c>
      <c r="G2025" s="193">
        <v>5</v>
      </c>
      <c r="H2025" s="166"/>
      <c r="I2025" s="165"/>
      <c r="J2025" s="193">
        <v>50</v>
      </c>
      <c r="K2025" s="166" t="s">
        <v>28</v>
      </c>
      <c r="L2025" s="166" t="s">
        <v>878</v>
      </c>
      <c r="M2025" s="167" t="s">
        <v>2908</v>
      </c>
      <c r="N2025" s="230">
        <f t="shared" si="31"/>
        <v>25801</v>
      </c>
    </row>
    <row r="2026" spans="1:14" ht="25" customHeight="1">
      <c r="A2026" s="165">
        <v>2023</v>
      </c>
      <c r="B2026" s="191">
        <v>1200240</v>
      </c>
      <c r="C2026" s="215" t="s">
        <v>877</v>
      </c>
      <c r="D2026" s="220">
        <v>40161</v>
      </c>
      <c r="E2026" s="220">
        <v>40161</v>
      </c>
      <c r="F2026" s="193">
        <v>139</v>
      </c>
      <c r="G2026" s="193">
        <v>6</v>
      </c>
      <c r="H2026" s="166"/>
      <c r="I2026" s="165"/>
      <c r="J2026" s="193">
        <v>21</v>
      </c>
      <c r="K2026" s="166" t="s">
        <v>28</v>
      </c>
      <c r="L2026" s="166" t="s">
        <v>878</v>
      </c>
      <c r="M2026" s="167" t="s">
        <v>2909</v>
      </c>
      <c r="N2026" s="230">
        <f t="shared" si="31"/>
        <v>25801</v>
      </c>
    </row>
    <row r="2027" spans="1:14" ht="25" customHeight="1">
      <c r="A2027" s="165">
        <v>2024</v>
      </c>
      <c r="B2027" s="191">
        <v>1200240</v>
      </c>
      <c r="C2027" s="215" t="s">
        <v>877</v>
      </c>
      <c r="D2027" s="220">
        <v>40123</v>
      </c>
      <c r="E2027" s="220">
        <v>40171</v>
      </c>
      <c r="F2027" s="193">
        <v>139</v>
      </c>
      <c r="G2027" s="193">
        <v>7</v>
      </c>
      <c r="H2027" s="166"/>
      <c r="I2027" s="165"/>
      <c r="J2027" s="193">
        <v>19</v>
      </c>
      <c r="K2027" s="166" t="s">
        <v>28</v>
      </c>
      <c r="L2027" s="166" t="s">
        <v>878</v>
      </c>
      <c r="M2027" s="167" t="s">
        <v>2910</v>
      </c>
      <c r="N2027" s="230">
        <f t="shared" si="31"/>
        <v>25801</v>
      </c>
    </row>
    <row r="2028" spans="1:14" ht="25" customHeight="1">
      <c r="A2028" s="165">
        <v>2025</v>
      </c>
      <c r="B2028" s="191">
        <v>1200240</v>
      </c>
      <c r="C2028" s="215" t="s">
        <v>877</v>
      </c>
      <c r="D2028" s="220">
        <v>40157</v>
      </c>
      <c r="E2028" s="220">
        <v>40158</v>
      </c>
      <c r="F2028" s="193">
        <v>139</v>
      </c>
      <c r="G2028" s="193">
        <v>8</v>
      </c>
      <c r="H2028" s="166"/>
      <c r="I2028" s="165"/>
      <c r="J2028" s="193">
        <v>30</v>
      </c>
      <c r="K2028" s="166" t="s">
        <v>28</v>
      </c>
      <c r="L2028" s="166" t="s">
        <v>878</v>
      </c>
      <c r="M2028" s="167" t="s">
        <v>2911</v>
      </c>
      <c r="N2028" s="230">
        <f t="shared" si="31"/>
        <v>25801</v>
      </c>
    </row>
    <row r="2029" spans="1:14" ht="25" customHeight="1">
      <c r="A2029" s="165">
        <v>2026</v>
      </c>
      <c r="B2029" s="191">
        <v>1200240</v>
      </c>
      <c r="C2029" s="215" t="s">
        <v>877</v>
      </c>
      <c r="D2029" s="220">
        <v>40168</v>
      </c>
      <c r="E2029" s="220">
        <v>40249</v>
      </c>
      <c r="F2029" s="193">
        <v>139</v>
      </c>
      <c r="G2029" s="193">
        <v>9</v>
      </c>
      <c r="H2029" s="166"/>
      <c r="I2029" s="165"/>
      <c r="J2029" s="193">
        <v>14</v>
      </c>
      <c r="K2029" s="166" t="s">
        <v>28</v>
      </c>
      <c r="L2029" s="166" t="s">
        <v>878</v>
      </c>
      <c r="M2029" s="167" t="s">
        <v>2912</v>
      </c>
      <c r="N2029" s="230">
        <f t="shared" si="31"/>
        <v>25801</v>
      </c>
    </row>
    <row r="2030" spans="1:14" ht="25" customHeight="1">
      <c r="A2030" s="165">
        <v>2027</v>
      </c>
      <c r="B2030" s="191">
        <v>1200240</v>
      </c>
      <c r="C2030" s="215" t="s">
        <v>877</v>
      </c>
      <c r="D2030" s="220">
        <v>40168</v>
      </c>
      <c r="E2030" s="220">
        <v>40199</v>
      </c>
      <c r="F2030" s="193">
        <v>139</v>
      </c>
      <c r="G2030" s="193">
        <v>10</v>
      </c>
      <c r="H2030" s="166"/>
      <c r="I2030" s="165"/>
      <c r="J2030" s="193">
        <v>6</v>
      </c>
      <c r="K2030" s="166" t="s">
        <v>28</v>
      </c>
      <c r="L2030" s="166" t="s">
        <v>878</v>
      </c>
      <c r="M2030" s="167" t="s">
        <v>2913</v>
      </c>
      <c r="N2030" s="230">
        <f t="shared" si="31"/>
        <v>25801</v>
      </c>
    </row>
    <row r="2031" spans="1:14" ht="25" customHeight="1">
      <c r="A2031" s="165">
        <v>2028</v>
      </c>
      <c r="B2031" s="191">
        <v>1200240</v>
      </c>
      <c r="C2031" s="215" t="s">
        <v>877</v>
      </c>
      <c r="D2031" s="220">
        <v>40158</v>
      </c>
      <c r="E2031" s="220">
        <v>40158</v>
      </c>
      <c r="F2031" s="193">
        <v>139</v>
      </c>
      <c r="G2031" s="193">
        <v>11</v>
      </c>
      <c r="H2031" s="166"/>
      <c r="I2031" s="165"/>
      <c r="J2031" s="193">
        <v>14</v>
      </c>
      <c r="K2031" s="166" t="s">
        <v>28</v>
      </c>
      <c r="L2031" s="166" t="s">
        <v>878</v>
      </c>
      <c r="M2031" s="167" t="s">
        <v>2914</v>
      </c>
      <c r="N2031" s="230">
        <f t="shared" si="31"/>
        <v>25801</v>
      </c>
    </row>
    <row r="2032" spans="1:14" ht="25" customHeight="1">
      <c r="A2032" s="165">
        <v>2029</v>
      </c>
      <c r="B2032" s="191">
        <v>1200240</v>
      </c>
      <c r="C2032" s="215" t="s">
        <v>877</v>
      </c>
      <c r="D2032" s="220">
        <v>40168</v>
      </c>
      <c r="E2032" s="220">
        <v>40168</v>
      </c>
      <c r="F2032" s="193">
        <v>139</v>
      </c>
      <c r="G2032" s="193">
        <v>12</v>
      </c>
      <c r="H2032" s="166"/>
      <c r="I2032" s="165"/>
      <c r="J2032" s="193">
        <v>13</v>
      </c>
      <c r="K2032" s="166" t="s">
        <v>28</v>
      </c>
      <c r="L2032" s="166" t="s">
        <v>878</v>
      </c>
      <c r="M2032" s="167" t="s">
        <v>2915</v>
      </c>
      <c r="N2032" s="230">
        <f t="shared" si="31"/>
        <v>25801</v>
      </c>
    </row>
    <row r="2033" spans="1:14" ht="25" customHeight="1">
      <c r="A2033" s="165">
        <v>2030</v>
      </c>
      <c r="B2033" s="191">
        <v>1200240</v>
      </c>
      <c r="C2033" s="215" t="s">
        <v>877</v>
      </c>
      <c r="D2033" s="220">
        <v>40148</v>
      </c>
      <c r="E2033" s="220">
        <v>40163</v>
      </c>
      <c r="F2033" s="193">
        <v>139</v>
      </c>
      <c r="G2033" s="193">
        <v>13</v>
      </c>
      <c r="H2033" s="166"/>
      <c r="I2033" s="165"/>
      <c r="J2033" s="193">
        <v>4</v>
      </c>
      <c r="K2033" s="166" t="s">
        <v>28</v>
      </c>
      <c r="L2033" s="166" t="s">
        <v>878</v>
      </c>
      <c r="M2033" s="167" t="s">
        <v>2916</v>
      </c>
      <c r="N2033" s="230">
        <f t="shared" si="31"/>
        <v>25801</v>
      </c>
    </row>
    <row r="2034" spans="1:14" ht="25" customHeight="1">
      <c r="A2034" s="165">
        <v>2031</v>
      </c>
      <c r="B2034" s="191">
        <v>1200240</v>
      </c>
      <c r="C2034" s="215" t="s">
        <v>877</v>
      </c>
      <c r="D2034" s="220">
        <v>40168</v>
      </c>
      <c r="E2034" s="220">
        <v>40200</v>
      </c>
      <c r="F2034" s="193">
        <v>139</v>
      </c>
      <c r="G2034" s="193">
        <v>14</v>
      </c>
      <c r="H2034" s="166"/>
      <c r="I2034" s="165"/>
      <c r="J2034" s="193">
        <v>37</v>
      </c>
      <c r="K2034" s="166" t="s">
        <v>28</v>
      </c>
      <c r="L2034" s="166" t="s">
        <v>878</v>
      </c>
      <c r="M2034" s="167" t="s">
        <v>2917</v>
      </c>
      <c r="N2034" s="230">
        <f t="shared" si="31"/>
        <v>25801</v>
      </c>
    </row>
    <row r="2035" spans="1:14" ht="25" customHeight="1">
      <c r="A2035" s="165">
        <v>2032</v>
      </c>
      <c r="B2035" s="191">
        <v>1200240</v>
      </c>
      <c r="C2035" s="215" t="s">
        <v>877</v>
      </c>
      <c r="D2035" s="220">
        <v>40175</v>
      </c>
      <c r="E2035" s="220">
        <v>40238</v>
      </c>
      <c r="F2035" s="193">
        <v>139</v>
      </c>
      <c r="G2035" s="193">
        <v>15</v>
      </c>
      <c r="H2035" s="166"/>
      <c r="I2035" s="165"/>
      <c r="J2035" s="193">
        <v>26</v>
      </c>
      <c r="K2035" s="166" t="s">
        <v>28</v>
      </c>
      <c r="L2035" s="166" t="s">
        <v>878</v>
      </c>
      <c r="M2035" s="167" t="s">
        <v>2918</v>
      </c>
      <c r="N2035" s="230">
        <f t="shared" si="31"/>
        <v>25801</v>
      </c>
    </row>
    <row r="2036" spans="1:14" ht="25" customHeight="1">
      <c r="A2036" s="165">
        <v>2033</v>
      </c>
      <c r="B2036" s="191">
        <v>1200240</v>
      </c>
      <c r="C2036" s="215" t="s">
        <v>877</v>
      </c>
      <c r="D2036" s="220">
        <v>40165</v>
      </c>
      <c r="E2036" s="220">
        <v>40206</v>
      </c>
      <c r="F2036" s="193">
        <v>139</v>
      </c>
      <c r="G2036" s="193">
        <v>16</v>
      </c>
      <c r="H2036" s="166"/>
      <c r="I2036" s="165"/>
      <c r="J2036" s="193">
        <v>24</v>
      </c>
      <c r="K2036" s="166" t="s">
        <v>28</v>
      </c>
      <c r="L2036" s="166" t="s">
        <v>878</v>
      </c>
      <c r="M2036" s="167" t="s">
        <v>2919</v>
      </c>
      <c r="N2036" s="230">
        <f t="shared" si="31"/>
        <v>25801</v>
      </c>
    </row>
    <row r="2037" spans="1:14" ht="25" customHeight="1">
      <c r="A2037" s="165">
        <v>2034</v>
      </c>
      <c r="B2037" s="191">
        <v>1200240</v>
      </c>
      <c r="C2037" s="215" t="s">
        <v>877</v>
      </c>
      <c r="D2037" s="220">
        <v>40168</v>
      </c>
      <c r="E2037" s="220">
        <v>40206</v>
      </c>
      <c r="F2037" s="193">
        <v>140</v>
      </c>
      <c r="G2037" s="193">
        <v>1</v>
      </c>
      <c r="H2037" s="166"/>
      <c r="I2037" s="165"/>
      <c r="J2037" s="193">
        <v>80</v>
      </c>
      <c r="K2037" s="166" t="s">
        <v>28</v>
      </c>
      <c r="L2037" s="166" t="s">
        <v>878</v>
      </c>
      <c r="M2037" s="167" t="s">
        <v>2920</v>
      </c>
      <c r="N2037" s="230">
        <f t="shared" si="31"/>
        <v>25802</v>
      </c>
    </row>
    <row r="2038" spans="1:14" ht="25" customHeight="1">
      <c r="A2038" s="165">
        <v>2035</v>
      </c>
      <c r="B2038" s="191">
        <v>1200240</v>
      </c>
      <c r="C2038" s="215" t="s">
        <v>877</v>
      </c>
      <c r="D2038" s="220">
        <v>40161</v>
      </c>
      <c r="E2038" s="220">
        <v>40161</v>
      </c>
      <c r="F2038" s="193">
        <v>140</v>
      </c>
      <c r="G2038" s="193">
        <v>2</v>
      </c>
      <c r="H2038" s="166"/>
      <c r="I2038" s="165"/>
      <c r="J2038" s="193">
        <v>11</v>
      </c>
      <c r="K2038" s="166" t="s">
        <v>28</v>
      </c>
      <c r="L2038" s="166" t="s">
        <v>878</v>
      </c>
      <c r="M2038" s="167" t="s">
        <v>2921</v>
      </c>
      <c r="N2038" s="230">
        <f t="shared" si="31"/>
        <v>25802</v>
      </c>
    </row>
    <row r="2039" spans="1:14" ht="25" customHeight="1">
      <c r="A2039" s="165">
        <v>2036</v>
      </c>
      <c r="B2039" s="191">
        <v>1200240</v>
      </c>
      <c r="C2039" s="215" t="s">
        <v>877</v>
      </c>
      <c r="D2039" s="220">
        <v>40161</v>
      </c>
      <c r="E2039" s="220">
        <v>40262</v>
      </c>
      <c r="F2039" s="193">
        <v>140</v>
      </c>
      <c r="G2039" s="193">
        <v>3</v>
      </c>
      <c r="H2039" s="166"/>
      <c r="I2039" s="165"/>
      <c r="J2039" s="193">
        <v>32</v>
      </c>
      <c r="K2039" s="166" t="s">
        <v>28</v>
      </c>
      <c r="L2039" s="166" t="s">
        <v>878</v>
      </c>
      <c r="M2039" s="167" t="s">
        <v>2922</v>
      </c>
      <c r="N2039" s="230">
        <f t="shared" si="31"/>
        <v>25802</v>
      </c>
    </row>
    <row r="2040" spans="1:14" ht="25" customHeight="1">
      <c r="A2040" s="165">
        <v>2037</v>
      </c>
      <c r="B2040" s="191">
        <v>1200240</v>
      </c>
      <c r="C2040" s="215" t="s">
        <v>877</v>
      </c>
      <c r="D2040" s="220">
        <v>40163</v>
      </c>
      <c r="E2040" s="220">
        <v>40171</v>
      </c>
      <c r="F2040" s="193">
        <v>140</v>
      </c>
      <c r="G2040" s="193">
        <v>4</v>
      </c>
      <c r="H2040" s="166"/>
      <c r="I2040" s="165"/>
      <c r="J2040" s="193">
        <v>32</v>
      </c>
      <c r="K2040" s="166" t="s">
        <v>28</v>
      </c>
      <c r="L2040" s="166" t="s">
        <v>878</v>
      </c>
      <c r="M2040" s="167" t="s">
        <v>2923</v>
      </c>
      <c r="N2040" s="230">
        <f t="shared" si="31"/>
        <v>25802</v>
      </c>
    </row>
    <row r="2041" spans="1:14" ht="25" customHeight="1">
      <c r="A2041" s="165">
        <v>2038</v>
      </c>
      <c r="B2041" s="191">
        <v>1200240</v>
      </c>
      <c r="C2041" s="215" t="s">
        <v>877</v>
      </c>
      <c r="D2041" s="220">
        <v>40168</v>
      </c>
      <c r="E2041" s="220">
        <v>40203</v>
      </c>
      <c r="F2041" s="193">
        <v>140</v>
      </c>
      <c r="G2041" s="193">
        <v>5</v>
      </c>
      <c r="H2041" s="166"/>
      <c r="I2041" s="165"/>
      <c r="J2041" s="193">
        <v>29</v>
      </c>
      <c r="K2041" s="166" t="s">
        <v>28</v>
      </c>
      <c r="L2041" s="166" t="s">
        <v>878</v>
      </c>
      <c r="M2041" s="167" t="s">
        <v>2924</v>
      </c>
      <c r="N2041" s="230">
        <f t="shared" si="31"/>
        <v>25802</v>
      </c>
    </row>
    <row r="2042" spans="1:14" ht="25" customHeight="1">
      <c r="A2042" s="165">
        <v>2039</v>
      </c>
      <c r="B2042" s="191">
        <v>1200240</v>
      </c>
      <c r="C2042" s="215" t="s">
        <v>877</v>
      </c>
      <c r="D2042" s="220">
        <v>40168</v>
      </c>
      <c r="E2042" s="220">
        <v>40256</v>
      </c>
      <c r="F2042" s="193">
        <v>140</v>
      </c>
      <c r="G2042" s="193">
        <v>6</v>
      </c>
      <c r="H2042" s="166"/>
      <c r="I2042" s="165"/>
      <c r="J2042" s="193">
        <v>6</v>
      </c>
      <c r="K2042" s="166" t="s">
        <v>28</v>
      </c>
      <c r="L2042" s="166" t="s">
        <v>878</v>
      </c>
      <c r="M2042" s="167" t="s">
        <v>2925</v>
      </c>
      <c r="N2042" s="230">
        <f t="shared" si="31"/>
        <v>25802</v>
      </c>
    </row>
    <row r="2043" spans="1:14" ht="25" customHeight="1">
      <c r="A2043" s="165">
        <v>2040</v>
      </c>
      <c r="B2043" s="191">
        <v>1200240</v>
      </c>
      <c r="C2043" s="215" t="s">
        <v>877</v>
      </c>
      <c r="D2043" s="220">
        <v>40161</v>
      </c>
      <c r="E2043" s="220">
        <v>40161</v>
      </c>
      <c r="F2043" s="193">
        <v>140</v>
      </c>
      <c r="G2043" s="193">
        <v>7</v>
      </c>
      <c r="H2043" s="166"/>
      <c r="I2043" s="165"/>
      <c r="J2043" s="193">
        <v>7</v>
      </c>
      <c r="K2043" s="166" t="s">
        <v>28</v>
      </c>
      <c r="L2043" s="166" t="s">
        <v>878</v>
      </c>
      <c r="M2043" s="167" t="s">
        <v>2926</v>
      </c>
      <c r="N2043" s="230">
        <f t="shared" si="31"/>
        <v>25802</v>
      </c>
    </row>
    <row r="2044" spans="1:14" ht="25" customHeight="1">
      <c r="A2044" s="165">
        <v>2041</v>
      </c>
      <c r="B2044" s="191">
        <v>1200240</v>
      </c>
      <c r="C2044" s="215" t="s">
        <v>877</v>
      </c>
      <c r="D2044" s="220">
        <v>40161</v>
      </c>
      <c r="E2044" s="220">
        <v>40162</v>
      </c>
      <c r="F2044" s="193">
        <v>140</v>
      </c>
      <c r="G2044" s="193">
        <v>8</v>
      </c>
      <c r="H2044" s="166"/>
      <c r="I2044" s="165"/>
      <c r="J2044" s="193">
        <v>35</v>
      </c>
      <c r="K2044" s="166" t="s">
        <v>28</v>
      </c>
      <c r="L2044" s="166" t="s">
        <v>878</v>
      </c>
      <c r="M2044" s="167" t="s">
        <v>2927</v>
      </c>
      <c r="N2044" s="230">
        <f t="shared" si="31"/>
        <v>25802</v>
      </c>
    </row>
    <row r="2045" spans="1:14" ht="25" customHeight="1">
      <c r="A2045" s="165">
        <v>2042</v>
      </c>
      <c r="B2045" s="191">
        <v>1200240</v>
      </c>
      <c r="C2045" s="215" t="s">
        <v>877</v>
      </c>
      <c r="D2045" s="220">
        <v>40161</v>
      </c>
      <c r="E2045" s="220">
        <v>40161</v>
      </c>
      <c r="F2045" s="193">
        <v>140</v>
      </c>
      <c r="G2045" s="193">
        <v>9</v>
      </c>
      <c r="H2045" s="166"/>
      <c r="I2045" s="165"/>
      <c r="J2045" s="193">
        <v>31</v>
      </c>
      <c r="K2045" s="166" t="s">
        <v>28</v>
      </c>
      <c r="L2045" s="166" t="s">
        <v>878</v>
      </c>
      <c r="M2045" s="167" t="s">
        <v>2928</v>
      </c>
      <c r="N2045" s="230">
        <f t="shared" si="31"/>
        <v>25802</v>
      </c>
    </row>
    <row r="2046" spans="1:14" ht="25" customHeight="1">
      <c r="A2046" s="165">
        <v>2043</v>
      </c>
      <c r="B2046" s="191">
        <v>1200240</v>
      </c>
      <c r="C2046" s="215" t="s">
        <v>877</v>
      </c>
      <c r="D2046" s="220">
        <v>40168</v>
      </c>
      <c r="E2046" s="220">
        <v>40235</v>
      </c>
      <c r="F2046" s="193">
        <v>140</v>
      </c>
      <c r="G2046" s="193">
        <v>10</v>
      </c>
      <c r="H2046" s="166"/>
      <c r="I2046" s="165"/>
      <c r="J2046" s="193">
        <v>39</v>
      </c>
      <c r="K2046" s="166" t="s">
        <v>28</v>
      </c>
      <c r="L2046" s="166" t="s">
        <v>878</v>
      </c>
      <c r="M2046" s="167" t="s">
        <v>2929</v>
      </c>
      <c r="N2046" s="230">
        <f t="shared" si="31"/>
        <v>25802</v>
      </c>
    </row>
    <row r="2047" spans="1:14" ht="25" customHeight="1">
      <c r="A2047" s="165">
        <v>2044</v>
      </c>
      <c r="B2047" s="191">
        <v>1200240</v>
      </c>
      <c r="C2047" s="215" t="s">
        <v>877</v>
      </c>
      <c r="D2047" s="220">
        <v>40168</v>
      </c>
      <c r="E2047" s="220">
        <v>40200</v>
      </c>
      <c r="F2047" s="193">
        <v>140</v>
      </c>
      <c r="G2047" s="193">
        <v>11</v>
      </c>
      <c r="H2047" s="166"/>
      <c r="I2047" s="165"/>
      <c r="J2047" s="193">
        <v>41</v>
      </c>
      <c r="K2047" s="166" t="s">
        <v>28</v>
      </c>
      <c r="L2047" s="166" t="s">
        <v>878</v>
      </c>
      <c r="M2047" s="167" t="s">
        <v>2930</v>
      </c>
      <c r="N2047" s="230">
        <f t="shared" si="31"/>
        <v>25802</v>
      </c>
    </row>
    <row r="2048" spans="1:14" ht="25" customHeight="1">
      <c r="A2048" s="165">
        <v>2045</v>
      </c>
      <c r="B2048" s="191">
        <v>1200240</v>
      </c>
      <c r="C2048" s="215" t="s">
        <v>877</v>
      </c>
      <c r="D2048" s="220">
        <v>40165</v>
      </c>
      <c r="E2048" s="220">
        <v>40217</v>
      </c>
      <c r="F2048" s="193">
        <v>140</v>
      </c>
      <c r="G2048" s="193">
        <v>12</v>
      </c>
      <c r="H2048" s="166"/>
      <c r="I2048" s="165"/>
      <c r="J2048" s="193">
        <v>69</v>
      </c>
      <c r="K2048" s="166" t="s">
        <v>28</v>
      </c>
      <c r="L2048" s="166" t="s">
        <v>878</v>
      </c>
      <c r="M2048" s="167" t="s">
        <v>2931</v>
      </c>
      <c r="N2048" s="230">
        <f t="shared" si="31"/>
        <v>25802</v>
      </c>
    </row>
    <row r="2049" spans="1:14" ht="25" customHeight="1">
      <c r="A2049" s="165">
        <v>2046</v>
      </c>
      <c r="B2049" s="191">
        <v>1200240</v>
      </c>
      <c r="C2049" s="215" t="s">
        <v>877</v>
      </c>
      <c r="D2049" s="220">
        <v>40168</v>
      </c>
      <c r="E2049" s="220">
        <v>40168</v>
      </c>
      <c r="F2049" s="193">
        <v>140</v>
      </c>
      <c r="G2049" s="193">
        <v>13</v>
      </c>
      <c r="H2049" s="166"/>
      <c r="I2049" s="165"/>
      <c r="J2049" s="193">
        <v>11</v>
      </c>
      <c r="K2049" s="166" t="s">
        <v>28</v>
      </c>
      <c r="L2049" s="166" t="s">
        <v>878</v>
      </c>
      <c r="M2049" s="167" t="s">
        <v>2932</v>
      </c>
      <c r="N2049" s="230">
        <f t="shared" si="31"/>
        <v>25802</v>
      </c>
    </row>
    <row r="2050" spans="1:14" ht="25" customHeight="1">
      <c r="A2050" s="165">
        <v>2047</v>
      </c>
      <c r="B2050" s="191">
        <v>1200240</v>
      </c>
      <c r="C2050" s="215" t="s">
        <v>877</v>
      </c>
      <c r="D2050" s="220">
        <v>40175</v>
      </c>
      <c r="E2050" s="220">
        <v>40197</v>
      </c>
      <c r="F2050" s="193">
        <v>140</v>
      </c>
      <c r="G2050" s="193">
        <v>14</v>
      </c>
      <c r="H2050" s="166"/>
      <c r="I2050" s="165"/>
      <c r="J2050" s="193">
        <v>41</v>
      </c>
      <c r="K2050" s="166" t="s">
        <v>28</v>
      </c>
      <c r="L2050" s="166" t="s">
        <v>878</v>
      </c>
      <c r="M2050" s="167" t="s">
        <v>2933</v>
      </c>
      <c r="N2050" s="230">
        <f t="shared" si="31"/>
        <v>25802</v>
      </c>
    </row>
    <row r="2051" spans="1:14" ht="25" customHeight="1">
      <c r="A2051" s="165">
        <v>2048</v>
      </c>
      <c r="B2051" s="191">
        <v>1200240</v>
      </c>
      <c r="C2051" s="215" t="s">
        <v>877</v>
      </c>
      <c r="D2051" s="220">
        <v>40161</v>
      </c>
      <c r="E2051" s="220">
        <v>40161</v>
      </c>
      <c r="F2051" s="193">
        <v>140</v>
      </c>
      <c r="G2051" s="193">
        <v>15</v>
      </c>
      <c r="H2051" s="166"/>
      <c r="I2051" s="165"/>
      <c r="J2051" s="193">
        <v>83</v>
      </c>
      <c r="K2051" s="166" t="s">
        <v>28</v>
      </c>
      <c r="L2051" s="166" t="s">
        <v>878</v>
      </c>
      <c r="M2051" s="167" t="s">
        <v>2934</v>
      </c>
      <c r="N2051" s="230">
        <f t="shared" si="31"/>
        <v>25802</v>
      </c>
    </row>
    <row r="2052" spans="1:14" ht="25" customHeight="1">
      <c r="A2052" s="165">
        <v>2049</v>
      </c>
      <c r="B2052" s="191">
        <v>1200240</v>
      </c>
      <c r="C2052" s="215" t="s">
        <v>877</v>
      </c>
      <c r="D2052" s="220">
        <v>40161</v>
      </c>
      <c r="E2052" s="220">
        <v>40508</v>
      </c>
      <c r="F2052" s="193">
        <v>141</v>
      </c>
      <c r="G2052" s="193">
        <v>1</v>
      </c>
      <c r="H2052" s="166"/>
      <c r="I2052" s="165"/>
      <c r="J2052" s="193">
        <v>59</v>
      </c>
      <c r="K2052" s="166" t="s">
        <v>28</v>
      </c>
      <c r="L2052" s="166" t="s">
        <v>878</v>
      </c>
      <c r="M2052" s="167" t="s">
        <v>2935</v>
      </c>
      <c r="N2052" s="230">
        <f t="shared" si="31"/>
        <v>25803</v>
      </c>
    </row>
    <row r="2053" spans="1:14" ht="25" customHeight="1">
      <c r="A2053" s="165">
        <v>2050</v>
      </c>
      <c r="B2053" s="191">
        <v>1200240</v>
      </c>
      <c r="C2053" s="215" t="s">
        <v>877</v>
      </c>
      <c r="D2053" s="220">
        <v>40163</v>
      </c>
      <c r="E2053" s="220">
        <v>40199</v>
      </c>
      <c r="F2053" s="193">
        <v>141</v>
      </c>
      <c r="G2053" s="193">
        <v>2</v>
      </c>
      <c r="H2053" s="166"/>
      <c r="I2053" s="165"/>
      <c r="J2053" s="193">
        <v>57</v>
      </c>
      <c r="K2053" s="166" t="s">
        <v>28</v>
      </c>
      <c r="L2053" s="166" t="s">
        <v>878</v>
      </c>
      <c r="M2053" s="167" t="s">
        <v>2936</v>
      </c>
      <c r="N2053" s="230">
        <f t="shared" si="31"/>
        <v>25803</v>
      </c>
    </row>
    <row r="2054" spans="1:14" ht="25" customHeight="1">
      <c r="A2054" s="165">
        <v>2051</v>
      </c>
      <c r="B2054" s="191">
        <v>1200240</v>
      </c>
      <c r="C2054" s="215" t="s">
        <v>877</v>
      </c>
      <c r="D2054" s="220">
        <v>40175</v>
      </c>
      <c r="E2054" s="220">
        <v>40175</v>
      </c>
      <c r="F2054" s="193">
        <v>141</v>
      </c>
      <c r="G2054" s="193">
        <v>3</v>
      </c>
      <c r="H2054" s="166"/>
      <c r="I2054" s="165"/>
      <c r="J2054" s="193">
        <v>10</v>
      </c>
      <c r="K2054" s="166" t="s">
        <v>28</v>
      </c>
      <c r="L2054" s="166" t="s">
        <v>878</v>
      </c>
      <c r="M2054" s="167" t="s">
        <v>2937</v>
      </c>
      <c r="N2054" s="230">
        <f t="shared" si="31"/>
        <v>25803</v>
      </c>
    </row>
    <row r="2055" spans="1:14" ht="25" customHeight="1">
      <c r="A2055" s="165">
        <v>2052</v>
      </c>
      <c r="B2055" s="191">
        <v>1200240</v>
      </c>
      <c r="C2055" s="215" t="s">
        <v>877</v>
      </c>
      <c r="D2055" s="220">
        <v>40175</v>
      </c>
      <c r="E2055" s="220">
        <v>40205</v>
      </c>
      <c r="F2055" s="193">
        <v>141</v>
      </c>
      <c r="G2055" s="193">
        <v>4</v>
      </c>
      <c r="H2055" s="166"/>
      <c r="I2055" s="165"/>
      <c r="J2055" s="193">
        <v>23</v>
      </c>
      <c r="K2055" s="166" t="s">
        <v>28</v>
      </c>
      <c r="L2055" s="166" t="s">
        <v>878</v>
      </c>
      <c r="M2055" s="167" t="s">
        <v>2938</v>
      </c>
      <c r="N2055" s="230">
        <f t="shared" si="31"/>
        <v>25803</v>
      </c>
    </row>
    <row r="2056" spans="1:14" ht="25" customHeight="1">
      <c r="A2056" s="165">
        <v>2053</v>
      </c>
      <c r="B2056" s="191">
        <v>1200240</v>
      </c>
      <c r="C2056" s="215" t="s">
        <v>877</v>
      </c>
      <c r="D2056" s="220">
        <v>40175</v>
      </c>
      <c r="E2056" s="220">
        <v>40206</v>
      </c>
      <c r="F2056" s="193">
        <v>141</v>
      </c>
      <c r="G2056" s="193">
        <v>5</v>
      </c>
      <c r="H2056" s="166"/>
      <c r="I2056" s="165"/>
      <c r="J2056" s="193">
        <v>23</v>
      </c>
      <c r="K2056" s="166" t="s">
        <v>28</v>
      </c>
      <c r="L2056" s="166" t="s">
        <v>878</v>
      </c>
      <c r="M2056" s="167" t="s">
        <v>2939</v>
      </c>
      <c r="N2056" s="230">
        <f t="shared" si="31"/>
        <v>25803</v>
      </c>
    </row>
    <row r="2057" spans="1:14" ht="25" customHeight="1">
      <c r="A2057" s="165">
        <v>2054</v>
      </c>
      <c r="B2057" s="191">
        <v>1200240</v>
      </c>
      <c r="C2057" s="215" t="s">
        <v>877</v>
      </c>
      <c r="D2057" s="220">
        <v>40175</v>
      </c>
      <c r="E2057" s="220">
        <v>40206</v>
      </c>
      <c r="F2057" s="193">
        <v>141</v>
      </c>
      <c r="G2057" s="193">
        <v>6</v>
      </c>
      <c r="H2057" s="166"/>
      <c r="I2057" s="165"/>
      <c r="J2057" s="193">
        <v>6</v>
      </c>
      <c r="K2057" s="166" t="s">
        <v>28</v>
      </c>
      <c r="L2057" s="166" t="s">
        <v>878</v>
      </c>
      <c r="M2057" s="167" t="s">
        <v>2940</v>
      </c>
      <c r="N2057" s="230">
        <f t="shared" si="31"/>
        <v>25803</v>
      </c>
    </row>
    <row r="2058" spans="1:14" ht="25" customHeight="1">
      <c r="A2058" s="165">
        <v>2055</v>
      </c>
      <c r="B2058" s="191">
        <v>1200240</v>
      </c>
      <c r="C2058" s="215" t="s">
        <v>877</v>
      </c>
      <c r="D2058" s="220">
        <v>40175</v>
      </c>
      <c r="E2058" s="220">
        <v>40205</v>
      </c>
      <c r="F2058" s="193">
        <v>141</v>
      </c>
      <c r="G2058" s="193">
        <v>7</v>
      </c>
      <c r="H2058" s="166"/>
      <c r="I2058" s="165"/>
      <c r="J2058" s="193">
        <v>23</v>
      </c>
      <c r="K2058" s="166" t="s">
        <v>28</v>
      </c>
      <c r="L2058" s="166" t="s">
        <v>878</v>
      </c>
      <c r="M2058" s="167" t="s">
        <v>2941</v>
      </c>
      <c r="N2058" s="230">
        <f t="shared" si="31"/>
        <v>25803</v>
      </c>
    </row>
    <row r="2059" spans="1:14" ht="25" customHeight="1">
      <c r="A2059" s="165">
        <v>2056</v>
      </c>
      <c r="B2059" s="191">
        <v>1200240</v>
      </c>
      <c r="C2059" s="215" t="s">
        <v>877</v>
      </c>
      <c r="D2059" s="220">
        <v>40163</v>
      </c>
      <c r="E2059" s="220">
        <v>40241</v>
      </c>
      <c r="F2059" s="193">
        <v>141</v>
      </c>
      <c r="G2059" s="193">
        <v>8</v>
      </c>
      <c r="H2059" s="166"/>
      <c r="I2059" s="165"/>
      <c r="J2059" s="193">
        <v>43</v>
      </c>
      <c r="K2059" s="166" t="s">
        <v>28</v>
      </c>
      <c r="L2059" s="166" t="s">
        <v>878</v>
      </c>
      <c r="M2059" s="167" t="s">
        <v>2942</v>
      </c>
      <c r="N2059" s="230">
        <f t="shared" si="31"/>
        <v>25803</v>
      </c>
    </row>
    <row r="2060" spans="1:14" ht="25" customHeight="1">
      <c r="A2060" s="165">
        <v>2057</v>
      </c>
      <c r="B2060" s="191">
        <v>1200240</v>
      </c>
      <c r="C2060" s="215" t="s">
        <v>877</v>
      </c>
      <c r="D2060" s="220">
        <v>40161</v>
      </c>
      <c r="E2060" s="220">
        <v>40161</v>
      </c>
      <c r="F2060" s="193">
        <v>141</v>
      </c>
      <c r="G2060" s="193">
        <v>9</v>
      </c>
      <c r="H2060" s="166"/>
      <c r="I2060" s="165"/>
      <c r="J2060" s="193">
        <v>57</v>
      </c>
      <c r="K2060" s="166" t="s">
        <v>28</v>
      </c>
      <c r="L2060" s="166" t="s">
        <v>878</v>
      </c>
      <c r="M2060" s="167" t="s">
        <v>2943</v>
      </c>
      <c r="N2060" s="230">
        <f t="shared" si="31"/>
        <v>25803</v>
      </c>
    </row>
    <row r="2061" spans="1:14" ht="25" customHeight="1">
      <c r="A2061" s="165">
        <v>2058</v>
      </c>
      <c r="B2061" s="191">
        <v>1200240</v>
      </c>
      <c r="C2061" s="215" t="s">
        <v>877</v>
      </c>
      <c r="D2061" s="220">
        <v>40157</v>
      </c>
      <c r="E2061" s="220">
        <v>40157</v>
      </c>
      <c r="F2061" s="193">
        <v>141</v>
      </c>
      <c r="G2061" s="193">
        <v>10</v>
      </c>
      <c r="H2061" s="166"/>
      <c r="I2061" s="165"/>
      <c r="J2061" s="193">
        <v>14</v>
      </c>
      <c r="K2061" s="166" t="s">
        <v>28</v>
      </c>
      <c r="L2061" s="166" t="s">
        <v>878</v>
      </c>
      <c r="M2061" s="167" t="s">
        <v>2944</v>
      </c>
      <c r="N2061" s="230">
        <f t="shared" si="31"/>
        <v>25803</v>
      </c>
    </row>
    <row r="2062" spans="1:14" ht="25" customHeight="1">
      <c r="A2062" s="165">
        <v>2059</v>
      </c>
      <c r="B2062" s="191">
        <v>1200240</v>
      </c>
      <c r="C2062" s="215" t="s">
        <v>877</v>
      </c>
      <c r="D2062" s="220">
        <v>40123</v>
      </c>
      <c r="E2062" s="220">
        <v>40170</v>
      </c>
      <c r="F2062" s="193">
        <v>141</v>
      </c>
      <c r="G2062" s="193">
        <v>11</v>
      </c>
      <c r="H2062" s="166"/>
      <c r="I2062" s="165"/>
      <c r="J2062" s="193">
        <v>23</v>
      </c>
      <c r="K2062" s="166" t="s">
        <v>28</v>
      </c>
      <c r="L2062" s="166" t="s">
        <v>878</v>
      </c>
      <c r="M2062" s="167" t="s">
        <v>2945</v>
      </c>
      <c r="N2062" s="230">
        <f t="shared" si="31"/>
        <v>25803</v>
      </c>
    </row>
    <row r="2063" spans="1:14" ht="25" customHeight="1">
      <c r="A2063" s="165">
        <v>2060</v>
      </c>
      <c r="B2063" s="191">
        <v>1200240</v>
      </c>
      <c r="C2063" s="215" t="s">
        <v>877</v>
      </c>
      <c r="D2063" s="220">
        <v>40168</v>
      </c>
      <c r="E2063" s="220">
        <v>40168</v>
      </c>
      <c r="F2063" s="193">
        <v>141</v>
      </c>
      <c r="G2063" s="193">
        <v>12</v>
      </c>
      <c r="H2063" s="166"/>
      <c r="I2063" s="165"/>
      <c r="J2063" s="193">
        <v>7</v>
      </c>
      <c r="K2063" s="166" t="s">
        <v>28</v>
      </c>
      <c r="L2063" s="166" t="s">
        <v>878</v>
      </c>
      <c r="M2063" s="167" t="s">
        <v>2946</v>
      </c>
      <c r="N2063" s="230">
        <f t="shared" si="31"/>
        <v>25803</v>
      </c>
    </row>
    <row r="2064" spans="1:14" ht="25" customHeight="1">
      <c r="A2064" s="165">
        <v>2061</v>
      </c>
      <c r="B2064" s="191">
        <v>1200240</v>
      </c>
      <c r="C2064" s="215" t="s">
        <v>877</v>
      </c>
      <c r="D2064" s="220">
        <v>40176</v>
      </c>
      <c r="E2064" s="220">
        <v>40176</v>
      </c>
      <c r="F2064" s="193">
        <v>141</v>
      </c>
      <c r="G2064" s="193">
        <v>13</v>
      </c>
      <c r="H2064" s="166"/>
      <c r="I2064" s="165"/>
      <c r="J2064" s="193">
        <v>10</v>
      </c>
      <c r="K2064" s="166" t="s">
        <v>28</v>
      </c>
      <c r="L2064" s="166" t="s">
        <v>878</v>
      </c>
      <c r="M2064" s="167" t="s">
        <v>2947</v>
      </c>
      <c r="N2064" s="230">
        <f t="shared" si="31"/>
        <v>25803</v>
      </c>
    </row>
    <row r="2065" spans="1:14" ht="25" customHeight="1">
      <c r="A2065" s="165">
        <v>2062</v>
      </c>
      <c r="B2065" s="191">
        <v>1200240</v>
      </c>
      <c r="C2065" s="215" t="s">
        <v>877</v>
      </c>
      <c r="D2065" s="220">
        <v>40177</v>
      </c>
      <c r="E2065" s="220">
        <v>40186</v>
      </c>
      <c r="F2065" s="193">
        <v>141</v>
      </c>
      <c r="G2065" s="193">
        <v>14</v>
      </c>
      <c r="H2065" s="166"/>
      <c r="I2065" s="165"/>
      <c r="J2065" s="193">
        <v>11</v>
      </c>
      <c r="K2065" s="166" t="s">
        <v>28</v>
      </c>
      <c r="L2065" s="166" t="s">
        <v>878</v>
      </c>
      <c r="M2065" s="167" t="s">
        <v>2948</v>
      </c>
      <c r="N2065" s="230">
        <f t="shared" si="31"/>
        <v>25803</v>
      </c>
    </row>
    <row r="2066" spans="1:14" ht="25" customHeight="1">
      <c r="A2066" s="165">
        <v>2063</v>
      </c>
      <c r="B2066" s="191">
        <v>1200240</v>
      </c>
      <c r="C2066" s="215" t="s">
        <v>877</v>
      </c>
      <c r="D2066" s="220">
        <v>40177</v>
      </c>
      <c r="E2066" s="220">
        <v>40190</v>
      </c>
      <c r="F2066" s="193">
        <v>141</v>
      </c>
      <c r="G2066" s="193">
        <v>15</v>
      </c>
      <c r="H2066" s="166"/>
      <c r="I2066" s="165"/>
      <c r="J2066" s="193">
        <v>9</v>
      </c>
      <c r="K2066" s="166" t="s">
        <v>28</v>
      </c>
      <c r="L2066" s="166" t="s">
        <v>878</v>
      </c>
      <c r="M2066" s="167" t="s">
        <v>2949</v>
      </c>
      <c r="N2066" s="230">
        <f t="shared" ref="N2066:N2129" si="32">IF(F2066=F2065,N2065,N2065+1)</f>
        <v>25803</v>
      </c>
    </row>
    <row r="2067" spans="1:14" ht="25" customHeight="1">
      <c r="A2067" s="165">
        <v>2064</v>
      </c>
      <c r="B2067" s="191">
        <v>1200240</v>
      </c>
      <c r="C2067" s="215" t="s">
        <v>877</v>
      </c>
      <c r="D2067" s="220">
        <v>40175</v>
      </c>
      <c r="E2067" s="220">
        <v>40241</v>
      </c>
      <c r="F2067" s="193">
        <v>141</v>
      </c>
      <c r="G2067" s="193">
        <v>16</v>
      </c>
      <c r="H2067" s="166"/>
      <c r="I2067" s="165"/>
      <c r="J2067" s="193">
        <v>6</v>
      </c>
      <c r="K2067" s="166" t="s">
        <v>28</v>
      </c>
      <c r="L2067" s="166" t="s">
        <v>878</v>
      </c>
      <c r="M2067" s="167" t="s">
        <v>2950</v>
      </c>
      <c r="N2067" s="230">
        <f t="shared" si="32"/>
        <v>25803</v>
      </c>
    </row>
    <row r="2068" spans="1:14" ht="25" customHeight="1">
      <c r="A2068" s="165">
        <v>2065</v>
      </c>
      <c r="B2068" s="191">
        <v>1200240</v>
      </c>
      <c r="C2068" s="215" t="s">
        <v>877</v>
      </c>
      <c r="D2068" s="220">
        <v>40175</v>
      </c>
      <c r="E2068" s="220">
        <v>40175</v>
      </c>
      <c r="F2068" s="193">
        <v>142</v>
      </c>
      <c r="G2068" s="193">
        <v>1</v>
      </c>
      <c r="H2068" s="166"/>
      <c r="I2068" s="165"/>
      <c r="J2068" s="193">
        <v>5</v>
      </c>
      <c r="K2068" s="166" t="s">
        <v>28</v>
      </c>
      <c r="L2068" s="166" t="s">
        <v>878</v>
      </c>
      <c r="M2068" s="167" t="s">
        <v>2951</v>
      </c>
      <c r="N2068" s="230">
        <f t="shared" si="32"/>
        <v>25804</v>
      </c>
    </row>
    <row r="2069" spans="1:14" ht="25" customHeight="1">
      <c r="A2069" s="165">
        <v>2066</v>
      </c>
      <c r="B2069" s="191">
        <v>1200240</v>
      </c>
      <c r="C2069" s="215" t="s">
        <v>877</v>
      </c>
      <c r="D2069" s="220">
        <v>40175</v>
      </c>
      <c r="E2069" s="220">
        <v>40186</v>
      </c>
      <c r="F2069" s="193">
        <v>142</v>
      </c>
      <c r="G2069" s="193">
        <v>2</v>
      </c>
      <c r="H2069" s="166"/>
      <c r="I2069" s="165"/>
      <c r="J2069" s="193">
        <v>24</v>
      </c>
      <c r="K2069" s="166" t="s">
        <v>28</v>
      </c>
      <c r="L2069" s="166" t="s">
        <v>878</v>
      </c>
      <c r="M2069" s="167" t="s">
        <v>2952</v>
      </c>
      <c r="N2069" s="230">
        <f t="shared" si="32"/>
        <v>25804</v>
      </c>
    </row>
    <row r="2070" spans="1:14" ht="25" customHeight="1">
      <c r="A2070" s="165">
        <v>2067</v>
      </c>
      <c r="B2070" s="191">
        <v>1200240</v>
      </c>
      <c r="C2070" s="215" t="s">
        <v>877</v>
      </c>
      <c r="D2070" s="220">
        <v>40170</v>
      </c>
      <c r="E2070" s="220">
        <v>40199</v>
      </c>
      <c r="F2070" s="193">
        <v>142</v>
      </c>
      <c r="G2070" s="193">
        <v>3</v>
      </c>
      <c r="H2070" s="166"/>
      <c r="I2070" s="165"/>
      <c r="J2070" s="193">
        <v>10</v>
      </c>
      <c r="K2070" s="166" t="s">
        <v>28</v>
      </c>
      <c r="L2070" s="166" t="s">
        <v>878</v>
      </c>
      <c r="M2070" s="167" t="s">
        <v>2953</v>
      </c>
      <c r="N2070" s="230">
        <f t="shared" si="32"/>
        <v>25804</v>
      </c>
    </row>
    <row r="2071" spans="1:14" ht="25" customHeight="1">
      <c r="A2071" s="165">
        <v>2068</v>
      </c>
      <c r="B2071" s="191">
        <v>1200240</v>
      </c>
      <c r="C2071" s="215" t="s">
        <v>877</v>
      </c>
      <c r="D2071" s="220">
        <v>40176</v>
      </c>
      <c r="E2071" s="220">
        <v>40193</v>
      </c>
      <c r="F2071" s="193">
        <v>142</v>
      </c>
      <c r="G2071" s="193">
        <v>4</v>
      </c>
      <c r="H2071" s="166"/>
      <c r="I2071" s="165"/>
      <c r="J2071" s="193">
        <v>22</v>
      </c>
      <c r="K2071" s="166" t="s">
        <v>28</v>
      </c>
      <c r="L2071" s="166" t="s">
        <v>878</v>
      </c>
      <c r="M2071" s="167" t="s">
        <v>2954</v>
      </c>
      <c r="N2071" s="230">
        <f t="shared" si="32"/>
        <v>25804</v>
      </c>
    </row>
    <row r="2072" spans="1:14" ht="25" customHeight="1">
      <c r="A2072" s="165">
        <v>2069</v>
      </c>
      <c r="B2072" s="191">
        <v>1200240</v>
      </c>
      <c r="C2072" s="215" t="s">
        <v>877</v>
      </c>
      <c r="D2072" s="220">
        <v>40177</v>
      </c>
      <c r="E2072" s="220">
        <v>40186</v>
      </c>
      <c r="F2072" s="193">
        <v>142</v>
      </c>
      <c r="G2072" s="193">
        <v>5</v>
      </c>
      <c r="H2072" s="166"/>
      <c r="I2072" s="165"/>
      <c r="J2072" s="193">
        <v>10</v>
      </c>
      <c r="K2072" s="166" t="s">
        <v>28</v>
      </c>
      <c r="L2072" s="166" t="s">
        <v>878</v>
      </c>
      <c r="M2072" s="167" t="s">
        <v>2955</v>
      </c>
      <c r="N2072" s="230">
        <f t="shared" si="32"/>
        <v>25804</v>
      </c>
    </row>
    <row r="2073" spans="1:14" ht="25" customHeight="1">
      <c r="A2073" s="165">
        <v>2070</v>
      </c>
      <c r="B2073" s="191">
        <v>1200240</v>
      </c>
      <c r="C2073" s="215" t="s">
        <v>877</v>
      </c>
      <c r="D2073" s="220">
        <v>40168</v>
      </c>
      <c r="E2073" s="220">
        <v>40193</v>
      </c>
      <c r="F2073" s="193">
        <v>142</v>
      </c>
      <c r="G2073" s="193">
        <v>6</v>
      </c>
      <c r="H2073" s="166"/>
      <c r="I2073" s="165"/>
      <c r="J2073" s="193">
        <v>29</v>
      </c>
      <c r="K2073" s="166" t="s">
        <v>28</v>
      </c>
      <c r="L2073" s="166" t="s">
        <v>878</v>
      </c>
      <c r="M2073" s="167" t="s">
        <v>2956</v>
      </c>
      <c r="N2073" s="230">
        <f t="shared" si="32"/>
        <v>25804</v>
      </c>
    </row>
    <row r="2074" spans="1:14" ht="25" customHeight="1">
      <c r="A2074" s="165">
        <v>2071</v>
      </c>
      <c r="B2074" s="191">
        <v>1200240</v>
      </c>
      <c r="C2074" s="215" t="s">
        <v>877</v>
      </c>
      <c r="D2074" s="220">
        <v>40165</v>
      </c>
      <c r="E2074" s="220">
        <v>40199</v>
      </c>
      <c r="F2074" s="193">
        <v>142</v>
      </c>
      <c r="G2074" s="193">
        <v>7</v>
      </c>
      <c r="H2074" s="166"/>
      <c r="I2074" s="165"/>
      <c r="J2074" s="193">
        <v>102</v>
      </c>
      <c r="K2074" s="166" t="s">
        <v>28</v>
      </c>
      <c r="L2074" s="166" t="s">
        <v>878</v>
      </c>
      <c r="M2074" s="167" t="s">
        <v>2957</v>
      </c>
      <c r="N2074" s="230">
        <f t="shared" si="32"/>
        <v>25804</v>
      </c>
    </row>
    <row r="2075" spans="1:14" ht="25" customHeight="1">
      <c r="A2075" s="165">
        <v>2072</v>
      </c>
      <c r="B2075" s="191">
        <v>1200240</v>
      </c>
      <c r="C2075" s="215" t="s">
        <v>877</v>
      </c>
      <c r="D2075" s="220">
        <v>40073</v>
      </c>
      <c r="E2075" s="220">
        <v>40093</v>
      </c>
      <c r="F2075" s="193">
        <v>142</v>
      </c>
      <c r="G2075" s="193">
        <v>8</v>
      </c>
      <c r="H2075" s="166"/>
      <c r="I2075" s="165"/>
      <c r="J2075" s="193">
        <v>10</v>
      </c>
      <c r="K2075" s="166" t="s">
        <v>28</v>
      </c>
      <c r="L2075" s="166" t="s">
        <v>878</v>
      </c>
      <c r="M2075" s="167" t="s">
        <v>2958</v>
      </c>
      <c r="N2075" s="230">
        <f t="shared" si="32"/>
        <v>25804</v>
      </c>
    </row>
    <row r="2076" spans="1:14" ht="25" customHeight="1">
      <c r="A2076" s="165">
        <v>2073</v>
      </c>
      <c r="B2076" s="191">
        <v>1200240</v>
      </c>
      <c r="C2076" s="215" t="s">
        <v>877</v>
      </c>
      <c r="D2076" s="220">
        <v>40177</v>
      </c>
      <c r="E2076" s="220">
        <v>40200</v>
      </c>
      <c r="F2076" s="193">
        <v>142</v>
      </c>
      <c r="G2076" s="193">
        <v>9</v>
      </c>
      <c r="H2076" s="166"/>
      <c r="I2076" s="165"/>
      <c r="J2076" s="193">
        <v>20</v>
      </c>
      <c r="K2076" s="166" t="s">
        <v>28</v>
      </c>
      <c r="L2076" s="166" t="s">
        <v>878</v>
      </c>
      <c r="M2076" s="167" t="s">
        <v>2959</v>
      </c>
      <c r="N2076" s="230">
        <f t="shared" si="32"/>
        <v>25804</v>
      </c>
    </row>
    <row r="2077" spans="1:14" ht="25" customHeight="1">
      <c r="A2077" s="165">
        <v>2074</v>
      </c>
      <c r="B2077" s="191">
        <v>1200240</v>
      </c>
      <c r="C2077" s="215" t="s">
        <v>877</v>
      </c>
      <c r="D2077" s="220">
        <v>40168</v>
      </c>
      <c r="E2077" s="220">
        <v>40168</v>
      </c>
      <c r="F2077" s="193">
        <v>142</v>
      </c>
      <c r="G2077" s="193">
        <v>10</v>
      </c>
      <c r="H2077" s="166"/>
      <c r="I2077" s="165"/>
      <c r="J2077" s="193">
        <v>30</v>
      </c>
      <c r="K2077" s="166" t="s">
        <v>28</v>
      </c>
      <c r="L2077" s="166" t="s">
        <v>878</v>
      </c>
      <c r="M2077" s="167" t="s">
        <v>2960</v>
      </c>
      <c r="N2077" s="230">
        <f t="shared" si="32"/>
        <v>25804</v>
      </c>
    </row>
    <row r="2078" spans="1:14" ht="25" customHeight="1">
      <c r="A2078" s="165">
        <v>2075</v>
      </c>
      <c r="B2078" s="191">
        <v>1200240</v>
      </c>
      <c r="C2078" s="215" t="s">
        <v>877</v>
      </c>
      <c r="D2078" s="220">
        <v>40120</v>
      </c>
      <c r="E2078" s="220">
        <v>40137</v>
      </c>
      <c r="F2078" s="193">
        <v>142</v>
      </c>
      <c r="G2078" s="193">
        <v>11</v>
      </c>
      <c r="H2078" s="166"/>
      <c r="I2078" s="165"/>
      <c r="J2078" s="193">
        <v>17</v>
      </c>
      <c r="K2078" s="166" t="s">
        <v>28</v>
      </c>
      <c r="L2078" s="166" t="s">
        <v>878</v>
      </c>
      <c r="M2078" s="167" t="s">
        <v>2961</v>
      </c>
      <c r="N2078" s="230">
        <f t="shared" si="32"/>
        <v>25804</v>
      </c>
    </row>
    <row r="2079" spans="1:14" ht="25" customHeight="1">
      <c r="A2079" s="165">
        <v>2076</v>
      </c>
      <c r="B2079" s="191">
        <v>1200240</v>
      </c>
      <c r="C2079" s="215" t="s">
        <v>877</v>
      </c>
      <c r="D2079" s="220">
        <v>40121</v>
      </c>
      <c r="E2079" s="220">
        <v>40121</v>
      </c>
      <c r="F2079" s="193">
        <v>142</v>
      </c>
      <c r="G2079" s="193">
        <v>12</v>
      </c>
      <c r="H2079" s="166"/>
      <c r="I2079" s="165"/>
      <c r="J2079" s="193">
        <v>15</v>
      </c>
      <c r="K2079" s="166" t="s">
        <v>28</v>
      </c>
      <c r="L2079" s="166" t="s">
        <v>878</v>
      </c>
      <c r="M2079" s="167" t="s">
        <v>2962</v>
      </c>
      <c r="N2079" s="230">
        <f t="shared" si="32"/>
        <v>25804</v>
      </c>
    </row>
    <row r="2080" spans="1:14" ht="25" customHeight="1">
      <c r="A2080" s="165">
        <v>2077</v>
      </c>
      <c r="B2080" s="191">
        <v>1200240</v>
      </c>
      <c r="C2080" s="215" t="s">
        <v>877</v>
      </c>
      <c r="D2080" s="220">
        <v>40116</v>
      </c>
      <c r="E2080" s="220">
        <v>40116</v>
      </c>
      <c r="F2080" s="193">
        <v>142</v>
      </c>
      <c r="G2080" s="193">
        <v>13</v>
      </c>
      <c r="H2080" s="166"/>
      <c r="I2080" s="165"/>
      <c r="J2080" s="193">
        <v>15</v>
      </c>
      <c r="K2080" s="166" t="s">
        <v>28</v>
      </c>
      <c r="L2080" s="166" t="s">
        <v>878</v>
      </c>
      <c r="M2080" s="167" t="s">
        <v>2963</v>
      </c>
      <c r="N2080" s="230">
        <f t="shared" si="32"/>
        <v>25804</v>
      </c>
    </row>
    <row r="2081" spans="1:14" ht="25" customHeight="1">
      <c r="A2081" s="165">
        <v>2078</v>
      </c>
      <c r="B2081" s="191">
        <v>1200240</v>
      </c>
      <c r="C2081" s="215" t="s">
        <v>877</v>
      </c>
      <c r="D2081" s="220">
        <v>40168</v>
      </c>
      <c r="E2081" s="220">
        <v>40198</v>
      </c>
      <c r="F2081" s="193">
        <v>142</v>
      </c>
      <c r="G2081" s="193">
        <v>14</v>
      </c>
      <c r="H2081" s="166"/>
      <c r="I2081" s="165"/>
      <c r="J2081" s="193">
        <v>55</v>
      </c>
      <c r="K2081" s="166" t="s">
        <v>28</v>
      </c>
      <c r="L2081" s="166" t="s">
        <v>878</v>
      </c>
      <c r="M2081" s="167" t="s">
        <v>2964</v>
      </c>
      <c r="N2081" s="230">
        <f t="shared" si="32"/>
        <v>25804</v>
      </c>
    </row>
    <row r="2082" spans="1:14" ht="25" customHeight="1">
      <c r="A2082" s="165">
        <v>2079</v>
      </c>
      <c r="B2082" s="191">
        <v>1200240</v>
      </c>
      <c r="C2082" s="215" t="s">
        <v>877</v>
      </c>
      <c r="D2082" s="220">
        <v>40168</v>
      </c>
      <c r="E2082" s="220">
        <v>40227</v>
      </c>
      <c r="F2082" s="193">
        <v>142</v>
      </c>
      <c r="G2082" s="193">
        <v>15</v>
      </c>
      <c r="H2082" s="166"/>
      <c r="I2082" s="165"/>
      <c r="J2082" s="193">
        <v>57</v>
      </c>
      <c r="K2082" s="166" t="s">
        <v>28</v>
      </c>
      <c r="L2082" s="166" t="s">
        <v>878</v>
      </c>
      <c r="M2082" s="167" t="s">
        <v>2965</v>
      </c>
      <c r="N2082" s="230">
        <f t="shared" si="32"/>
        <v>25804</v>
      </c>
    </row>
    <row r="2083" spans="1:14" ht="25" customHeight="1">
      <c r="A2083" s="165">
        <v>2080</v>
      </c>
      <c r="B2083" s="191">
        <v>1200240</v>
      </c>
      <c r="C2083" s="215" t="s">
        <v>877</v>
      </c>
      <c r="D2083" s="220">
        <v>40168</v>
      </c>
      <c r="E2083" s="220">
        <v>40210</v>
      </c>
      <c r="F2083" s="193">
        <v>143</v>
      </c>
      <c r="G2083" s="193">
        <v>1</v>
      </c>
      <c r="H2083" s="166"/>
      <c r="I2083" s="165"/>
      <c r="J2083" s="193">
        <v>56</v>
      </c>
      <c r="K2083" s="166" t="s">
        <v>28</v>
      </c>
      <c r="L2083" s="166" t="s">
        <v>878</v>
      </c>
      <c r="M2083" s="167" t="s">
        <v>2966</v>
      </c>
      <c r="N2083" s="230">
        <f t="shared" si="32"/>
        <v>25805</v>
      </c>
    </row>
    <row r="2084" spans="1:14" ht="25" customHeight="1">
      <c r="A2084" s="165">
        <v>2081</v>
      </c>
      <c r="B2084" s="191">
        <v>1200240</v>
      </c>
      <c r="C2084" s="215" t="s">
        <v>877</v>
      </c>
      <c r="D2084" s="220">
        <v>40135</v>
      </c>
      <c r="E2084" s="220">
        <v>40135</v>
      </c>
      <c r="F2084" s="193">
        <v>143</v>
      </c>
      <c r="G2084" s="193">
        <v>2</v>
      </c>
      <c r="H2084" s="166"/>
      <c r="I2084" s="165"/>
      <c r="J2084" s="193">
        <v>9</v>
      </c>
      <c r="K2084" s="166" t="s">
        <v>28</v>
      </c>
      <c r="L2084" s="166" t="s">
        <v>878</v>
      </c>
      <c r="M2084" s="167" t="s">
        <v>2967</v>
      </c>
      <c r="N2084" s="230">
        <f t="shared" si="32"/>
        <v>25805</v>
      </c>
    </row>
    <row r="2085" spans="1:14" ht="25" customHeight="1">
      <c r="A2085" s="165">
        <v>2082</v>
      </c>
      <c r="B2085" s="191">
        <v>1200240</v>
      </c>
      <c r="C2085" s="215" t="s">
        <v>877</v>
      </c>
      <c r="D2085" s="220">
        <v>40135</v>
      </c>
      <c r="E2085" s="220">
        <v>40135</v>
      </c>
      <c r="F2085" s="193">
        <v>143</v>
      </c>
      <c r="G2085" s="193">
        <v>3</v>
      </c>
      <c r="H2085" s="166"/>
      <c r="I2085" s="165"/>
      <c r="J2085" s="193">
        <v>8</v>
      </c>
      <c r="K2085" s="166" t="s">
        <v>28</v>
      </c>
      <c r="L2085" s="166" t="s">
        <v>878</v>
      </c>
      <c r="M2085" s="167" t="s">
        <v>2968</v>
      </c>
      <c r="N2085" s="230">
        <f t="shared" si="32"/>
        <v>25805</v>
      </c>
    </row>
    <row r="2086" spans="1:14" ht="25" customHeight="1">
      <c r="A2086" s="165">
        <v>2083</v>
      </c>
      <c r="B2086" s="191">
        <v>1200240</v>
      </c>
      <c r="C2086" s="215" t="s">
        <v>877</v>
      </c>
      <c r="D2086" s="220">
        <v>40168</v>
      </c>
      <c r="E2086" s="220">
        <v>40200</v>
      </c>
      <c r="F2086" s="193">
        <v>143</v>
      </c>
      <c r="G2086" s="193">
        <v>4</v>
      </c>
      <c r="H2086" s="166"/>
      <c r="I2086" s="165"/>
      <c r="J2086" s="193">
        <v>97</v>
      </c>
      <c r="K2086" s="166" t="s">
        <v>28</v>
      </c>
      <c r="L2086" s="166" t="s">
        <v>878</v>
      </c>
      <c r="M2086" s="167" t="s">
        <v>2969</v>
      </c>
      <c r="N2086" s="230">
        <f t="shared" si="32"/>
        <v>25805</v>
      </c>
    </row>
    <row r="2087" spans="1:14" ht="25" customHeight="1">
      <c r="A2087" s="165">
        <v>2084</v>
      </c>
      <c r="B2087" s="191">
        <v>1200240</v>
      </c>
      <c r="C2087" s="215" t="s">
        <v>877</v>
      </c>
      <c r="D2087" s="220">
        <v>37426</v>
      </c>
      <c r="E2087" s="220">
        <v>37447</v>
      </c>
      <c r="F2087" s="193">
        <v>143</v>
      </c>
      <c r="G2087" s="193">
        <v>5</v>
      </c>
      <c r="H2087" s="166"/>
      <c r="I2087" s="165"/>
      <c r="J2087" s="193">
        <v>41</v>
      </c>
      <c r="K2087" s="166" t="s">
        <v>28</v>
      </c>
      <c r="L2087" s="166" t="s">
        <v>878</v>
      </c>
      <c r="M2087" s="167" t="s">
        <v>2970</v>
      </c>
      <c r="N2087" s="230">
        <f t="shared" si="32"/>
        <v>25805</v>
      </c>
    </row>
    <row r="2088" spans="1:14" ht="25" customHeight="1">
      <c r="A2088" s="165">
        <v>2085</v>
      </c>
      <c r="B2088" s="191">
        <v>1200240</v>
      </c>
      <c r="C2088" s="215" t="s">
        <v>877</v>
      </c>
      <c r="D2088" s="220">
        <v>36692</v>
      </c>
      <c r="E2088" s="220">
        <v>36697</v>
      </c>
      <c r="F2088" s="193">
        <v>143</v>
      </c>
      <c r="G2088" s="193">
        <v>6</v>
      </c>
      <c r="H2088" s="166"/>
      <c r="I2088" s="165"/>
      <c r="J2088" s="193">
        <v>30</v>
      </c>
      <c r="K2088" s="166" t="s">
        <v>28</v>
      </c>
      <c r="L2088" s="166" t="s">
        <v>878</v>
      </c>
      <c r="M2088" s="167" t="s">
        <v>2971</v>
      </c>
      <c r="N2088" s="230">
        <f t="shared" si="32"/>
        <v>25805</v>
      </c>
    </row>
    <row r="2089" spans="1:14" ht="25" customHeight="1">
      <c r="A2089" s="165">
        <v>2086</v>
      </c>
      <c r="B2089" s="191">
        <v>1200240</v>
      </c>
      <c r="C2089" s="215" t="s">
        <v>877</v>
      </c>
      <c r="D2089" s="220">
        <v>37895</v>
      </c>
      <c r="E2089" s="220">
        <v>38321</v>
      </c>
      <c r="F2089" s="193">
        <v>143</v>
      </c>
      <c r="G2089" s="193">
        <v>7</v>
      </c>
      <c r="H2089" s="166"/>
      <c r="I2089" s="165"/>
      <c r="J2089" s="193">
        <v>103</v>
      </c>
      <c r="K2089" s="166" t="s">
        <v>28</v>
      </c>
      <c r="L2089" s="166" t="s">
        <v>878</v>
      </c>
      <c r="M2089" s="167" t="s">
        <v>2972</v>
      </c>
      <c r="N2089" s="230">
        <f t="shared" si="32"/>
        <v>25805</v>
      </c>
    </row>
    <row r="2090" spans="1:14" ht="25" customHeight="1">
      <c r="A2090" s="165">
        <v>2087</v>
      </c>
      <c r="B2090" s="191">
        <v>1200240</v>
      </c>
      <c r="C2090" s="215" t="s">
        <v>877</v>
      </c>
      <c r="D2090" s="220">
        <v>36916</v>
      </c>
      <c r="E2090" s="220">
        <v>36916</v>
      </c>
      <c r="F2090" s="193">
        <v>143</v>
      </c>
      <c r="G2090" s="193">
        <v>8</v>
      </c>
      <c r="H2090" s="166"/>
      <c r="I2090" s="165"/>
      <c r="J2090" s="193">
        <v>24</v>
      </c>
      <c r="K2090" s="166" t="s">
        <v>28</v>
      </c>
      <c r="L2090" s="166" t="s">
        <v>878</v>
      </c>
      <c r="M2090" s="167" t="s">
        <v>2973</v>
      </c>
      <c r="N2090" s="230">
        <f t="shared" si="32"/>
        <v>25805</v>
      </c>
    </row>
    <row r="2091" spans="1:14" ht="25" customHeight="1">
      <c r="A2091" s="165">
        <v>2088</v>
      </c>
      <c r="B2091" s="191">
        <v>1200240</v>
      </c>
      <c r="C2091" s="215" t="s">
        <v>877</v>
      </c>
      <c r="D2091" s="220">
        <v>38474</v>
      </c>
      <c r="E2091" s="220">
        <v>38677</v>
      </c>
      <c r="F2091" s="193">
        <v>143</v>
      </c>
      <c r="G2091" s="193">
        <v>9</v>
      </c>
      <c r="H2091" s="166"/>
      <c r="I2091" s="165"/>
      <c r="J2091" s="193">
        <v>93</v>
      </c>
      <c r="K2091" s="166" t="s">
        <v>28</v>
      </c>
      <c r="L2091" s="166" t="s">
        <v>878</v>
      </c>
      <c r="M2091" s="167" t="s">
        <v>2974</v>
      </c>
      <c r="N2091" s="230">
        <f t="shared" si="32"/>
        <v>25805</v>
      </c>
    </row>
    <row r="2092" spans="1:14" ht="25" customHeight="1">
      <c r="A2092" s="165">
        <v>2089</v>
      </c>
      <c r="B2092" s="191">
        <v>1200240</v>
      </c>
      <c r="C2092" s="215" t="s">
        <v>877</v>
      </c>
      <c r="D2092" s="220">
        <v>38712</v>
      </c>
      <c r="E2092" s="220">
        <v>38712</v>
      </c>
      <c r="F2092" s="193">
        <v>143</v>
      </c>
      <c r="G2092" s="193">
        <v>10</v>
      </c>
      <c r="H2092" s="166"/>
      <c r="I2092" s="165"/>
      <c r="J2092" s="193">
        <v>10</v>
      </c>
      <c r="K2092" s="166" t="s">
        <v>28</v>
      </c>
      <c r="L2092" s="166" t="s">
        <v>878</v>
      </c>
      <c r="M2092" s="167" t="s">
        <v>2975</v>
      </c>
      <c r="N2092" s="230">
        <f t="shared" si="32"/>
        <v>25805</v>
      </c>
    </row>
    <row r="2093" spans="1:14" ht="25" customHeight="1">
      <c r="A2093" s="165">
        <v>2090</v>
      </c>
      <c r="B2093" s="191">
        <v>1200240</v>
      </c>
      <c r="C2093" s="215" t="s">
        <v>877</v>
      </c>
      <c r="D2093" s="220">
        <v>38041</v>
      </c>
      <c r="E2093" s="220">
        <v>38042</v>
      </c>
      <c r="F2093" s="193">
        <v>143</v>
      </c>
      <c r="G2093" s="193">
        <v>11</v>
      </c>
      <c r="H2093" s="166"/>
      <c r="I2093" s="165"/>
      <c r="J2093" s="193">
        <v>13</v>
      </c>
      <c r="K2093" s="166" t="s">
        <v>28</v>
      </c>
      <c r="L2093" s="166" t="s">
        <v>878</v>
      </c>
      <c r="M2093" s="167" t="s">
        <v>2976</v>
      </c>
      <c r="N2093" s="230">
        <f t="shared" si="32"/>
        <v>25805</v>
      </c>
    </row>
    <row r="2094" spans="1:14" ht="25" customHeight="1">
      <c r="A2094" s="165">
        <v>2091</v>
      </c>
      <c r="B2094" s="191">
        <v>1200240</v>
      </c>
      <c r="C2094" s="215" t="s">
        <v>877</v>
      </c>
      <c r="D2094" s="220">
        <v>37603</v>
      </c>
      <c r="E2094" s="220">
        <v>37607</v>
      </c>
      <c r="F2094" s="193">
        <v>143</v>
      </c>
      <c r="G2094" s="193">
        <v>12</v>
      </c>
      <c r="H2094" s="166"/>
      <c r="I2094" s="165"/>
      <c r="J2094" s="193">
        <v>13</v>
      </c>
      <c r="K2094" s="166" t="s">
        <v>28</v>
      </c>
      <c r="L2094" s="166" t="s">
        <v>878</v>
      </c>
      <c r="M2094" s="167" t="s">
        <v>2977</v>
      </c>
      <c r="N2094" s="230">
        <f t="shared" si="32"/>
        <v>25805</v>
      </c>
    </row>
    <row r="2095" spans="1:14" ht="25" customHeight="1">
      <c r="A2095" s="165">
        <v>2092</v>
      </c>
      <c r="B2095" s="191">
        <v>1200240</v>
      </c>
      <c r="C2095" s="215" t="s">
        <v>877</v>
      </c>
      <c r="D2095" s="220">
        <v>37608</v>
      </c>
      <c r="E2095" s="220">
        <v>37608</v>
      </c>
      <c r="F2095" s="193">
        <v>143</v>
      </c>
      <c r="G2095" s="193">
        <v>13</v>
      </c>
      <c r="H2095" s="166"/>
      <c r="I2095" s="165"/>
      <c r="J2095" s="193">
        <v>29</v>
      </c>
      <c r="K2095" s="166" t="s">
        <v>28</v>
      </c>
      <c r="L2095" s="166" t="s">
        <v>878</v>
      </c>
      <c r="M2095" s="167" t="s">
        <v>2978</v>
      </c>
      <c r="N2095" s="230">
        <f t="shared" si="32"/>
        <v>25805</v>
      </c>
    </row>
    <row r="2096" spans="1:14" ht="25" customHeight="1">
      <c r="A2096" s="165">
        <v>2093</v>
      </c>
      <c r="B2096" s="191">
        <v>1200240</v>
      </c>
      <c r="C2096" s="215" t="s">
        <v>877</v>
      </c>
      <c r="D2096" s="220">
        <v>39959</v>
      </c>
      <c r="E2096" s="220">
        <v>40297</v>
      </c>
      <c r="F2096" s="193">
        <v>143</v>
      </c>
      <c r="G2096" s="193">
        <v>14</v>
      </c>
      <c r="H2096" s="166"/>
      <c r="I2096" s="165"/>
      <c r="J2096" s="193">
        <v>9</v>
      </c>
      <c r="K2096" s="166" t="s">
        <v>28</v>
      </c>
      <c r="L2096" s="166" t="s">
        <v>878</v>
      </c>
      <c r="M2096" s="167" t="s">
        <v>2979</v>
      </c>
      <c r="N2096" s="230">
        <f t="shared" si="32"/>
        <v>25805</v>
      </c>
    </row>
    <row r="2097" spans="1:14" ht="25" customHeight="1">
      <c r="A2097" s="165">
        <v>2094</v>
      </c>
      <c r="B2097" s="191">
        <v>1200240</v>
      </c>
      <c r="C2097" s="215" t="s">
        <v>877</v>
      </c>
      <c r="D2097" s="220">
        <v>40149</v>
      </c>
      <c r="E2097" s="220">
        <v>40396</v>
      </c>
      <c r="F2097" s="193">
        <v>143</v>
      </c>
      <c r="G2097" s="193">
        <v>15</v>
      </c>
      <c r="H2097" s="166"/>
      <c r="I2097" s="165"/>
      <c r="J2097" s="193">
        <v>45</v>
      </c>
      <c r="K2097" s="166" t="s">
        <v>28</v>
      </c>
      <c r="L2097" s="166" t="s">
        <v>878</v>
      </c>
      <c r="M2097" s="167" t="s">
        <v>2980</v>
      </c>
      <c r="N2097" s="230">
        <f t="shared" si="32"/>
        <v>25805</v>
      </c>
    </row>
    <row r="2098" spans="1:14" ht="25" customHeight="1">
      <c r="A2098" s="165">
        <v>2095</v>
      </c>
      <c r="B2098" s="191">
        <v>1200240</v>
      </c>
      <c r="C2098" s="215" t="s">
        <v>877</v>
      </c>
      <c r="D2098" s="220">
        <v>40051</v>
      </c>
      <c r="E2098" s="220">
        <v>40135</v>
      </c>
      <c r="F2098" s="193">
        <v>143</v>
      </c>
      <c r="G2098" s="193">
        <v>16</v>
      </c>
      <c r="H2098" s="166"/>
      <c r="I2098" s="165"/>
      <c r="J2098" s="193">
        <v>68</v>
      </c>
      <c r="K2098" s="166" t="s">
        <v>28</v>
      </c>
      <c r="L2098" s="166" t="s">
        <v>878</v>
      </c>
      <c r="M2098" s="167" t="s">
        <v>2981</v>
      </c>
      <c r="N2098" s="230">
        <f t="shared" si="32"/>
        <v>25805</v>
      </c>
    </row>
    <row r="2099" spans="1:14" ht="25" customHeight="1">
      <c r="A2099" s="165">
        <v>2096</v>
      </c>
      <c r="B2099" s="191">
        <v>1200240</v>
      </c>
      <c r="C2099" s="215" t="s">
        <v>877</v>
      </c>
      <c r="D2099" s="220">
        <v>40045</v>
      </c>
      <c r="E2099" s="220">
        <v>40058</v>
      </c>
      <c r="F2099" s="193">
        <v>144</v>
      </c>
      <c r="G2099" s="193">
        <v>1</v>
      </c>
      <c r="H2099" s="166"/>
      <c r="I2099" s="165"/>
      <c r="J2099" s="193">
        <v>2</v>
      </c>
      <c r="K2099" s="166" t="s">
        <v>28</v>
      </c>
      <c r="L2099" s="166" t="s">
        <v>878</v>
      </c>
      <c r="M2099" s="167" t="s">
        <v>2982</v>
      </c>
      <c r="N2099" s="230">
        <f t="shared" si="32"/>
        <v>25806</v>
      </c>
    </row>
    <row r="2100" spans="1:14" ht="25" customHeight="1">
      <c r="A2100" s="165">
        <v>2097</v>
      </c>
      <c r="B2100" s="191">
        <v>1200240</v>
      </c>
      <c r="C2100" s="215" t="s">
        <v>877</v>
      </c>
      <c r="D2100" s="220">
        <v>40045</v>
      </c>
      <c r="E2100" s="220">
        <v>40060</v>
      </c>
      <c r="F2100" s="193">
        <v>144</v>
      </c>
      <c r="G2100" s="193">
        <v>2</v>
      </c>
      <c r="H2100" s="166"/>
      <c r="I2100" s="165"/>
      <c r="J2100" s="193">
        <v>2</v>
      </c>
      <c r="K2100" s="166" t="s">
        <v>28</v>
      </c>
      <c r="L2100" s="166" t="s">
        <v>878</v>
      </c>
      <c r="M2100" s="167" t="s">
        <v>2983</v>
      </c>
      <c r="N2100" s="230">
        <f t="shared" si="32"/>
        <v>25806</v>
      </c>
    </row>
    <row r="2101" spans="1:14" ht="25" customHeight="1">
      <c r="A2101" s="165">
        <v>2098</v>
      </c>
      <c r="B2101" s="191">
        <v>1200240</v>
      </c>
      <c r="C2101" s="215" t="s">
        <v>877</v>
      </c>
      <c r="D2101" s="220">
        <v>40045</v>
      </c>
      <c r="E2101" s="220">
        <v>40064</v>
      </c>
      <c r="F2101" s="193">
        <v>144</v>
      </c>
      <c r="G2101" s="193">
        <v>3</v>
      </c>
      <c r="H2101" s="166"/>
      <c r="I2101" s="165"/>
      <c r="J2101" s="193">
        <v>2</v>
      </c>
      <c r="K2101" s="166" t="s">
        <v>28</v>
      </c>
      <c r="L2101" s="166" t="s">
        <v>878</v>
      </c>
      <c r="M2101" s="167" t="s">
        <v>2984</v>
      </c>
      <c r="N2101" s="230">
        <f t="shared" si="32"/>
        <v>25806</v>
      </c>
    </row>
    <row r="2102" spans="1:14" ht="25" customHeight="1">
      <c r="A2102" s="165">
        <v>2099</v>
      </c>
      <c r="B2102" s="191">
        <v>1200240</v>
      </c>
      <c r="C2102" s="215" t="s">
        <v>877</v>
      </c>
      <c r="D2102" s="220">
        <v>40038</v>
      </c>
      <c r="E2102" s="220">
        <v>40038</v>
      </c>
      <c r="F2102" s="193">
        <v>144</v>
      </c>
      <c r="G2102" s="193">
        <v>4</v>
      </c>
      <c r="H2102" s="166"/>
      <c r="I2102" s="165"/>
      <c r="J2102" s="193">
        <v>1</v>
      </c>
      <c r="K2102" s="166" t="s">
        <v>28</v>
      </c>
      <c r="L2102" s="166" t="s">
        <v>878</v>
      </c>
      <c r="M2102" s="167" t="s">
        <v>2985</v>
      </c>
      <c r="N2102" s="230">
        <f t="shared" si="32"/>
        <v>25806</v>
      </c>
    </row>
    <row r="2103" spans="1:14" ht="25" customHeight="1">
      <c r="A2103" s="165">
        <v>2100</v>
      </c>
      <c r="B2103" s="191">
        <v>1200240</v>
      </c>
      <c r="C2103" s="215" t="s">
        <v>877</v>
      </c>
      <c r="D2103" s="220">
        <v>40003</v>
      </c>
      <c r="E2103" s="220">
        <v>40031</v>
      </c>
      <c r="F2103" s="193">
        <v>144</v>
      </c>
      <c r="G2103" s="193">
        <v>5</v>
      </c>
      <c r="H2103" s="166"/>
      <c r="I2103" s="165"/>
      <c r="J2103" s="193">
        <v>3</v>
      </c>
      <c r="K2103" s="166" t="s">
        <v>28</v>
      </c>
      <c r="L2103" s="166" t="s">
        <v>878</v>
      </c>
      <c r="M2103" s="167" t="s">
        <v>2986</v>
      </c>
      <c r="N2103" s="230">
        <f t="shared" si="32"/>
        <v>25806</v>
      </c>
    </row>
    <row r="2104" spans="1:14" ht="25" customHeight="1">
      <c r="A2104" s="165">
        <v>2101</v>
      </c>
      <c r="B2104" s="191">
        <v>1200240</v>
      </c>
      <c r="C2104" s="215" t="s">
        <v>877</v>
      </c>
      <c r="D2104" s="220">
        <v>39972</v>
      </c>
      <c r="E2104" s="220">
        <v>39982</v>
      </c>
      <c r="F2104" s="193">
        <v>144</v>
      </c>
      <c r="G2104" s="193">
        <v>6</v>
      </c>
      <c r="H2104" s="166"/>
      <c r="I2104" s="165"/>
      <c r="J2104" s="193">
        <v>4</v>
      </c>
      <c r="K2104" s="166" t="s">
        <v>28</v>
      </c>
      <c r="L2104" s="166" t="s">
        <v>878</v>
      </c>
      <c r="M2104" s="167" t="s">
        <v>2987</v>
      </c>
      <c r="N2104" s="230">
        <f t="shared" si="32"/>
        <v>25806</v>
      </c>
    </row>
    <row r="2105" spans="1:14" ht="25" customHeight="1">
      <c r="A2105" s="165">
        <v>2102</v>
      </c>
      <c r="B2105" s="191">
        <v>1200240</v>
      </c>
      <c r="C2105" s="215" t="s">
        <v>877</v>
      </c>
      <c r="D2105" s="220">
        <v>39987</v>
      </c>
      <c r="E2105" s="220">
        <v>40017</v>
      </c>
      <c r="F2105" s="193">
        <v>144</v>
      </c>
      <c r="G2105" s="193">
        <v>7</v>
      </c>
      <c r="H2105" s="166"/>
      <c r="I2105" s="165"/>
      <c r="J2105" s="193">
        <v>3</v>
      </c>
      <c r="K2105" s="166" t="s">
        <v>28</v>
      </c>
      <c r="L2105" s="166" t="s">
        <v>878</v>
      </c>
      <c r="M2105" s="167" t="s">
        <v>2988</v>
      </c>
      <c r="N2105" s="230">
        <f t="shared" si="32"/>
        <v>25806</v>
      </c>
    </row>
    <row r="2106" spans="1:14" ht="25" customHeight="1">
      <c r="A2106" s="165">
        <v>2103</v>
      </c>
      <c r="B2106" s="191">
        <v>1200240</v>
      </c>
      <c r="C2106" s="215" t="s">
        <v>877</v>
      </c>
      <c r="D2106" s="220">
        <v>40000</v>
      </c>
      <c r="E2106" s="220">
        <v>40000</v>
      </c>
      <c r="F2106" s="193">
        <v>144</v>
      </c>
      <c r="G2106" s="193">
        <v>8</v>
      </c>
      <c r="H2106" s="166"/>
      <c r="I2106" s="165"/>
      <c r="J2106" s="193">
        <v>1</v>
      </c>
      <c r="K2106" s="166" t="s">
        <v>28</v>
      </c>
      <c r="L2106" s="166" t="s">
        <v>878</v>
      </c>
      <c r="M2106" s="167" t="s">
        <v>2989</v>
      </c>
      <c r="N2106" s="230">
        <f t="shared" si="32"/>
        <v>25806</v>
      </c>
    </row>
    <row r="2107" spans="1:14" ht="25" customHeight="1">
      <c r="A2107" s="165">
        <v>2104</v>
      </c>
      <c r="B2107" s="191">
        <v>1200240</v>
      </c>
      <c r="C2107" s="215" t="s">
        <v>877</v>
      </c>
      <c r="D2107" s="220">
        <v>40060</v>
      </c>
      <c r="E2107" s="220">
        <v>40060</v>
      </c>
      <c r="F2107" s="193">
        <v>144</v>
      </c>
      <c r="G2107" s="193">
        <v>9</v>
      </c>
      <c r="H2107" s="166"/>
      <c r="I2107" s="165"/>
      <c r="J2107" s="193">
        <v>1</v>
      </c>
      <c r="K2107" s="166" t="s">
        <v>28</v>
      </c>
      <c r="L2107" s="166" t="s">
        <v>878</v>
      </c>
      <c r="M2107" s="167" t="s">
        <v>2990</v>
      </c>
      <c r="N2107" s="230">
        <f t="shared" si="32"/>
        <v>25806</v>
      </c>
    </row>
    <row r="2108" spans="1:14" ht="25" customHeight="1">
      <c r="A2108" s="165">
        <v>2105</v>
      </c>
      <c r="B2108" s="191">
        <v>1200240</v>
      </c>
      <c r="C2108" s="215" t="s">
        <v>877</v>
      </c>
      <c r="D2108" s="220">
        <v>40170</v>
      </c>
      <c r="E2108" s="220" t="s">
        <v>2991</v>
      </c>
      <c r="F2108" s="193">
        <v>144</v>
      </c>
      <c r="G2108" s="193">
        <v>10</v>
      </c>
      <c r="H2108" s="166"/>
      <c r="I2108" s="165"/>
      <c r="J2108" s="193">
        <v>20</v>
      </c>
      <c r="K2108" s="166" t="s">
        <v>28</v>
      </c>
      <c r="L2108" s="166" t="s">
        <v>878</v>
      </c>
      <c r="M2108" s="167" t="s">
        <v>2992</v>
      </c>
      <c r="N2108" s="230">
        <f t="shared" si="32"/>
        <v>25806</v>
      </c>
    </row>
    <row r="2109" spans="1:14" ht="25" customHeight="1">
      <c r="A2109" s="165">
        <v>2106</v>
      </c>
      <c r="B2109" s="191">
        <v>1200240</v>
      </c>
      <c r="C2109" s="215" t="s">
        <v>877</v>
      </c>
      <c r="D2109" s="220">
        <v>40162</v>
      </c>
      <c r="E2109" s="220">
        <v>40169</v>
      </c>
      <c r="F2109" s="193">
        <v>144</v>
      </c>
      <c r="G2109" s="193">
        <v>11</v>
      </c>
      <c r="H2109" s="166"/>
      <c r="I2109" s="165"/>
      <c r="J2109" s="193">
        <v>2</v>
      </c>
      <c r="K2109" s="166" t="s">
        <v>28</v>
      </c>
      <c r="L2109" s="166" t="s">
        <v>878</v>
      </c>
      <c r="M2109" s="167" t="s">
        <v>2993</v>
      </c>
      <c r="N2109" s="230">
        <f t="shared" si="32"/>
        <v>25806</v>
      </c>
    </row>
    <row r="2110" spans="1:14" ht="25" customHeight="1">
      <c r="A2110" s="165">
        <v>2107</v>
      </c>
      <c r="B2110" s="191">
        <v>1200240</v>
      </c>
      <c r="C2110" s="215" t="s">
        <v>877</v>
      </c>
      <c r="D2110" s="220">
        <v>40169</v>
      </c>
      <c r="E2110" s="220">
        <v>40204</v>
      </c>
      <c r="F2110" s="193">
        <v>144</v>
      </c>
      <c r="G2110" s="193">
        <v>12</v>
      </c>
      <c r="H2110" s="166"/>
      <c r="I2110" s="165"/>
      <c r="J2110" s="193">
        <v>2</v>
      </c>
      <c r="K2110" s="166" t="s">
        <v>28</v>
      </c>
      <c r="L2110" s="166" t="s">
        <v>878</v>
      </c>
      <c r="M2110" s="167" t="s">
        <v>2994</v>
      </c>
      <c r="N2110" s="230">
        <f t="shared" si="32"/>
        <v>25806</v>
      </c>
    </row>
    <row r="2111" spans="1:14" ht="25" customHeight="1">
      <c r="A2111" s="165">
        <v>2108</v>
      </c>
      <c r="B2111" s="191">
        <v>1200240</v>
      </c>
      <c r="C2111" s="215" t="s">
        <v>877</v>
      </c>
      <c r="D2111" s="220">
        <v>40122</v>
      </c>
      <c r="E2111" s="220">
        <v>40143</v>
      </c>
      <c r="F2111" s="193">
        <v>144</v>
      </c>
      <c r="G2111" s="193">
        <v>13</v>
      </c>
      <c r="H2111" s="166"/>
      <c r="I2111" s="165"/>
      <c r="J2111" s="193">
        <v>3</v>
      </c>
      <c r="K2111" s="166" t="s">
        <v>28</v>
      </c>
      <c r="L2111" s="166" t="s">
        <v>878</v>
      </c>
      <c r="M2111" s="167" t="s">
        <v>2995</v>
      </c>
      <c r="N2111" s="230">
        <f t="shared" si="32"/>
        <v>25806</v>
      </c>
    </row>
    <row r="2112" spans="1:14" ht="25" customHeight="1">
      <c r="A2112" s="165">
        <v>2109</v>
      </c>
      <c r="B2112" s="191">
        <v>1200240</v>
      </c>
      <c r="C2112" s="215" t="s">
        <v>877</v>
      </c>
      <c r="D2112" s="220" t="s">
        <v>2996</v>
      </c>
      <c r="E2112" s="220" t="s">
        <v>2996</v>
      </c>
      <c r="F2112" s="193">
        <v>144</v>
      </c>
      <c r="G2112" s="193">
        <v>14</v>
      </c>
      <c r="H2112" s="166"/>
      <c r="I2112" s="165"/>
      <c r="J2112" s="193">
        <v>24</v>
      </c>
      <c r="K2112" s="166" t="s">
        <v>28</v>
      </c>
      <c r="L2112" s="166" t="s">
        <v>878</v>
      </c>
      <c r="M2112" s="167" t="s">
        <v>2997</v>
      </c>
      <c r="N2112" s="230">
        <f t="shared" si="32"/>
        <v>25806</v>
      </c>
    </row>
    <row r="2113" spans="1:14" ht="25" customHeight="1">
      <c r="A2113" s="165">
        <v>2110</v>
      </c>
      <c r="B2113" s="191">
        <v>1200240</v>
      </c>
      <c r="C2113" s="215" t="s">
        <v>877</v>
      </c>
      <c r="D2113" s="220">
        <v>40162</v>
      </c>
      <c r="E2113" s="220">
        <v>40192</v>
      </c>
      <c r="F2113" s="193">
        <v>144</v>
      </c>
      <c r="G2113" s="193">
        <v>15</v>
      </c>
      <c r="H2113" s="166"/>
      <c r="I2113" s="165"/>
      <c r="J2113" s="193">
        <v>24</v>
      </c>
      <c r="K2113" s="166" t="s">
        <v>28</v>
      </c>
      <c r="L2113" s="166" t="s">
        <v>878</v>
      </c>
      <c r="M2113" s="167" t="s">
        <v>2998</v>
      </c>
      <c r="N2113" s="230">
        <f t="shared" si="32"/>
        <v>25806</v>
      </c>
    </row>
    <row r="2114" spans="1:14" ht="25" customHeight="1">
      <c r="A2114" s="165">
        <v>2111</v>
      </c>
      <c r="B2114" s="191">
        <v>1200240</v>
      </c>
      <c r="C2114" s="215" t="s">
        <v>877</v>
      </c>
      <c r="D2114" s="220">
        <v>40058</v>
      </c>
      <c r="E2114" s="220">
        <v>40093</v>
      </c>
      <c r="F2114" s="193">
        <v>144</v>
      </c>
      <c r="G2114" s="193">
        <v>16</v>
      </c>
      <c r="H2114" s="166"/>
      <c r="I2114" s="165"/>
      <c r="J2114" s="193">
        <v>5</v>
      </c>
      <c r="K2114" s="166" t="s">
        <v>28</v>
      </c>
      <c r="L2114" s="166" t="s">
        <v>878</v>
      </c>
      <c r="M2114" s="167" t="s">
        <v>2999</v>
      </c>
      <c r="N2114" s="230">
        <f t="shared" si="32"/>
        <v>25806</v>
      </c>
    </row>
    <row r="2115" spans="1:14" ht="25" customHeight="1">
      <c r="A2115" s="165">
        <v>2112</v>
      </c>
      <c r="B2115" s="191">
        <v>1200240</v>
      </c>
      <c r="C2115" s="215" t="s">
        <v>877</v>
      </c>
      <c r="D2115" s="220">
        <v>39981</v>
      </c>
      <c r="E2115" s="220">
        <v>40056</v>
      </c>
      <c r="F2115" s="193">
        <v>144</v>
      </c>
      <c r="G2115" s="193">
        <v>17</v>
      </c>
      <c r="H2115" s="166"/>
      <c r="I2115" s="165"/>
      <c r="J2115" s="193">
        <v>15</v>
      </c>
      <c r="K2115" s="166" t="s">
        <v>28</v>
      </c>
      <c r="L2115" s="166" t="s">
        <v>878</v>
      </c>
      <c r="M2115" s="167" t="s">
        <v>3000</v>
      </c>
      <c r="N2115" s="230">
        <f t="shared" si="32"/>
        <v>25806</v>
      </c>
    </row>
    <row r="2116" spans="1:14" ht="25" customHeight="1">
      <c r="A2116" s="165">
        <v>2113</v>
      </c>
      <c r="B2116" s="191">
        <v>1200240</v>
      </c>
      <c r="C2116" s="215" t="s">
        <v>877</v>
      </c>
      <c r="D2116" s="220">
        <v>40053</v>
      </c>
      <c r="E2116" s="220">
        <v>40073</v>
      </c>
      <c r="F2116" s="193">
        <v>144</v>
      </c>
      <c r="G2116" s="193">
        <v>18</v>
      </c>
      <c r="H2116" s="166"/>
      <c r="I2116" s="165"/>
      <c r="J2116" s="193">
        <v>4</v>
      </c>
      <c r="K2116" s="166" t="s">
        <v>28</v>
      </c>
      <c r="L2116" s="166" t="s">
        <v>878</v>
      </c>
      <c r="M2116" s="167" t="s">
        <v>3001</v>
      </c>
      <c r="N2116" s="230">
        <f t="shared" si="32"/>
        <v>25806</v>
      </c>
    </row>
    <row r="2117" spans="1:14" ht="25" customHeight="1">
      <c r="A2117" s="165">
        <v>2114</v>
      </c>
      <c r="B2117" s="191">
        <v>1200240</v>
      </c>
      <c r="C2117" s="215" t="s">
        <v>877</v>
      </c>
      <c r="D2117" s="220">
        <v>40043</v>
      </c>
      <c r="E2117" s="220">
        <v>40043</v>
      </c>
      <c r="F2117" s="193">
        <v>144</v>
      </c>
      <c r="G2117" s="193">
        <v>19</v>
      </c>
      <c r="H2117" s="166"/>
      <c r="I2117" s="165"/>
      <c r="J2117" s="193">
        <v>25</v>
      </c>
      <c r="K2117" s="166" t="s">
        <v>28</v>
      </c>
      <c r="L2117" s="166" t="s">
        <v>878</v>
      </c>
      <c r="M2117" s="167" t="s">
        <v>3002</v>
      </c>
      <c r="N2117" s="230">
        <f t="shared" si="32"/>
        <v>25806</v>
      </c>
    </row>
    <row r="2118" spans="1:14" ht="25" customHeight="1">
      <c r="A2118" s="165">
        <v>2115</v>
      </c>
      <c r="B2118" s="191">
        <v>1200240</v>
      </c>
      <c r="C2118" s="215" t="s">
        <v>877</v>
      </c>
      <c r="D2118" s="220">
        <v>40049</v>
      </c>
      <c r="E2118" s="220">
        <v>40080</v>
      </c>
      <c r="F2118" s="193">
        <v>145</v>
      </c>
      <c r="G2118" s="193">
        <v>1</v>
      </c>
      <c r="H2118" s="166"/>
      <c r="I2118" s="165"/>
      <c r="J2118" s="193">
        <v>16</v>
      </c>
      <c r="K2118" s="166" t="s">
        <v>28</v>
      </c>
      <c r="L2118" s="166" t="s">
        <v>878</v>
      </c>
      <c r="M2118" s="167" t="s">
        <v>3003</v>
      </c>
      <c r="N2118" s="230">
        <f t="shared" si="32"/>
        <v>25807</v>
      </c>
    </row>
    <row r="2119" spans="1:14" ht="25" customHeight="1">
      <c r="A2119" s="165">
        <v>2116</v>
      </c>
      <c r="B2119" s="191">
        <v>1200240</v>
      </c>
      <c r="C2119" s="215" t="s">
        <v>877</v>
      </c>
      <c r="D2119" s="220">
        <v>40045</v>
      </c>
      <c r="E2119" s="220">
        <v>40060</v>
      </c>
      <c r="F2119" s="193">
        <v>145</v>
      </c>
      <c r="G2119" s="193">
        <v>2</v>
      </c>
      <c r="H2119" s="166"/>
      <c r="I2119" s="165"/>
      <c r="J2119" s="193">
        <v>2</v>
      </c>
      <c r="K2119" s="166" t="s">
        <v>28</v>
      </c>
      <c r="L2119" s="166" t="s">
        <v>878</v>
      </c>
      <c r="M2119" s="167" t="s">
        <v>3004</v>
      </c>
      <c r="N2119" s="230">
        <f t="shared" si="32"/>
        <v>25807</v>
      </c>
    </row>
    <row r="2120" spans="1:14" ht="25" customHeight="1">
      <c r="A2120" s="165">
        <v>2117</v>
      </c>
      <c r="B2120" s="191">
        <v>1200240</v>
      </c>
      <c r="C2120" s="215" t="s">
        <v>877</v>
      </c>
      <c r="D2120" s="220">
        <v>40045</v>
      </c>
      <c r="E2120" s="220">
        <v>40045</v>
      </c>
      <c r="F2120" s="193">
        <v>145</v>
      </c>
      <c r="G2120" s="193">
        <v>3</v>
      </c>
      <c r="H2120" s="166"/>
      <c r="I2120" s="165"/>
      <c r="J2120" s="193">
        <v>7</v>
      </c>
      <c r="K2120" s="166" t="s">
        <v>28</v>
      </c>
      <c r="L2120" s="166" t="s">
        <v>878</v>
      </c>
      <c r="M2120" s="167" t="s">
        <v>3005</v>
      </c>
      <c r="N2120" s="230">
        <f t="shared" si="32"/>
        <v>25807</v>
      </c>
    </row>
    <row r="2121" spans="1:14" ht="25" customHeight="1">
      <c r="A2121" s="165">
        <v>2118</v>
      </c>
      <c r="B2121" s="191">
        <v>1200240</v>
      </c>
      <c r="C2121" s="215" t="s">
        <v>877</v>
      </c>
      <c r="D2121" s="220">
        <v>40144</v>
      </c>
      <c r="E2121" s="220">
        <v>40161</v>
      </c>
      <c r="F2121" s="193">
        <v>145</v>
      </c>
      <c r="G2121" s="193">
        <v>4</v>
      </c>
      <c r="H2121" s="166"/>
      <c r="I2121" s="165"/>
      <c r="J2121" s="193">
        <v>2</v>
      </c>
      <c r="K2121" s="166" t="s">
        <v>28</v>
      </c>
      <c r="L2121" s="166" t="s">
        <v>878</v>
      </c>
      <c r="M2121" s="167" t="s">
        <v>3006</v>
      </c>
      <c r="N2121" s="230">
        <f t="shared" si="32"/>
        <v>25807</v>
      </c>
    </row>
    <row r="2122" spans="1:14" ht="25" customHeight="1">
      <c r="A2122" s="165">
        <v>2119</v>
      </c>
      <c r="B2122" s="191">
        <v>1200240</v>
      </c>
      <c r="C2122" s="215" t="s">
        <v>877</v>
      </c>
      <c r="D2122" s="220">
        <v>40102</v>
      </c>
      <c r="E2122" s="220">
        <v>40102</v>
      </c>
      <c r="F2122" s="193">
        <v>145</v>
      </c>
      <c r="G2122" s="193">
        <v>5</v>
      </c>
      <c r="H2122" s="166"/>
      <c r="I2122" s="165"/>
      <c r="J2122" s="193">
        <v>12</v>
      </c>
      <c r="K2122" s="166" t="s">
        <v>28</v>
      </c>
      <c r="L2122" s="166" t="s">
        <v>878</v>
      </c>
      <c r="M2122" s="167" t="s">
        <v>3007</v>
      </c>
      <c r="N2122" s="230">
        <f t="shared" si="32"/>
        <v>25807</v>
      </c>
    </row>
    <row r="2123" spans="1:14" ht="25" customHeight="1">
      <c r="A2123" s="165">
        <v>2120</v>
      </c>
      <c r="B2123" s="191">
        <v>1200240</v>
      </c>
      <c r="C2123" s="215" t="s">
        <v>877</v>
      </c>
      <c r="D2123" s="220">
        <v>40137</v>
      </c>
      <c r="E2123" s="220">
        <v>40203</v>
      </c>
      <c r="F2123" s="193">
        <v>145</v>
      </c>
      <c r="G2123" s="193">
        <v>6</v>
      </c>
      <c r="H2123" s="166"/>
      <c r="I2123" s="165"/>
      <c r="J2123" s="193">
        <v>4</v>
      </c>
      <c r="K2123" s="166" t="s">
        <v>28</v>
      </c>
      <c r="L2123" s="166" t="s">
        <v>878</v>
      </c>
      <c r="M2123" s="167" t="s">
        <v>3008</v>
      </c>
      <c r="N2123" s="230">
        <f t="shared" si="32"/>
        <v>25807</v>
      </c>
    </row>
    <row r="2124" spans="1:14" ht="25" customHeight="1">
      <c r="A2124" s="165">
        <v>2121</v>
      </c>
      <c r="B2124" s="191">
        <v>1200240</v>
      </c>
      <c r="C2124" s="215" t="s">
        <v>877</v>
      </c>
      <c r="D2124" s="220">
        <v>40156</v>
      </c>
      <c r="E2124" s="220">
        <v>40161</v>
      </c>
      <c r="F2124" s="193">
        <v>145</v>
      </c>
      <c r="G2124" s="193">
        <v>7</v>
      </c>
      <c r="H2124" s="166"/>
      <c r="I2124" s="165"/>
      <c r="J2124" s="193">
        <v>2</v>
      </c>
      <c r="K2124" s="166" t="s">
        <v>28</v>
      </c>
      <c r="L2124" s="166" t="s">
        <v>878</v>
      </c>
      <c r="M2124" s="167" t="s">
        <v>3009</v>
      </c>
      <c r="N2124" s="230">
        <f t="shared" si="32"/>
        <v>25807</v>
      </c>
    </row>
    <row r="2125" spans="1:14" ht="25" customHeight="1">
      <c r="A2125" s="165">
        <v>2122</v>
      </c>
      <c r="B2125" s="191">
        <v>1200240</v>
      </c>
      <c r="C2125" s="215" t="s">
        <v>877</v>
      </c>
      <c r="D2125" s="220">
        <v>40079</v>
      </c>
      <c r="E2125" s="220">
        <v>40079</v>
      </c>
      <c r="F2125" s="193">
        <v>145</v>
      </c>
      <c r="G2125" s="193">
        <v>8</v>
      </c>
      <c r="H2125" s="166"/>
      <c r="I2125" s="165"/>
      <c r="J2125" s="193">
        <v>12</v>
      </c>
      <c r="K2125" s="166" t="s">
        <v>28</v>
      </c>
      <c r="L2125" s="166" t="s">
        <v>878</v>
      </c>
      <c r="M2125" s="167" t="s">
        <v>3010</v>
      </c>
      <c r="N2125" s="230">
        <f t="shared" si="32"/>
        <v>25807</v>
      </c>
    </row>
    <row r="2126" spans="1:14" ht="25" customHeight="1">
      <c r="A2126" s="165">
        <v>2123</v>
      </c>
      <c r="B2126" s="191">
        <v>1200240</v>
      </c>
      <c r="C2126" s="215" t="s">
        <v>877</v>
      </c>
      <c r="D2126" s="220">
        <v>40029</v>
      </c>
      <c r="E2126" s="220">
        <v>40052</v>
      </c>
      <c r="F2126" s="193">
        <v>145</v>
      </c>
      <c r="G2126" s="193">
        <v>9</v>
      </c>
      <c r="H2126" s="166"/>
      <c r="I2126" s="165"/>
      <c r="J2126" s="193">
        <v>2</v>
      </c>
      <c r="K2126" s="166" t="s">
        <v>28</v>
      </c>
      <c r="L2126" s="166" t="s">
        <v>878</v>
      </c>
      <c r="M2126" s="167" t="s">
        <v>3011</v>
      </c>
      <c r="N2126" s="230">
        <f t="shared" si="32"/>
        <v>25807</v>
      </c>
    </row>
    <row r="2127" spans="1:14" ht="25" customHeight="1">
      <c r="A2127" s="165">
        <v>2124</v>
      </c>
      <c r="B2127" s="191">
        <v>1200240</v>
      </c>
      <c r="C2127" s="215" t="s">
        <v>877</v>
      </c>
      <c r="D2127" s="220">
        <v>40123</v>
      </c>
      <c r="E2127" s="220">
        <v>40205</v>
      </c>
      <c r="F2127" s="193">
        <v>145</v>
      </c>
      <c r="G2127" s="193">
        <v>10</v>
      </c>
      <c r="H2127" s="166"/>
      <c r="I2127" s="165"/>
      <c r="J2127" s="193">
        <v>5</v>
      </c>
      <c r="K2127" s="166" t="s">
        <v>28</v>
      </c>
      <c r="L2127" s="166" t="s">
        <v>878</v>
      </c>
      <c r="M2127" s="167" t="s">
        <v>3012</v>
      </c>
      <c r="N2127" s="230">
        <f t="shared" si="32"/>
        <v>25807</v>
      </c>
    </row>
    <row r="2128" spans="1:14" ht="25" customHeight="1">
      <c r="A2128" s="165">
        <v>2125</v>
      </c>
      <c r="B2128" s="191">
        <v>1200240</v>
      </c>
      <c r="C2128" s="215" t="s">
        <v>877</v>
      </c>
      <c r="D2128" s="220">
        <v>39972</v>
      </c>
      <c r="E2128" s="220">
        <v>39972</v>
      </c>
      <c r="F2128" s="193">
        <v>145</v>
      </c>
      <c r="G2128" s="193">
        <v>11</v>
      </c>
      <c r="H2128" s="166"/>
      <c r="I2128" s="165"/>
      <c r="J2128" s="193">
        <v>5</v>
      </c>
      <c r="K2128" s="166" t="s">
        <v>28</v>
      </c>
      <c r="L2128" s="166" t="s">
        <v>878</v>
      </c>
      <c r="M2128" s="167" t="s">
        <v>3013</v>
      </c>
      <c r="N2128" s="230">
        <f t="shared" si="32"/>
        <v>25807</v>
      </c>
    </row>
    <row r="2129" spans="1:14" ht="25" customHeight="1">
      <c r="A2129" s="165">
        <v>2126</v>
      </c>
      <c r="B2129" s="191">
        <v>1200240</v>
      </c>
      <c r="C2129" s="215" t="s">
        <v>877</v>
      </c>
      <c r="D2129" s="220">
        <v>40161</v>
      </c>
      <c r="E2129" s="220">
        <v>40193</v>
      </c>
      <c r="F2129" s="193">
        <v>145</v>
      </c>
      <c r="G2129" s="193">
        <v>12</v>
      </c>
      <c r="H2129" s="166"/>
      <c r="I2129" s="165"/>
      <c r="J2129" s="193">
        <v>6</v>
      </c>
      <c r="K2129" s="166" t="s">
        <v>28</v>
      </c>
      <c r="L2129" s="166" t="s">
        <v>878</v>
      </c>
      <c r="M2129" s="167" t="s">
        <v>3014</v>
      </c>
      <c r="N2129" s="230">
        <f t="shared" si="32"/>
        <v>25807</v>
      </c>
    </row>
    <row r="2130" spans="1:14" ht="25" customHeight="1">
      <c r="A2130" s="165">
        <v>2127</v>
      </c>
      <c r="B2130" s="191">
        <v>1200240</v>
      </c>
      <c r="C2130" s="215" t="s">
        <v>877</v>
      </c>
      <c r="D2130" s="220">
        <v>40150</v>
      </c>
      <c r="E2130" s="220">
        <v>40150</v>
      </c>
      <c r="F2130" s="193">
        <v>145</v>
      </c>
      <c r="G2130" s="193">
        <v>13</v>
      </c>
      <c r="H2130" s="166"/>
      <c r="I2130" s="165"/>
      <c r="J2130" s="193">
        <v>12</v>
      </c>
      <c r="K2130" s="166" t="s">
        <v>28</v>
      </c>
      <c r="L2130" s="166" t="s">
        <v>878</v>
      </c>
      <c r="M2130" s="167" t="s">
        <v>3015</v>
      </c>
      <c r="N2130" s="230">
        <f t="shared" ref="N2130:N2193" si="33">IF(F2130=F2129,N2129,N2129+1)</f>
        <v>25807</v>
      </c>
    </row>
    <row r="2131" spans="1:14" ht="25" customHeight="1">
      <c r="A2131" s="165">
        <v>2128</v>
      </c>
      <c r="B2131" s="191">
        <v>1200240</v>
      </c>
      <c r="C2131" s="215" t="s">
        <v>877</v>
      </c>
      <c r="D2131" s="220">
        <v>40039</v>
      </c>
      <c r="E2131" s="220">
        <v>40039</v>
      </c>
      <c r="F2131" s="193">
        <v>145</v>
      </c>
      <c r="G2131" s="193">
        <v>14</v>
      </c>
      <c r="H2131" s="166"/>
      <c r="I2131" s="165"/>
      <c r="J2131" s="193">
        <v>1</v>
      </c>
      <c r="K2131" s="166" t="s">
        <v>28</v>
      </c>
      <c r="L2131" s="166" t="s">
        <v>878</v>
      </c>
      <c r="M2131" s="167" t="s">
        <v>3016</v>
      </c>
      <c r="N2131" s="230">
        <f t="shared" si="33"/>
        <v>25807</v>
      </c>
    </row>
    <row r="2132" spans="1:14" ht="25" customHeight="1">
      <c r="A2132" s="165">
        <v>2129</v>
      </c>
      <c r="B2132" s="191">
        <v>1200240</v>
      </c>
      <c r="C2132" s="215" t="s">
        <v>877</v>
      </c>
      <c r="D2132" s="220" t="s">
        <v>895</v>
      </c>
      <c r="E2132" s="220">
        <v>40154</v>
      </c>
      <c r="F2132" s="193">
        <v>145</v>
      </c>
      <c r="G2132" s="193">
        <v>15</v>
      </c>
      <c r="H2132" s="166"/>
      <c r="I2132" s="165"/>
      <c r="J2132" s="193">
        <v>1</v>
      </c>
      <c r="K2132" s="166" t="s">
        <v>28</v>
      </c>
      <c r="L2132" s="166" t="s">
        <v>878</v>
      </c>
      <c r="M2132" s="167" t="s">
        <v>3017</v>
      </c>
      <c r="N2132" s="230">
        <f t="shared" si="33"/>
        <v>25807</v>
      </c>
    </row>
    <row r="2133" spans="1:14" ht="25" customHeight="1">
      <c r="A2133" s="165">
        <v>2130</v>
      </c>
      <c r="B2133" s="191">
        <v>1200240</v>
      </c>
      <c r="C2133" s="215" t="s">
        <v>877</v>
      </c>
      <c r="D2133" s="220">
        <v>39415</v>
      </c>
      <c r="E2133" s="220">
        <v>40886</v>
      </c>
      <c r="F2133" s="193">
        <v>145</v>
      </c>
      <c r="G2133" s="193">
        <v>16</v>
      </c>
      <c r="H2133" s="166"/>
      <c r="I2133" s="165"/>
      <c r="J2133" s="193">
        <v>26</v>
      </c>
      <c r="K2133" s="166" t="s">
        <v>28</v>
      </c>
      <c r="L2133" s="166" t="s">
        <v>878</v>
      </c>
      <c r="M2133" s="167" t="s">
        <v>3018</v>
      </c>
      <c r="N2133" s="230">
        <f t="shared" si="33"/>
        <v>25807</v>
      </c>
    </row>
    <row r="2134" spans="1:14" ht="25" customHeight="1">
      <c r="A2134" s="165">
        <v>2131</v>
      </c>
      <c r="B2134" s="191">
        <v>1200240</v>
      </c>
      <c r="C2134" s="215" t="s">
        <v>877</v>
      </c>
      <c r="D2134" s="220">
        <v>40156</v>
      </c>
      <c r="E2134" s="220">
        <v>40156</v>
      </c>
      <c r="F2134" s="193">
        <v>145</v>
      </c>
      <c r="G2134" s="193">
        <v>17</v>
      </c>
      <c r="H2134" s="166"/>
      <c r="I2134" s="165"/>
      <c r="J2134" s="193">
        <v>2</v>
      </c>
      <c r="K2134" s="166" t="s">
        <v>28</v>
      </c>
      <c r="L2134" s="166" t="s">
        <v>878</v>
      </c>
      <c r="M2134" s="167" t="s">
        <v>3019</v>
      </c>
      <c r="N2134" s="230">
        <f t="shared" si="33"/>
        <v>25807</v>
      </c>
    </row>
    <row r="2135" spans="1:14" ht="25" customHeight="1">
      <c r="A2135" s="165">
        <v>2132</v>
      </c>
      <c r="B2135" s="191">
        <v>1200240</v>
      </c>
      <c r="C2135" s="215" t="s">
        <v>877</v>
      </c>
      <c r="D2135" s="220">
        <v>40051</v>
      </c>
      <c r="E2135" s="220">
        <v>40051</v>
      </c>
      <c r="F2135" s="193">
        <v>145</v>
      </c>
      <c r="G2135" s="193">
        <v>18</v>
      </c>
      <c r="H2135" s="166"/>
      <c r="I2135" s="165"/>
      <c r="J2135" s="193">
        <v>29</v>
      </c>
      <c r="K2135" s="166" t="s">
        <v>28</v>
      </c>
      <c r="L2135" s="166" t="s">
        <v>878</v>
      </c>
      <c r="M2135" s="167" t="s">
        <v>3020</v>
      </c>
      <c r="N2135" s="230">
        <f t="shared" si="33"/>
        <v>25807</v>
      </c>
    </row>
    <row r="2136" spans="1:14" ht="25" customHeight="1">
      <c r="A2136" s="165">
        <v>2133</v>
      </c>
      <c r="B2136" s="191">
        <v>1200240</v>
      </c>
      <c r="C2136" s="215" t="s">
        <v>877</v>
      </c>
      <c r="D2136" s="220">
        <v>40065</v>
      </c>
      <c r="E2136" s="220">
        <v>40081</v>
      </c>
      <c r="F2136" s="193">
        <v>146</v>
      </c>
      <c r="G2136" s="193">
        <v>1</v>
      </c>
      <c r="H2136" s="166"/>
      <c r="I2136" s="165"/>
      <c r="J2136" s="193">
        <v>27</v>
      </c>
      <c r="K2136" s="166" t="s">
        <v>28</v>
      </c>
      <c r="L2136" s="166" t="s">
        <v>878</v>
      </c>
      <c r="M2136" s="167" t="s">
        <v>3021</v>
      </c>
      <c r="N2136" s="230">
        <f t="shared" si="33"/>
        <v>25808</v>
      </c>
    </row>
    <row r="2137" spans="1:14" ht="25" customHeight="1">
      <c r="A2137" s="165">
        <v>2134</v>
      </c>
      <c r="B2137" s="191">
        <v>1200240</v>
      </c>
      <c r="C2137" s="215" t="s">
        <v>877</v>
      </c>
      <c r="D2137" s="220">
        <v>40072</v>
      </c>
      <c r="E2137" s="220">
        <v>40080</v>
      </c>
      <c r="F2137" s="193">
        <v>146</v>
      </c>
      <c r="G2137" s="193">
        <v>2</v>
      </c>
      <c r="H2137" s="166"/>
      <c r="I2137" s="165"/>
      <c r="J2137" s="193">
        <v>2</v>
      </c>
      <c r="K2137" s="166" t="s">
        <v>28</v>
      </c>
      <c r="L2137" s="166" t="s">
        <v>878</v>
      </c>
      <c r="M2137" s="167" t="s">
        <v>3022</v>
      </c>
      <c r="N2137" s="230">
        <f t="shared" si="33"/>
        <v>25808</v>
      </c>
    </row>
    <row r="2138" spans="1:14" ht="25" customHeight="1">
      <c r="A2138" s="165">
        <v>2135</v>
      </c>
      <c r="B2138" s="191">
        <v>1200240</v>
      </c>
      <c r="C2138" s="215" t="s">
        <v>877</v>
      </c>
      <c r="D2138" s="220">
        <v>40108</v>
      </c>
      <c r="E2138" s="220">
        <v>40126</v>
      </c>
      <c r="F2138" s="193">
        <v>146</v>
      </c>
      <c r="G2138" s="193">
        <v>3</v>
      </c>
      <c r="H2138" s="166"/>
      <c r="I2138" s="165"/>
      <c r="J2138" s="193">
        <v>5</v>
      </c>
      <c r="K2138" s="166" t="s">
        <v>28</v>
      </c>
      <c r="L2138" s="166" t="s">
        <v>878</v>
      </c>
      <c r="M2138" s="167" t="s">
        <v>3023</v>
      </c>
      <c r="N2138" s="230">
        <f t="shared" si="33"/>
        <v>25808</v>
      </c>
    </row>
    <row r="2139" spans="1:14" ht="25" customHeight="1">
      <c r="A2139" s="165">
        <v>2136</v>
      </c>
      <c r="B2139" s="191">
        <v>1200240</v>
      </c>
      <c r="C2139" s="215" t="s">
        <v>877</v>
      </c>
      <c r="D2139" s="220">
        <v>40126</v>
      </c>
      <c r="E2139" s="220">
        <v>40126</v>
      </c>
      <c r="F2139" s="193">
        <v>146</v>
      </c>
      <c r="G2139" s="193">
        <v>4</v>
      </c>
      <c r="H2139" s="166"/>
      <c r="I2139" s="165"/>
      <c r="J2139" s="193">
        <v>5</v>
      </c>
      <c r="K2139" s="166" t="s">
        <v>28</v>
      </c>
      <c r="L2139" s="166" t="s">
        <v>878</v>
      </c>
      <c r="M2139" s="167" t="s">
        <v>3024</v>
      </c>
      <c r="N2139" s="230">
        <f t="shared" si="33"/>
        <v>25808</v>
      </c>
    </row>
    <row r="2140" spans="1:14" ht="25" customHeight="1">
      <c r="A2140" s="165">
        <v>2137</v>
      </c>
      <c r="B2140" s="191">
        <v>1200240</v>
      </c>
      <c r="C2140" s="215" t="s">
        <v>877</v>
      </c>
      <c r="D2140" s="220">
        <v>40058</v>
      </c>
      <c r="E2140" s="220">
        <v>40241</v>
      </c>
      <c r="F2140" s="193">
        <v>146</v>
      </c>
      <c r="G2140" s="193">
        <v>5</v>
      </c>
      <c r="H2140" s="166"/>
      <c r="I2140" s="165"/>
      <c r="J2140" s="193">
        <v>6</v>
      </c>
      <c r="K2140" s="166" t="s">
        <v>28</v>
      </c>
      <c r="L2140" s="166" t="s">
        <v>878</v>
      </c>
      <c r="M2140" s="167" t="s">
        <v>3025</v>
      </c>
      <c r="N2140" s="230">
        <f t="shared" si="33"/>
        <v>25808</v>
      </c>
    </row>
    <row r="2141" spans="1:14" ht="25" customHeight="1">
      <c r="A2141" s="165">
        <v>2138</v>
      </c>
      <c r="B2141" s="191">
        <v>1200240</v>
      </c>
      <c r="C2141" s="215" t="s">
        <v>877</v>
      </c>
      <c r="D2141" s="220">
        <v>40101</v>
      </c>
      <c r="E2141" s="220">
        <v>40161</v>
      </c>
      <c r="F2141" s="193">
        <v>146</v>
      </c>
      <c r="G2141" s="193">
        <v>6</v>
      </c>
      <c r="H2141" s="166"/>
      <c r="I2141" s="165"/>
      <c r="J2141" s="193">
        <v>54</v>
      </c>
      <c r="K2141" s="166" t="s">
        <v>28</v>
      </c>
      <c r="L2141" s="166" t="s">
        <v>878</v>
      </c>
      <c r="M2141" s="167" t="s">
        <v>3026</v>
      </c>
      <c r="N2141" s="230">
        <f t="shared" si="33"/>
        <v>25808</v>
      </c>
    </row>
    <row r="2142" spans="1:14" ht="25" customHeight="1">
      <c r="A2142" s="165">
        <v>2139</v>
      </c>
      <c r="B2142" s="191">
        <v>1200240</v>
      </c>
      <c r="C2142" s="215" t="s">
        <v>877</v>
      </c>
      <c r="D2142" s="220">
        <v>40113</v>
      </c>
      <c r="E2142" s="220">
        <v>40116</v>
      </c>
      <c r="F2142" s="193">
        <v>146</v>
      </c>
      <c r="G2142" s="193">
        <v>7</v>
      </c>
      <c r="H2142" s="166"/>
      <c r="I2142" s="165"/>
      <c r="J2142" s="193">
        <v>8</v>
      </c>
      <c r="K2142" s="166" t="s">
        <v>28</v>
      </c>
      <c r="L2142" s="166" t="s">
        <v>878</v>
      </c>
      <c r="M2142" s="167" t="s">
        <v>3027</v>
      </c>
      <c r="N2142" s="230">
        <f t="shared" si="33"/>
        <v>25808</v>
      </c>
    </row>
    <row r="2143" spans="1:14" ht="25" customHeight="1">
      <c r="A2143" s="165">
        <v>2140</v>
      </c>
      <c r="B2143" s="191">
        <v>1200240</v>
      </c>
      <c r="C2143" s="215" t="s">
        <v>877</v>
      </c>
      <c r="D2143" s="220">
        <v>40105</v>
      </c>
      <c r="E2143" s="220">
        <v>40126</v>
      </c>
      <c r="F2143" s="193">
        <v>146</v>
      </c>
      <c r="G2143" s="193">
        <v>8</v>
      </c>
      <c r="H2143" s="166"/>
      <c r="I2143" s="165"/>
      <c r="J2143" s="193">
        <v>9</v>
      </c>
      <c r="K2143" s="166" t="s">
        <v>28</v>
      </c>
      <c r="L2143" s="166" t="s">
        <v>878</v>
      </c>
      <c r="M2143" s="167" t="s">
        <v>3028</v>
      </c>
      <c r="N2143" s="230">
        <f t="shared" si="33"/>
        <v>25808</v>
      </c>
    </row>
    <row r="2144" spans="1:14" ht="25" customHeight="1">
      <c r="A2144" s="165">
        <v>2141</v>
      </c>
      <c r="B2144" s="191">
        <v>1200240</v>
      </c>
      <c r="C2144" s="215" t="s">
        <v>877</v>
      </c>
      <c r="D2144" s="220">
        <v>40116</v>
      </c>
      <c r="E2144" s="220">
        <v>40123</v>
      </c>
      <c r="F2144" s="193">
        <v>146</v>
      </c>
      <c r="G2144" s="193">
        <v>9</v>
      </c>
      <c r="H2144" s="166"/>
      <c r="I2144" s="165"/>
      <c r="J2144" s="193">
        <v>13</v>
      </c>
      <c r="K2144" s="166" t="s">
        <v>28</v>
      </c>
      <c r="L2144" s="166" t="s">
        <v>878</v>
      </c>
      <c r="M2144" s="167" t="s">
        <v>3029</v>
      </c>
      <c r="N2144" s="230">
        <f t="shared" si="33"/>
        <v>25808</v>
      </c>
    </row>
    <row r="2145" spans="1:14" ht="25" customHeight="1">
      <c r="A2145" s="165">
        <v>2142</v>
      </c>
      <c r="B2145" s="191">
        <v>1200240</v>
      </c>
      <c r="C2145" s="215" t="s">
        <v>877</v>
      </c>
      <c r="D2145" s="220">
        <v>40151</v>
      </c>
      <c r="E2145" s="220">
        <v>40157</v>
      </c>
      <c r="F2145" s="193">
        <v>146</v>
      </c>
      <c r="G2145" s="193">
        <v>10</v>
      </c>
      <c r="H2145" s="166"/>
      <c r="I2145" s="165"/>
      <c r="J2145" s="193">
        <v>19</v>
      </c>
      <c r="K2145" s="166" t="s">
        <v>28</v>
      </c>
      <c r="L2145" s="166" t="s">
        <v>878</v>
      </c>
      <c r="M2145" s="167" t="s">
        <v>3030</v>
      </c>
      <c r="N2145" s="230">
        <f t="shared" si="33"/>
        <v>25808</v>
      </c>
    </row>
    <row r="2146" spans="1:14" ht="25" customHeight="1">
      <c r="A2146" s="165">
        <v>2143</v>
      </c>
      <c r="B2146" s="191">
        <v>1200240</v>
      </c>
      <c r="C2146" s="215" t="s">
        <v>877</v>
      </c>
      <c r="D2146" s="220">
        <v>39981</v>
      </c>
      <c r="E2146" s="220">
        <v>39988</v>
      </c>
      <c r="F2146" s="193">
        <v>146</v>
      </c>
      <c r="G2146" s="193">
        <v>11</v>
      </c>
      <c r="H2146" s="166"/>
      <c r="I2146" s="165"/>
      <c r="J2146" s="193">
        <v>9</v>
      </c>
      <c r="K2146" s="166" t="s">
        <v>28</v>
      </c>
      <c r="L2146" s="166" t="s">
        <v>878</v>
      </c>
      <c r="M2146" s="167" t="s">
        <v>3031</v>
      </c>
      <c r="N2146" s="230">
        <f t="shared" si="33"/>
        <v>25808</v>
      </c>
    </row>
    <row r="2147" spans="1:14" ht="25" customHeight="1">
      <c r="A2147" s="165">
        <v>2144</v>
      </c>
      <c r="B2147" s="191">
        <v>1200240</v>
      </c>
      <c r="C2147" s="215" t="s">
        <v>877</v>
      </c>
      <c r="D2147" s="220">
        <v>39980</v>
      </c>
      <c r="E2147" s="220">
        <v>39995</v>
      </c>
      <c r="F2147" s="193">
        <v>146</v>
      </c>
      <c r="G2147" s="193">
        <v>12</v>
      </c>
      <c r="H2147" s="166"/>
      <c r="I2147" s="165"/>
      <c r="J2147" s="193">
        <v>10</v>
      </c>
      <c r="K2147" s="166" t="s">
        <v>28</v>
      </c>
      <c r="L2147" s="166" t="s">
        <v>878</v>
      </c>
      <c r="M2147" s="167" t="s">
        <v>3032</v>
      </c>
      <c r="N2147" s="230">
        <f t="shared" si="33"/>
        <v>25808</v>
      </c>
    </row>
    <row r="2148" spans="1:14" ht="25" customHeight="1">
      <c r="A2148" s="165">
        <v>2145</v>
      </c>
      <c r="B2148" s="191">
        <v>1200240</v>
      </c>
      <c r="C2148" s="215" t="s">
        <v>877</v>
      </c>
      <c r="D2148" s="220">
        <v>39981</v>
      </c>
      <c r="E2148" s="220">
        <v>39983</v>
      </c>
      <c r="F2148" s="193">
        <v>146</v>
      </c>
      <c r="G2148" s="193">
        <v>13</v>
      </c>
      <c r="H2148" s="166"/>
      <c r="I2148" s="165"/>
      <c r="J2148" s="193">
        <v>11</v>
      </c>
      <c r="K2148" s="166" t="s">
        <v>28</v>
      </c>
      <c r="L2148" s="166" t="s">
        <v>878</v>
      </c>
      <c r="M2148" s="167" t="s">
        <v>3033</v>
      </c>
      <c r="N2148" s="230">
        <f t="shared" si="33"/>
        <v>25808</v>
      </c>
    </row>
    <row r="2149" spans="1:14" ht="25" customHeight="1">
      <c r="A2149" s="165">
        <v>2146</v>
      </c>
      <c r="B2149" s="191">
        <v>1200240</v>
      </c>
      <c r="C2149" s="215" t="s">
        <v>877</v>
      </c>
      <c r="D2149" s="220">
        <v>40072</v>
      </c>
      <c r="E2149" s="220">
        <v>40072</v>
      </c>
      <c r="F2149" s="193">
        <v>146</v>
      </c>
      <c r="G2149" s="193">
        <v>14</v>
      </c>
      <c r="H2149" s="166"/>
      <c r="I2149" s="165"/>
      <c r="J2149" s="193">
        <v>5</v>
      </c>
      <c r="K2149" s="166" t="s">
        <v>28</v>
      </c>
      <c r="L2149" s="166" t="s">
        <v>878</v>
      </c>
      <c r="M2149" s="167" t="s">
        <v>3034</v>
      </c>
      <c r="N2149" s="230">
        <f t="shared" si="33"/>
        <v>25808</v>
      </c>
    </row>
    <row r="2150" spans="1:14" ht="25" customHeight="1">
      <c r="A2150" s="165">
        <v>2147</v>
      </c>
      <c r="B2150" s="191">
        <v>1200240</v>
      </c>
      <c r="C2150" s="215" t="s">
        <v>877</v>
      </c>
      <c r="D2150" s="220">
        <v>40108</v>
      </c>
      <c r="E2150" s="220">
        <v>40108</v>
      </c>
      <c r="F2150" s="193">
        <v>146</v>
      </c>
      <c r="G2150" s="193">
        <v>15</v>
      </c>
      <c r="H2150" s="166"/>
      <c r="I2150" s="165"/>
      <c r="J2150" s="193">
        <v>2</v>
      </c>
      <c r="K2150" s="166" t="s">
        <v>28</v>
      </c>
      <c r="L2150" s="166" t="s">
        <v>878</v>
      </c>
      <c r="M2150" s="167" t="s">
        <v>3035</v>
      </c>
      <c r="N2150" s="230">
        <f t="shared" si="33"/>
        <v>25808</v>
      </c>
    </row>
    <row r="2151" spans="1:14" ht="25" customHeight="1">
      <c r="A2151" s="165">
        <v>2148</v>
      </c>
      <c r="B2151" s="191">
        <v>1200240</v>
      </c>
      <c r="C2151" s="215" t="s">
        <v>877</v>
      </c>
      <c r="D2151" s="220">
        <v>40112</v>
      </c>
      <c r="E2151" s="220">
        <v>40113</v>
      </c>
      <c r="F2151" s="193">
        <v>146</v>
      </c>
      <c r="G2151" s="193">
        <v>16</v>
      </c>
      <c r="H2151" s="166"/>
      <c r="I2151" s="165"/>
      <c r="J2151" s="193">
        <v>20</v>
      </c>
      <c r="K2151" s="166" t="s">
        <v>28</v>
      </c>
      <c r="L2151" s="166" t="s">
        <v>878</v>
      </c>
      <c r="M2151" s="167" t="s">
        <v>3036</v>
      </c>
      <c r="N2151" s="230">
        <f t="shared" si="33"/>
        <v>25808</v>
      </c>
    </row>
    <row r="2152" spans="1:14" ht="25" customHeight="1">
      <c r="A2152" s="165">
        <v>2149</v>
      </c>
      <c r="B2152" s="191">
        <v>1200240</v>
      </c>
      <c r="C2152" s="215" t="s">
        <v>877</v>
      </c>
      <c r="D2152" s="220">
        <v>39875</v>
      </c>
      <c r="E2152" s="220">
        <v>39875</v>
      </c>
      <c r="F2152" s="193">
        <v>146</v>
      </c>
      <c r="G2152" s="193">
        <v>17</v>
      </c>
      <c r="H2152" s="166"/>
      <c r="I2152" s="165"/>
      <c r="J2152" s="193">
        <v>8</v>
      </c>
      <c r="K2152" s="166" t="s">
        <v>28</v>
      </c>
      <c r="L2152" s="166" t="s">
        <v>878</v>
      </c>
      <c r="M2152" s="167" t="s">
        <v>3037</v>
      </c>
      <c r="N2152" s="230">
        <f t="shared" si="33"/>
        <v>25808</v>
      </c>
    </row>
    <row r="2153" spans="1:14" ht="25" customHeight="1">
      <c r="A2153" s="165">
        <v>2150</v>
      </c>
      <c r="B2153" s="191">
        <v>1200240</v>
      </c>
      <c r="C2153" s="215" t="s">
        <v>877</v>
      </c>
      <c r="D2153" s="220">
        <v>40071</v>
      </c>
      <c r="E2153" s="220">
        <v>40071</v>
      </c>
      <c r="F2153" s="193">
        <v>146</v>
      </c>
      <c r="G2153" s="193">
        <v>18</v>
      </c>
      <c r="H2153" s="166"/>
      <c r="I2153" s="165"/>
      <c r="J2153" s="193">
        <v>117</v>
      </c>
      <c r="K2153" s="166" t="s">
        <v>28</v>
      </c>
      <c r="L2153" s="166" t="s">
        <v>878</v>
      </c>
      <c r="M2153" s="167" t="s">
        <v>3038</v>
      </c>
      <c r="N2153" s="230">
        <f t="shared" si="33"/>
        <v>25808</v>
      </c>
    </row>
    <row r="2154" spans="1:14" ht="25" customHeight="1">
      <c r="A2154" s="165">
        <v>2151</v>
      </c>
      <c r="B2154" s="191">
        <v>1200240</v>
      </c>
      <c r="C2154" s="215" t="s">
        <v>877</v>
      </c>
      <c r="D2154" s="220">
        <v>39951</v>
      </c>
      <c r="E2154" s="220">
        <v>39960</v>
      </c>
      <c r="F2154" s="193">
        <v>147</v>
      </c>
      <c r="G2154" s="193">
        <v>1</v>
      </c>
      <c r="H2154" s="166"/>
      <c r="I2154" s="165"/>
      <c r="J2154" s="193">
        <v>14</v>
      </c>
      <c r="K2154" s="166" t="s">
        <v>28</v>
      </c>
      <c r="L2154" s="166" t="s">
        <v>878</v>
      </c>
      <c r="M2154" s="167" t="s">
        <v>3039</v>
      </c>
      <c r="N2154" s="230">
        <f t="shared" si="33"/>
        <v>25809</v>
      </c>
    </row>
    <row r="2155" spans="1:14" ht="25" customHeight="1">
      <c r="A2155" s="165">
        <v>2152</v>
      </c>
      <c r="B2155" s="191">
        <v>1200240</v>
      </c>
      <c r="C2155" s="215" t="s">
        <v>877</v>
      </c>
      <c r="D2155" s="220">
        <v>40126</v>
      </c>
      <c r="E2155" s="220">
        <v>40126</v>
      </c>
      <c r="F2155" s="193">
        <v>147</v>
      </c>
      <c r="G2155" s="193">
        <v>2</v>
      </c>
      <c r="H2155" s="166"/>
      <c r="I2155" s="165"/>
      <c r="J2155" s="193">
        <v>5</v>
      </c>
      <c r="K2155" s="166" t="s">
        <v>28</v>
      </c>
      <c r="L2155" s="166" t="s">
        <v>878</v>
      </c>
      <c r="M2155" s="167" t="s">
        <v>3040</v>
      </c>
      <c r="N2155" s="230">
        <f t="shared" si="33"/>
        <v>25809</v>
      </c>
    </row>
    <row r="2156" spans="1:14" ht="25" customHeight="1">
      <c r="A2156" s="165">
        <v>2153</v>
      </c>
      <c r="B2156" s="191">
        <v>1200240</v>
      </c>
      <c r="C2156" s="215" t="s">
        <v>877</v>
      </c>
      <c r="D2156" s="220">
        <v>40086</v>
      </c>
      <c r="E2156" s="220">
        <v>40148</v>
      </c>
      <c r="F2156" s="193">
        <v>147</v>
      </c>
      <c r="G2156" s="193">
        <v>3</v>
      </c>
      <c r="H2156" s="166"/>
      <c r="I2156" s="165"/>
      <c r="J2156" s="193">
        <v>77</v>
      </c>
      <c r="K2156" s="166" t="s">
        <v>28</v>
      </c>
      <c r="L2156" s="166" t="s">
        <v>878</v>
      </c>
      <c r="M2156" s="167" t="s">
        <v>3041</v>
      </c>
      <c r="N2156" s="230">
        <f t="shared" si="33"/>
        <v>25809</v>
      </c>
    </row>
    <row r="2157" spans="1:14" ht="25" customHeight="1">
      <c r="A2157" s="165">
        <v>2154</v>
      </c>
      <c r="B2157" s="191">
        <v>1200240</v>
      </c>
      <c r="C2157" s="215" t="s">
        <v>877</v>
      </c>
      <c r="D2157" s="220">
        <v>40156</v>
      </c>
      <c r="E2157" s="220">
        <v>40156</v>
      </c>
      <c r="F2157" s="193">
        <v>147</v>
      </c>
      <c r="G2157" s="193">
        <v>4</v>
      </c>
      <c r="H2157" s="166"/>
      <c r="I2157" s="165"/>
      <c r="J2157" s="193">
        <v>39</v>
      </c>
      <c r="K2157" s="166" t="s">
        <v>28</v>
      </c>
      <c r="L2157" s="166" t="s">
        <v>878</v>
      </c>
      <c r="M2157" s="167" t="s">
        <v>3042</v>
      </c>
      <c r="N2157" s="230">
        <f t="shared" si="33"/>
        <v>25809</v>
      </c>
    </row>
    <row r="2158" spans="1:14" ht="25" customHeight="1">
      <c r="A2158" s="165">
        <v>2155</v>
      </c>
      <c r="B2158" s="191">
        <v>1200240</v>
      </c>
      <c r="C2158" s="215" t="s">
        <v>877</v>
      </c>
      <c r="D2158" s="220">
        <v>37594</v>
      </c>
      <c r="E2158" s="220">
        <v>37601</v>
      </c>
      <c r="F2158" s="193">
        <v>147</v>
      </c>
      <c r="G2158" s="193">
        <v>5</v>
      </c>
      <c r="H2158" s="166"/>
      <c r="I2158" s="165"/>
      <c r="J2158" s="193">
        <v>22</v>
      </c>
      <c r="K2158" s="166" t="s">
        <v>28</v>
      </c>
      <c r="L2158" s="166" t="s">
        <v>878</v>
      </c>
      <c r="M2158" s="167" t="s">
        <v>3043</v>
      </c>
      <c r="N2158" s="230">
        <f t="shared" si="33"/>
        <v>25809</v>
      </c>
    </row>
    <row r="2159" spans="1:14" ht="25" customHeight="1">
      <c r="A2159" s="165">
        <v>2156</v>
      </c>
      <c r="B2159" s="191">
        <v>1200240</v>
      </c>
      <c r="C2159" s="215" t="s">
        <v>877</v>
      </c>
      <c r="D2159" s="220">
        <v>38742</v>
      </c>
      <c r="E2159" s="220">
        <v>38742</v>
      </c>
      <c r="F2159" s="193">
        <v>147</v>
      </c>
      <c r="G2159" s="193">
        <v>6</v>
      </c>
      <c r="H2159" s="166"/>
      <c r="I2159" s="165"/>
      <c r="J2159" s="193">
        <v>72</v>
      </c>
      <c r="K2159" s="166" t="s">
        <v>28</v>
      </c>
      <c r="L2159" s="166" t="s">
        <v>878</v>
      </c>
      <c r="M2159" s="167" t="s">
        <v>3044</v>
      </c>
      <c r="N2159" s="230">
        <f t="shared" si="33"/>
        <v>25809</v>
      </c>
    </row>
    <row r="2160" spans="1:14" ht="25" customHeight="1">
      <c r="A2160" s="165">
        <v>2157</v>
      </c>
      <c r="B2160" s="191">
        <v>1200240</v>
      </c>
      <c r="C2160" s="215" t="s">
        <v>877</v>
      </c>
      <c r="D2160" s="220">
        <v>36908</v>
      </c>
      <c r="E2160" s="220">
        <v>36908</v>
      </c>
      <c r="F2160" s="193">
        <v>147</v>
      </c>
      <c r="G2160" s="193">
        <v>7</v>
      </c>
      <c r="H2160" s="166"/>
      <c r="I2160" s="165"/>
      <c r="J2160" s="193">
        <v>7</v>
      </c>
      <c r="K2160" s="166" t="s">
        <v>28</v>
      </c>
      <c r="L2160" s="166" t="s">
        <v>878</v>
      </c>
      <c r="M2160" s="167" t="s">
        <v>3045</v>
      </c>
      <c r="N2160" s="230">
        <f t="shared" si="33"/>
        <v>25809</v>
      </c>
    </row>
    <row r="2161" spans="1:14" ht="25" customHeight="1">
      <c r="A2161" s="165">
        <v>2158</v>
      </c>
      <c r="B2161" s="191">
        <v>1200240</v>
      </c>
      <c r="C2161" s="215" t="s">
        <v>877</v>
      </c>
      <c r="D2161" s="220">
        <v>38247</v>
      </c>
      <c r="E2161" s="220" t="s">
        <v>3046</v>
      </c>
      <c r="F2161" s="193">
        <v>147</v>
      </c>
      <c r="G2161" s="193">
        <v>8</v>
      </c>
      <c r="H2161" s="166"/>
      <c r="I2161" s="165"/>
      <c r="J2161" s="193">
        <v>109</v>
      </c>
      <c r="K2161" s="166" t="s">
        <v>28</v>
      </c>
      <c r="L2161" s="166" t="s">
        <v>878</v>
      </c>
      <c r="M2161" s="167" t="s">
        <v>3047</v>
      </c>
      <c r="N2161" s="230">
        <f t="shared" si="33"/>
        <v>25809</v>
      </c>
    </row>
    <row r="2162" spans="1:14" s="207" customFormat="1" ht="25" customHeight="1">
      <c r="A2162" s="165">
        <v>2159</v>
      </c>
      <c r="B2162" s="191">
        <v>1200240</v>
      </c>
      <c r="C2162" s="216" t="s">
        <v>877</v>
      </c>
      <c r="D2162" s="221">
        <v>39414</v>
      </c>
      <c r="E2162" s="221">
        <v>39484</v>
      </c>
      <c r="F2162" s="202">
        <v>147</v>
      </c>
      <c r="G2162" s="202">
        <v>9</v>
      </c>
      <c r="H2162" s="208"/>
      <c r="I2162" s="203"/>
      <c r="J2162" s="202">
        <v>36</v>
      </c>
      <c r="K2162" s="206" t="s">
        <v>28</v>
      </c>
      <c r="L2162" s="206" t="s">
        <v>878</v>
      </c>
      <c r="M2162" s="205" t="s">
        <v>3052</v>
      </c>
      <c r="N2162" s="230">
        <f t="shared" si="33"/>
        <v>25809</v>
      </c>
    </row>
    <row r="2163" spans="1:14" ht="25" customHeight="1">
      <c r="A2163" s="165">
        <v>2160</v>
      </c>
      <c r="B2163" s="191">
        <v>1200240</v>
      </c>
      <c r="C2163" s="215" t="s">
        <v>877</v>
      </c>
      <c r="D2163" s="220">
        <v>37518</v>
      </c>
      <c r="E2163" s="220">
        <v>37525</v>
      </c>
      <c r="F2163" s="193">
        <v>147</v>
      </c>
      <c r="G2163" s="193">
        <v>10</v>
      </c>
      <c r="H2163" s="166"/>
      <c r="I2163" s="165"/>
      <c r="J2163" s="193">
        <v>21</v>
      </c>
      <c r="K2163" s="166" t="s">
        <v>28</v>
      </c>
      <c r="L2163" s="166" t="s">
        <v>878</v>
      </c>
      <c r="M2163" s="167" t="s">
        <v>3048</v>
      </c>
      <c r="N2163" s="230">
        <f t="shared" si="33"/>
        <v>25809</v>
      </c>
    </row>
    <row r="2164" spans="1:14" ht="25" customHeight="1">
      <c r="A2164" s="165">
        <v>2161</v>
      </c>
      <c r="B2164" s="191">
        <v>1200240</v>
      </c>
      <c r="C2164" s="215" t="s">
        <v>877</v>
      </c>
      <c r="D2164" s="220">
        <v>37693</v>
      </c>
      <c r="E2164" s="220">
        <v>37700</v>
      </c>
      <c r="F2164" s="193">
        <v>147</v>
      </c>
      <c r="G2164" s="193">
        <v>11</v>
      </c>
      <c r="H2164" s="166"/>
      <c r="I2164" s="165"/>
      <c r="J2164" s="193">
        <v>33</v>
      </c>
      <c r="K2164" s="166" t="s">
        <v>28</v>
      </c>
      <c r="L2164" s="166" t="s">
        <v>878</v>
      </c>
      <c r="M2164" s="167" t="s">
        <v>3049</v>
      </c>
      <c r="N2164" s="230">
        <f t="shared" si="33"/>
        <v>25809</v>
      </c>
    </row>
    <row r="2165" spans="1:14" ht="25" customHeight="1">
      <c r="A2165" s="165">
        <v>2162</v>
      </c>
      <c r="B2165" s="191">
        <v>1200240</v>
      </c>
      <c r="C2165" s="215" t="s">
        <v>877</v>
      </c>
      <c r="D2165" s="220">
        <v>38350</v>
      </c>
      <c r="E2165" s="220">
        <v>38744</v>
      </c>
      <c r="F2165" s="193">
        <v>147</v>
      </c>
      <c r="G2165" s="193">
        <v>12</v>
      </c>
      <c r="H2165" s="166"/>
      <c r="I2165" s="165"/>
      <c r="J2165" s="193">
        <v>161</v>
      </c>
      <c r="K2165" s="166" t="s">
        <v>28</v>
      </c>
      <c r="L2165" s="166" t="s">
        <v>878</v>
      </c>
      <c r="M2165" s="167" t="s">
        <v>3050</v>
      </c>
      <c r="N2165" s="230">
        <f t="shared" si="33"/>
        <v>25809</v>
      </c>
    </row>
    <row r="2166" spans="1:14" ht="25" customHeight="1">
      <c r="A2166" s="165">
        <v>2163</v>
      </c>
      <c r="B2166" s="191">
        <v>1200240</v>
      </c>
      <c r="C2166" s="215" t="s">
        <v>877</v>
      </c>
      <c r="D2166" s="220">
        <v>38964</v>
      </c>
      <c r="E2166" s="220">
        <v>39293</v>
      </c>
      <c r="F2166" s="193">
        <v>147</v>
      </c>
      <c r="G2166" s="193">
        <v>13</v>
      </c>
      <c r="H2166" s="166"/>
      <c r="I2166" s="165"/>
      <c r="J2166" s="193">
        <v>54</v>
      </c>
      <c r="K2166" s="166" t="s">
        <v>28</v>
      </c>
      <c r="L2166" s="166" t="s">
        <v>878</v>
      </c>
      <c r="M2166" s="167" t="s">
        <v>3051</v>
      </c>
      <c r="N2166" s="230">
        <f t="shared" si="33"/>
        <v>25809</v>
      </c>
    </row>
    <row r="2167" spans="1:14" ht="25" customHeight="1">
      <c r="A2167" s="165">
        <v>2164</v>
      </c>
      <c r="B2167" s="191">
        <v>1200240</v>
      </c>
      <c r="C2167" s="215" t="s">
        <v>877</v>
      </c>
      <c r="D2167" s="220">
        <v>38043</v>
      </c>
      <c r="E2167" s="220">
        <v>38667</v>
      </c>
      <c r="F2167" s="193">
        <v>147</v>
      </c>
      <c r="G2167" s="193">
        <v>14</v>
      </c>
      <c r="H2167" s="211"/>
      <c r="I2167" s="165"/>
      <c r="J2167" s="193">
        <v>115</v>
      </c>
      <c r="K2167" s="166" t="s">
        <v>28</v>
      </c>
      <c r="L2167" s="166" t="s">
        <v>878</v>
      </c>
      <c r="M2167" s="167" t="s">
        <v>3053</v>
      </c>
      <c r="N2167" s="230">
        <f t="shared" si="33"/>
        <v>25809</v>
      </c>
    </row>
    <row r="2168" spans="1:14" ht="25" customHeight="1">
      <c r="A2168" s="165">
        <v>2165</v>
      </c>
      <c r="B2168" s="191">
        <v>1200240</v>
      </c>
      <c r="C2168" s="215" t="s">
        <v>877</v>
      </c>
      <c r="D2168" s="222">
        <v>2007</v>
      </c>
      <c r="E2168" s="222" t="s">
        <v>896</v>
      </c>
      <c r="F2168" s="193">
        <v>148</v>
      </c>
      <c r="G2168" s="193">
        <v>1</v>
      </c>
      <c r="H2168" s="166"/>
      <c r="I2168" s="165"/>
      <c r="J2168" s="193">
        <v>9</v>
      </c>
      <c r="K2168" s="166" t="s">
        <v>28</v>
      </c>
      <c r="L2168" s="166" t="s">
        <v>878</v>
      </c>
      <c r="M2168" s="167" t="s">
        <v>3054</v>
      </c>
      <c r="N2168" s="230">
        <f t="shared" si="33"/>
        <v>25810</v>
      </c>
    </row>
    <row r="2169" spans="1:14" ht="25" customHeight="1">
      <c r="A2169" s="165">
        <v>2166</v>
      </c>
      <c r="B2169" s="191">
        <v>1200240</v>
      </c>
      <c r="C2169" s="215" t="s">
        <v>877</v>
      </c>
      <c r="D2169" s="220">
        <v>39415</v>
      </c>
      <c r="E2169" s="220">
        <v>39427</v>
      </c>
      <c r="F2169" s="193">
        <v>148</v>
      </c>
      <c r="G2169" s="193">
        <v>2</v>
      </c>
      <c r="H2169" s="166"/>
      <c r="I2169" s="165"/>
      <c r="J2169" s="193">
        <v>196</v>
      </c>
      <c r="K2169" s="166" t="s">
        <v>28</v>
      </c>
      <c r="L2169" s="166" t="s">
        <v>878</v>
      </c>
      <c r="M2169" s="167" t="s">
        <v>3055</v>
      </c>
      <c r="N2169" s="230">
        <f t="shared" si="33"/>
        <v>25810</v>
      </c>
    </row>
    <row r="2170" spans="1:14" ht="25" customHeight="1">
      <c r="A2170" s="165">
        <v>2167</v>
      </c>
      <c r="B2170" s="191">
        <v>1200240</v>
      </c>
      <c r="C2170" s="215" t="s">
        <v>877</v>
      </c>
      <c r="D2170" s="220">
        <v>39434</v>
      </c>
      <c r="E2170" s="220">
        <v>39434</v>
      </c>
      <c r="F2170" s="193">
        <v>148</v>
      </c>
      <c r="G2170" s="193">
        <v>3</v>
      </c>
      <c r="H2170" s="166"/>
      <c r="I2170" s="165"/>
      <c r="J2170" s="193">
        <v>40</v>
      </c>
      <c r="K2170" s="166" t="s">
        <v>28</v>
      </c>
      <c r="L2170" s="166" t="s">
        <v>878</v>
      </c>
      <c r="M2170" s="167" t="s">
        <v>3056</v>
      </c>
      <c r="N2170" s="230">
        <f t="shared" si="33"/>
        <v>25810</v>
      </c>
    </row>
    <row r="2171" spans="1:14" ht="25" customHeight="1">
      <c r="A2171" s="165">
        <v>2168</v>
      </c>
      <c r="B2171" s="191">
        <v>1200240</v>
      </c>
      <c r="C2171" s="215" t="s">
        <v>877</v>
      </c>
      <c r="D2171" s="220">
        <v>37467</v>
      </c>
      <c r="E2171" s="220">
        <v>37858</v>
      </c>
      <c r="F2171" s="193">
        <v>148</v>
      </c>
      <c r="G2171" s="193">
        <v>4</v>
      </c>
      <c r="H2171" s="166"/>
      <c r="I2171" s="165"/>
      <c r="J2171" s="193">
        <v>61</v>
      </c>
      <c r="K2171" s="166" t="s">
        <v>28</v>
      </c>
      <c r="L2171" s="166" t="s">
        <v>878</v>
      </c>
      <c r="M2171" s="167" t="s">
        <v>3057</v>
      </c>
      <c r="N2171" s="230">
        <f t="shared" si="33"/>
        <v>25810</v>
      </c>
    </row>
    <row r="2172" spans="1:14" ht="25" customHeight="1">
      <c r="A2172" s="165">
        <v>2169</v>
      </c>
      <c r="B2172" s="191">
        <v>1200240</v>
      </c>
      <c r="C2172" s="215" t="s">
        <v>877</v>
      </c>
      <c r="D2172" s="220">
        <v>38740</v>
      </c>
      <c r="E2172" s="220">
        <v>38740</v>
      </c>
      <c r="F2172" s="193">
        <v>148</v>
      </c>
      <c r="G2172" s="193">
        <v>5</v>
      </c>
      <c r="H2172" s="166"/>
      <c r="I2172" s="165"/>
      <c r="J2172" s="193">
        <v>7</v>
      </c>
      <c r="K2172" s="166" t="s">
        <v>28</v>
      </c>
      <c r="L2172" s="166" t="s">
        <v>878</v>
      </c>
      <c r="M2172" s="167" t="s">
        <v>3058</v>
      </c>
      <c r="N2172" s="230">
        <f t="shared" si="33"/>
        <v>25810</v>
      </c>
    </row>
    <row r="2173" spans="1:14" ht="25" customHeight="1">
      <c r="A2173" s="165">
        <v>2170</v>
      </c>
      <c r="B2173" s="191">
        <v>1200240</v>
      </c>
      <c r="C2173" s="215" t="s">
        <v>877</v>
      </c>
      <c r="D2173" s="220">
        <v>37221</v>
      </c>
      <c r="E2173" s="220">
        <v>37355</v>
      </c>
      <c r="F2173" s="193">
        <v>148</v>
      </c>
      <c r="G2173" s="193">
        <v>6</v>
      </c>
      <c r="H2173" s="166"/>
      <c r="I2173" s="165"/>
      <c r="J2173" s="193">
        <v>213</v>
      </c>
      <c r="K2173" s="166" t="s">
        <v>28</v>
      </c>
      <c r="L2173" s="166" t="s">
        <v>878</v>
      </c>
      <c r="M2173" s="167" t="s">
        <v>3059</v>
      </c>
      <c r="N2173" s="230">
        <f t="shared" si="33"/>
        <v>25810</v>
      </c>
    </row>
    <row r="2174" spans="1:14" ht="25" customHeight="1">
      <c r="A2174" s="165">
        <v>2171</v>
      </c>
      <c r="B2174" s="191">
        <v>1200240</v>
      </c>
      <c r="C2174" s="215" t="s">
        <v>877</v>
      </c>
      <c r="D2174" s="220">
        <v>38596</v>
      </c>
      <c r="E2174" s="220">
        <v>38600</v>
      </c>
      <c r="F2174" s="193">
        <v>148</v>
      </c>
      <c r="G2174" s="193">
        <v>7</v>
      </c>
      <c r="H2174" s="166"/>
      <c r="I2174" s="165"/>
      <c r="J2174" s="193">
        <v>21</v>
      </c>
      <c r="K2174" s="166" t="s">
        <v>28</v>
      </c>
      <c r="L2174" s="166" t="s">
        <v>878</v>
      </c>
      <c r="M2174" s="167" t="s">
        <v>3060</v>
      </c>
      <c r="N2174" s="230">
        <f t="shared" si="33"/>
        <v>25810</v>
      </c>
    </row>
    <row r="2175" spans="1:14" ht="25" customHeight="1">
      <c r="A2175" s="165">
        <v>2172</v>
      </c>
      <c r="B2175" s="191">
        <v>1200240</v>
      </c>
      <c r="C2175" s="215" t="s">
        <v>877</v>
      </c>
      <c r="D2175" s="220">
        <v>39205</v>
      </c>
      <c r="E2175" s="220">
        <v>39304</v>
      </c>
      <c r="F2175" s="193">
        <v>148</v>
      </c>
      <c r="G2175" s="193">
        <v>8</v>
      </c>
      <c r="H2175" s="166"/>
      <c r="I2175" s="165"/>
      <c r="J2175" s="193">
        <v>19</v>
      </c>
      <c r="K2175" s="166" t="s">
        <v>28</v>
      </c>
      <c r="L2175" s="166" t="s">
        <v>878</v>
      </c>
      <c r="M2175" s="167" t="s">
        <v>3061</v>
      </c>
      <c r="N2175" s="230">
        <f t="shared" si="33"/>
        <v>25810</v>
      </c>
    </row>
    <row r="2176" spans="1:14" ht="25" customHeight="1">
      <c r="A2176" s="165">
        <v>2173</v>
      </c>
      <c r="B2176" s="191">
        <v>1200240</v>
      </c>
      <c r="C2176" s="215" t="s">
        <v>877</v>
      </c>
      <c r="D2176" s="220">
        <v>37957</v>
      </c>
      <c r="E2176" s="220">
        <v>37967</v>
      </c>
      <c r="F2176" s="193">
        <v>148</v>
      </c>
      <c r="G2176" s="193">
        <v>9</v>
      </c>
      <c r="H2176" s="166"/>
      <c r="I2176" s="165"/>
      <c r="J2176" s="193">
        <v>22</v>
      </c>
      <c r="K2176" s="166" t="s">
        <v>28</v>
      </c>
      <c r="L2176" s="166" t="s">
        <v>878</v>
      </c>
      <c r="M2176" s="167" t="s">
        <v>3062</v>
      </c>
      <c r="N2176" s="230">
        <f t="shared" si="33"/>
        <v>25810</v>
      </c>
    </row>
    <row r="2177" spans="1:14" ht="25" customHeight="1">
      <c r="A2177" s="165">
        <v>2174</v>
      </c>
      <c r="B2177" s="191">
        <v>1200240</v>
      </c>
      <c r="C2177" s="215" t="s">
        <v>877</v>
      </c>
      <c r="D2177" s="220">
        <v>37589</v>
      </c>
      <c r="E2177" s="220">
        <v>37600</v>
      </c>
      <c r="F2177" s="193">
        <v>148</v>
      </c>
      <c r="G2177" s="193">
        <v>10</v>
      </c>
      <c r="H2177" s="166"/>
      <c r="I2177" s="165"/>
      <c r="J2177" s="193">
        <v>24</v>
      </c>
      <c r="K2177" s="166" t="s">
        <v>28</v>
      </c>
      <c r="L2177" s="166" t="s">
        <v>878</v>
      </c>
      <c r="M2177" s="167" t="s">
        <v>3063</v>
      </c>
      <c r="N2177" s="230">
        <f t="shared" si="33"/>
        <v>25810</v>
      </c>
    </row>
    <row r="2178" spans="1:14" ht="25" customHeight="1">
      <c r="A2178" s="165">
        <v>2175</v>
      </c>
      <c r="B2178" s="191">
        <v>1200240</v>
      </c>
      <c r="C2178" s="215" t="s">
        <v>877</v>
      </c>
      <c r="D2178" s="220">
        <v>37547</v>
      </c>
      <c r="E2178" s="220">
        <v>37580</v>
      </c>
      <c r="F2178" s="193">
        <v>148</v>
      </c>
      <c r="G2178" s="193">
        <v>11</v>
      </c>
      <c r="H2178" s="166"/>
      <c r="I2178" s="165"/>
      <c r="J2178" s="193">
        <v>30</v>
      </c>
      <c r="K2178" s="166" t="s">
        <v>28</v>
      </c>
      <c r="L2178" s="166" t="s">
        <v>878</v>
      </c>
      <c r="M2178" s="167" t="s">
        <v>3064</v>
      </c>
      <c r="N2178" s="230">
        <f t="shared" si="33"/>
        <v>25810</v>
      </c>
    </row>
    <row r="2179" spans="1:14" ht="25" customHeight="1">
      <c r="A2179" s="165">
        <v>2176</v>
      </c>
      <c r="B2179" s="191">
        <v>1200240</v>
      </c>
      <c r="C2179" s="215" t="s">
        <v>877</v>
      </c>
      <c r="D2179" s="220">
        <v>39846</v>
      </c>
      <c r="E2179" s="220">
        <v>39902</v>
      </c>
      <c r="F2179" s="193">
        <v>148</v>
      </c>
      <c r="G2179" s="193">
        <v>12</v>
      </c>
      <c r="H2179" s="166"/>
      <c r="I2179" s="165"/>
      <c r="J2179" s="193">
        <v>115</v>
      </c>
      <c r="K2179" s="166" t="s">
        <v>28</v>
      </c>
      <c r="L2179" s="166" t="s">
        <v>878</v>
      </c>
      <c r="M2179" s="167" t="s">
        <v>3065</v>
      </c>
      <c r="N2179" s="230">
        <f t="shared" si="33"/>
        <v>25810</v>
      </c>
    </row>
    <row r="2180" spans="1:14" ht="25" customHeight="1">
      <c r="A2180" s="165">
        <v>2177</v>
      </c>
      <c r="B2180" s="191">
        <v>1200240</v>
      </c>
      <c r="C2180" s="215" t="s">
        <v>877</v>
      </c>
      <c r="D2180" s="220">
        <v>38755</v>
      </c>
      <c r="E2180" s="220">
        <v>38755</v>
      </c>
      <c r="F2180" s="193">
        <v>148</v>
      </c>
      <c r="G2180" s="193">
        <v>13</v>
      </c>
      <c r="H2180" s="166"/>
      <c r="I2180" s="165"/>
      <c r="J2180" s="193">
        <v>46</v>
      </c>
      <c r="K2180" s="166" t="s">
        <v>28</v>
      </c>
      <c r="L2180" s="166" t="s">
        <v>878</v>
      </c>
      <c r="M2180" s="167" t="s">
        <v>3066</v>
      </c>
      <c r="N2180" s="230">
        <f t="shared" si="33"/>
        <v>25810</v>
      </c>
    </row>
    <row r="2181" spans="1:14" ht="25" customHeight="1">
      <c r="A2181" s="165">
        <v>2178</v>
      </c>
      <c r="B2181" s="191">
        <v>1200240</v>
      </c>
      <c r="C2181" s="215" t="s">
        <v>877</v>
      </c>
      <c r="D2181" s="220">
        <v>38700</v>
      </c>
      <c r="E2181" s="220">
        <v>38700</v>
      </c>
      <c r="F2181" s="193">
        <v>149</v>
      </c>
      <c r="G2181" s="193">
        <v>1</v>
      </c>
      <c r="H2181" s="166"/>
      <c r="I2181" s="165"/>
      <c r="J2181" s="193">
        <v>51</v>
      </c>
      <c r="K2181" s="166" t="s">
        <v>28</v>
      </c>
      <c r="L2181" s="166" t="s">
        <v>878</v>
      </c>
      <c r="M2181" s="167" t="s">
        <v>3067</v>
      </c>
      <c r="N2181" s="230">
        <f t="shared" si="33"/>
        <v>25811</v>
      </c>
    </row>
    <row r="2182" spans="1:14" ht="25" customHeight="1">
      <c r="A2182" s="165">
        <v>2179</v>
      </c>
      <c r="B2182" s="191">
        <v>1200240</v>
      </c>
      <c r="C2182" s="215" t="s">
        <v>877</v>
      </c>
      <c r="D2182" s="220">
        <v>39366</v>
      </c>
      <c r="E2182" s="220">
        <v>39451</v>
      </c>
      <c r="F2182" s="193">
        <v>149</v>
      </c>
      <c r="G2182" s="193">
        <v>2</v>
      </c>
      <c r="H2182" s="166"/>
      <c r="I2182" s="165"/>
      <c r="J2182" s="193">
        <v>37</v>
      </c>
      <c r="K2182" s="166" t="s">
        <v>28</v>
      </c>
      <c r="L2182" s="166" t="s">
        <v>878</v>
      </c>
      <c r="M2182" s="167" t="s">
        <v>3068</v>
      </c>
      <c r="N2182" s="230">
        <f t="shared" si="33"/>
        <v>25811</v>
      </c>
    </row>
    <row r="2183" spans="1:14" ht="25" customHeight="1">
      <c r="A2183" s="165">
        <v>2180</v>
      </c>
      <c r="B2183" s="191">
        <v>1200240</v>
      </c>
      <c r="C2183" s="215" t="s">
        <v>877</v>
      </c>
      <c r="D2183" s="220">
        <v>39290</v>
      </c>
      <c r="E2183" s="220">
        <v>39471</v>
      </c>
      <c r="F2183" s="193">
        <v>149</v>
      </c>
      <c r="G2183" s="193">
        <v>3</v>
      </c>
      <c r="H2183" s="166"/>
      <c r="I2183" s="165"/>
      <c r="J2183" s="193">
        <v>15</v>
      </c>
      <c r="K2183" s="166" t="s">
        <v>28</v>
      </c>
      <c r="L2183" s="166" t="s">
        <v>878</v>
      </c>
      <c r="M2183" s="167" t="s">
        <v>3069</v>
      </c>
      <c r="N2183" s="230">
        <f t="shared" si="33"/>
        <v>25811</v>
      </c>
    </row>
    <row r="2184" spans="1:14" ht="25" customHeight="1">
      <c r="A2184" s="165">
        <v>2181</v>
      </c>
      <c r="B2184" s="191">
        <v>1200240</v>
      </c>
      <c r="C2184" s="215" t="s">
        <v>877</v>
      </c>
      <c r="D2184" s="220">
        <v>39378</v>
      </c>
      <c r="E2184" s="220">
        <v>39381</v>
      </c>
      <c r="F2184" s="193">
        <v>149</v>
      </c>
      <c r="G2184" s="193">
        <v>4</v>
      </c>
      <c r="H2184" s="166"/>
      <c r="I2184" s="165"/>
      <c r="J2184" s="193">
        <v>13</v>
      </c>
      <c r="K2184" s="166" t="s">
        <v>28</v>
      </c>
      <c r="L2184" s="166" t="s">
        <v>878</v>
      </c>
      <c r="M2184" s="167" t="s">
        <v>3070</v>
      </c>
      <c r="N2184" s="230">
        <f t="shared" si="33"/>
        <v>25811</v>
      </c>
    </row>
    <row r="2185" spans="1:14" ht="25" customHeight="1">
      <c r="A2185" s="165">
        <v>2182</v>
      </c>
      <c r="B2185" s="191">
        <v>1200240</v>
      </c>
      <c r="C2185" s="215" t="s">
        <v>877</v>
      </c>
      <c r="D2185" s="220">
        <v>38337</v>
      </c>
      <c r="E2185" s="220">
        <v>38691</v>
      </c>
      <c r="F2185" s="193">
        <v>149</v>
      </c>
      <c r="G2185" s="193">
        <v>5</v>
      </c>
      <c r="H2185" s="166"/>
      <c r="I2185" s="165"/>
      <c r="J2185" s="193">
        <v>35</v>
      </c>
      <c r="K2185" s="166" t="s">
        <v>28</v>
      </c>
      <c r="L2185" s="166" t="s">
        <v>878</v>
      </c>
      <c r="M2185" s="167" t="s">
        <v>3071</v>
      </c>
      <c r="N2185" s="230">
        <f t="shared" si="33"/>
        <v>25811</v>
      </c>
    </row>
    <row r="2186" spans="1:14" ht="25" customHeight="1">
      <c r="A2186" s="165">
        <v>2184</v>
      </c>
      <c r="B2186" s="191">
        <v>1200240</v>
      </c>
      <c r="C2186" s="215" t="s">
        <v>877</v>
      </c>
      <c r="D2186" s="220">
        <v>37325</v>
      </c>
      <c r="E2186" s="220">
        <v>38281</v>
      </c>
      <c r="F2186" s="193">
        <v>149</v>
      </c>
      <c r="G2186" s="193">
        <v>6</v>
      </c>
      <c r="H2186" s="166"/>
      <c r="I2186" s="165"/>
      <c r="J2186" s="193">
        <v>102</v>
      </c>
      <c r="K2186" s="166" t="s">
        <v>28</v>
      </c>
      <c r="L2186" s="166" t="s">
        <v>878</v>
      </c>
      <c r="M2186" s="167" t="s">
        <v>3073</v>
      </c>
      <c r="N2186" s="230">
        <f t="shared" si="33"/>
        <v>25811</v>
      </c>
    </row>
    <row r="2187" spans="1:14" ht="25" customHeight="1">
      <c r="A2187" s="165">
        <v>2185</v>
      </c>
      <c r="B2187" s="191">
        <v>1200240</v>
      </c>
      <c r="C2187" s="215" t="s">
        <v>877</v>
      </c>
      <c r="D2187" s="220">
        <v>38327</v>
      </c>
      <c r="E2187" s="220">
        <v>38327</v>
      </c>
      <c r="F2187" s="193">
        <v>149</v>
      </c>
      <c r="G2187" s="193">
        <v>7</v>
      </c>
      <c r="H2187" s="166"/>
      <c r="I2187" s="165"/>
      <c r="J2187" s="193">
        <v>29</v>
      </c>
      <c r="K2187" s="166" t="s">
        <v>28</v>
      </c>
      <c r="L2187" s="166" t="s">
        <v>878</v>
      </c>
      <c r="M2187" s="167" t="s">
        <v>897</v>
      </c>
      <c r="N2187" s="230">
        <f t="shared" si="33"/>
        <v>25811</v>
      </c>
    </row>
    <row r="2188" spans="1:14" ht="25" customHeight="1">
      <c r="A2188" s="165">
        <v>2186</v>
      </c>
      <c r="B2188" s="191">
        <v>1200240</v>
      </c>
      <c r="C2188" s="215" t="s">
        <v>877</v>
      </c>
      <c r="D2188" s="220">
        <v>39336</v>
      </c>
      <c r="E2188" s="220">
        <v>39797</v>
      </c>
      <c r="F2188" s="193">
        <v>149</v>
      </c>
      <c r="G2188" s="193">
        <v>8</v>
      </c>
      <c r="H2188" s="166"/>
      <c r="I2188" s="165"/>
      <c r="J2188" s="193">
        <v>61</v>
      </c>
      <c r="K2188" s="166" t="s">
        <v>28</v>
      </c>
      <c r="L2188" s="166" t="s">
        <v>878</v>
      </c>
      <c r="M2188" s="167" t="s">
        <v>3074</v>
      </c>
      <c r="N2188" s="230">
        <f t="shared" si="33"/>
        <v>25811</v>
      </c>
    </row>
    <row r="2189" spans="1:14" ht="25" customHeight="1">
      <c r="A2189" s="165">
        <v>2187</v>
      </c>
      <c r="B2189" s="191">
        <v>1200240</v>
      </c>
      <c r="C2189" s="215" t="s">
        <v>877</v>
      </c>
      <c r="D2189" s="220">
        <v>36654</v>
      </c>
      <c r="E2189" s="220">
        <v>36930</v>
      </c>
      <c r="F2189" s="193">
        <v>149</v>
      </c>
      <c r="G2189" s="193">
        <v>9</v>
      </c>
      <c r="H2189" s="166"/>
      <c r="I2189" s="165"/>
      <c r="J2189" s="193">
        <v>64</v>
      </c>
      <c r="K2189" s="166" t="s">
        <v>28</v>
      </c>
      <c r="L2189" s="166" t="s">
        <v>878</v>
      </c>
      <c r="M2189" s="167" t="s">
        <v>3075</v>
      </c>
      <c r="N2189" s="230">
        <f t="shared" si="33"/>
        <v>25811</v>
      </c>
    </row>
    <row r="2190" spans="1:14" ht="25" customHeight="1">
      <c r="A2190" s="165">
        <v>2188</v>
      </c>
      <c r="B2190" s="191">
        <v>1200240</v>
      </c>
      <c r="C2190" s="215" t="s">
        <v>877</v>
      </c>
      <c r="D2190" s="220">
        <v>39241</v>
      </c>
      <c r="E2190" s="220">
        <v>39371</v>
      </c>
      <c r="F2190" s="193">
        <v>149</v>
      </c>
      <c r="G2190" s="193">
        <v>10</v>
      </c>
      <c r="H2190" s="166"/>
      <c r="I2190" s="165"/>
      <c r="J2190" s="193">
        <v>129</v>
      </c>
      <c r="K2190" s="166" t="s">
        <v>28</v>
      </c>
      <c r="L2190" s="166" t="s">
        <v>878</v>
      </c>
      <c r="M2190" s="167" t="s">
        <v>3076</v>
      </c>
      <c r="N2190" s="230">
        <f t="shared" si="33"/>
        <v>25811</v>
      </c>
    </row>
    <row r="2191" spans="1:14" ht="25" customHeight="1">
      <c r="A2191" s="165">
        <v>2189</v>
      </c>
      <c r="B2191" s="191">
        <v>1200240</v>
      </c>
      <c r="C2191" s="215" t="s">
        <v>877</v>
      </c>
      <c r="D2191" s="220">
        <v>36888</v>
      </c>
      <c r="E2191" s="220">
        <v>38747</v>
      </c>
      <c r="F2191" s="193">
        <v>149</v>
      </c>
      <c r="G2191" s="193">
        <v>11</v>
      </c>
      <c r="H2191" s="166"/>
      <c r="I2191" s="165"/>
      <c r="J2191" s="193">
        <v>260</v>
      </c>
      <c r="K2191" s="166" t="s">
        <v>28</v>
      </c>
      <c r="L2191" s="166" t="s">
        <v>878</v>
      </c>
      <c r="M2191" s="167" t="s">
        <v>3077</v>
      </c>
      <c r="N2191" s="230">
        <f t="shared" si="33"/>
        <v>25811</v>
      </c>
    </row>
    <row r="2192" spans="1:14" ht="25" customHeight="1">
      <c r="A2192" s="165">
        <v>2190</v>
      </c>
      <c r="B2192" s="191">
        <v>1200240</v>
      </c>
      <c r="C2192" s="193" t="s">
        <v>877</v>
      </c>
      <c r="D2192" s="220">
        <v>39651</v>
      </c>
      <c r="E2192" s="220">
        <v>39840</v>
      </c>
      <c r="F2192" s="193">
        <v>150</v>
      </c>
      <c r="G2192" s="193">
        <v>1</v>
      </c>
      <c r="H2192" s="166"/>
      <c r="I2192" s="165"/>
      <c r="J2192" s="193">
        <v>217</v>
      </c>
      <c r="K2192" s="166" t="s">
        <v>28</v>
      </c>
      <c r="L2192" s="166" t="s">
        <v>878</v>
      </c>
      <c r="M2192" s="172" t="s">
        <v>3078</v>
      </c>
      <c r="N2192" s="230">
        <f t="shared" si="33"/>
        <v>25812</v>
      </c>
    </row>
    <row r="2193" spans="1:14" s="201" customFormat="1" ht="25" customHeight="1">
      <c r="A2193" s="197">
        <v>2191</v>
      </c>
      <c r="B2193" s="198">
        <v>1200240</v>
      </c>
      <c r="C2193" s="214" t="s">
        <v>877</v>
      </c>
      <c r="D2193" s="223">
        <v>39840</v>
      </c>
      <c r="E2193" s="223">
        <v>39850</v>
      </c>
      <c r="F2193" s="214">
        <v>150</v>
      </c>
      <c r="G2193" s="214">
        <v>2</v>
      </c>
      <c r="H2193" s="200"/>
      <c r="I2193" s="197"/>
      <c r="J2193" s="214">
        <v>178</v>
      </c>
      <c r="K2193" s="200" t="s">
        <v>28</v>
      </c>
      <c r="L2193" s="200" t="s">
        <v>878</v>
      </c>
      <c r="M2193" s="225" t="s">
        <v>3122</v>
      </c>
      <c r="N2193" s="230">
        <f t="shared" si="33"/>
        <v>25812</v>
      </c>
    </row>
    <row r="2194" spans="1:14" ht="25" customHeight="1">
      <c r="A2194" s="165">
        <v>2192</v>
      </c>
      <c r="B2194" s="191">
        <v>1200240</v>
      </c>
      <c r="C2194" s="193" t="s">
        <v>877</v>
      </c>
      <c r="D2194" s="220" t="s">
        <v>3079</v>
      </c>
      <c r="E2194" s="220">
        <v>39860</v>
      </c>
      <c r="F2194" s="193">
        <v>150</v>
      </c>
      <c r="G2194" s="193">
        <v>3</v>
      </c>
      <c r="H2194" s="166"/>
      <c r="I2194" s="165"/>
      <c r="J2194" s="193">
        <v>196</v>
      </c>
      <c r="K2194" s="166" t="s">
        <v>28</v>
      </c>
      <c r="L2194" s="166" t="s">
        <v>878</v>
      </c>
      <c r="M2194" s="172" t="s">
        <v>3080</v>
      </c>
      <c r="N2194" s="230">
        <f t="shared" ref="N2194:N2243" si="34">IF(F2194=F2193,N2193,N2193+1)</f>
        <v>25812</v>
      </c>
    </row>
    <row r="2195" spans="1:14" ht="25" customHeight="1">
      <c r="A2195" s="165">
        <v>2193</v>
      </c>
      <c r="B2195" s="191">
        <v>1200240</v>
      </c>
      <c r="C2195" s="193" t="s">
        <v>877</v>
      </c>
      <c r="D2195" s="220">
        <v>39861</v>
      </c>
      <c r="E2195" s="220">
        <v>39920</v>
      </c>
      <c r="F2195" s="193">
        <v>150</v>
      </c>
      <c r="G2195" s="193">
        <v>4</v>
      </c>
      <c r="H2195" s="166"/>
      <c r="I2195" s="165"/>
      <c r="J2195" s="193">
        <v>203</v>
      </c>
      <c r="K2195" s="166" t="s">
        <v>28</v>
      </c>
      <c r="L2195" s="166" t="s">
        <v>878</v>
      </c>
      <c r="M2195" s="172" t="s">
        <v>3081</v>
      </c>
      <c r="N2195" s="230">
        <f t="shared" si="34"/>
        <v>25812</v>
      </c>
    </row>
    <row r="2196" spans="1:14" ht="25" customHeight="1">
      <c r="A2196" s="165">
        <v>2194</v>
      </c>
      <c r="B2196" s="191">
        <v>1200240</v>
      </c>
      <c r="C2196" s="193" t="s">
        <v>877</v>
      </c>
      <c r="D2196" s="220">
        <v>39871</v>
      </c>
      <c r="E2196" s="220">
        <v>39883</v>
      </c>
      <c r="F2196" s="193">
        <v>150</v>
      </c>
      <c r="G2196" s="193">
        <v>5</v>
      </c>
      <c r="H2196" s="166"/>
      <c r="I2196" s="165"/>
      <c r="J2196" s="193">
        <v>169</v>
      </c>
      <c r="K2196" s="166" t="s">
        <v>28</v>
      </c>
      <c r="L2196" s="166" t="s">
        <v>878</v>
      </c>
      <c r="M2196" s="172" t="s">
        <v>3082</v>
      </c>
      <c r="N2196" s="230">
        <f t="shared" si="34"/>
        <v>25812</v>
      </c>
    </row>
    <row r="2197" spans="1:14" ht="25" customHeight="1">
      <c r="A2197" s="165">
        <v>2195</v>
      </c>
      <c r="B2197" s="191">
        <v>1200240</v>
      </c>
      <c r="C2197" s="193" t="s">
        <v>877</v>
      </c>
      <c r="D2197" s="220">
        <v>39883</v>
      </c>
      <c r="E2197" s="220">
        <v>39891</v>
      </c>
      <c r="F2197" s="193">
        <v>150</v>
      </c>
      <c r="G2197" s="193">
        <v>6</v>
      </c>
      <c r="H2197" s="166"/>
      <c r="I2197" s="165"/>
      <c r="J2197" s="193">
        <v>182</v>
      </c>
      <c r="K2197" s="166" t="s">
        <v>28</v>
      </c>
      <c r="L2197" s="166" t="s">
        <v>878</v>
      </c>
      <c r="M2197" s="172" t="s">
        <v>3083</v>
      </c>
      <c r="N2197" s="230">
        <f t="shared" si="34"/>
        <v>25812</v>
      </c>
    </row>
    <row r="2198" spans="1:14" ht="25" customHeight="1">
      <c r="A2198" s="165">
        <v>2196</v>
      </c>
      <c r="B2198" s="191">
        <v>1200240</v>
      </c>
      <c r="C2198" s="193" t="s">
        <v>877</v>
      </c>
      <c r="D2198" s="220">
        <v>39897</v>
      </c>
      <c r="E2198" s="220">
        <v>39905</v>
      </c>
      <c r="F2198" s="193">
        <v>151</v>
      </c>
      <c r="G2198" s="193">
        <v>1</v>
      </c>
      <c r="H2198" s="166"/>
      <c r="I2198" s="165"/>
      <c r="J2198" s="193">
        <v>181</v>
      </c>
      <c r="K2198" s="166" t="s">
        <v>28</v>
      </c>
      <c r="L2198" s="166" t="s">
        <v>878</v>
      </c>
      <c r="M2198" s="172" t="s">
        <v>3084</v>
      </c>
      <c r="N2198" s="230">
        <f t="shared" si="34"/>
        <v>25813</v>
      </c>
    </row>
    <row r="2199" spans="1:14" ht="25" customHeight="1">
      <c r="A2199" s="165">
        <v>2197</v>
      </c>
      <c r="B2199" s="191">
        <v>1200240</v>
      </c>
      <c r="C2199" s="193" t="s">
        <v>877</v>
      </c>
      <c r="D2199" s="220">
        <v>39905</v>
      </c>
      <c r="E2199" s="220">
        <v>39924</v>
      </c>
      <c r="F2199" s="193">
        <v>151</v>
      </c>
      <c r="G2199" s="193">
        <v>2</v>
      </c>
      <c r="H2199" s="166"/>
      <c r="I2199" s="165"/>
      <c r="J2199" s="193">
        <v>182</v>
      </c>
      <c r="K2199" s="166" t="s">
        <v>28</v>
      </c>
      <c r="L2199" s="166" t="s">
        <v>878</v>
      </c>
      <c r="M2199" s="172" t="s">
        <v>3085</v>
      </c>
      <c r="N2199" s="230">
        <f t="shared" si="34"/>
        <v>25813</v>
      </c>
    </row>
    <row r="2200" spans="1:14" ht="25" customHeight="1">
      <c r="A2200" s="165">
        <v>2198</v>
      </c>
      <c r="B2200" s="191">
        <v>1200240</v>
      </c>
      <c r="C2200" s="193" t="s">
        <v>877</v>
      </c>
      <c r="D2200" s="220">
        <v>39924</v>
      </c>
      <c r="E2200" s="220">
        <v>39927</v>
      </c>
      <c r="F2200" s="193">
        <v>151</v>
      </c>
      <c r="G2200" s="193">
        <v>3</v>
      </c>
      <c r="H2200" s="166"/>
      <c r="I2200" s="165"/>
      <c r="J2200" s="193">
        <v>195</v>
      </c>
      <c r="K2200" s="166" t="s">
        <v>28</v>
      </c>
      <c r="L2200" s="166" t="s">
        <v>878</v>
      </c>
      <c r="M2200" s="172" t="s">
        <v>3086</v>
      </c>
      <c r="N2200" s="230">
        <f t="shared" si="34"/>
        <v>25813</v>
      </c>
    </row>
    <row r="2201" spans="1:14" ht="25" customHeight="1">
      <c r="A2201" s="165">
        <v>2199</v>
      </c>
      <c r="B2201" s="191">
        <v>1200240</v>
      </c>
      <c r="C2201" s="193" t="s">
        <v>877</v>
      </c>
      <c r="D2201" s="220">
        <v>39927</v>
      </c>
      <c r="E2201" s="220">
        <v>39932</v>
      </c>
      <c r="F2201" s="193">
        <v>151</v>
      </c>
      <c r="G2201" s="193">
        <v>4</v>
      </c>
      <c r="H2201" s="166"/>
      <c r="I2201" s="165"/>
      <c r="J2201" s="193">
        <v>176</v>
      </c>
      <c r="K2201" s="166" t="s">
        <v>28</v>
      </c>
      <c r="L2201" s="166" t="s">
        <v>878</v>
      </c>
      <c r="M2201" s="172" t="s">
        <v>3087</v>
      </c>
      <c r="N2201" s="230">
        <f t="shared" si="34"/>
        <v>25813</v>
      </c>
    </row>
    <row r="2202" spans="1:14" ht="25" customHeight="1">
      <c r="A2202" s="165">
        <v>2200</v>
      </c>
      <c r="B2202" s="191">
        <v>1200240</v>
      </c>
      <c r="C2202" s="193" t="s">
        <v>877</v>
      </c>
      <c r="D2202" s="220">
        <v>39932</v>
      </c>
      <c r="E2202" s="220">
        <v>39941</v>
      </c>
      <c r="F2202" s="193">
        <v>151</v>
      </c>
      <c r="G2202" s="193">
        <v>5</v>
      </c>
      <c r="H2202" s="166"/>
      <c r="I2202" s="165"/>
      <c r="J2202" s="193">
        <v>208</v>
      </c>
      <c r="K2202" s="166" t="s">
        <v>28</v>
      </c>
      <c r="L2202" s="166" t="s">
        <v>878</v>
      </c>
      <c r="M2202" s="172" t="s">
        <v>3088</v>
      </c>
      <c r="N2202" s="230">
        <f t="shared" si="34"/>
        <v>25813</v>
      </c>
    </row>
    <row r="2203" spans="1:14" ht="25" customHeight="1">
      <c r="A2203" s="165">
        <v>2201</v>
      </c>
      <c r="B2203" s="191">
        <v>1200240</v>
      </c>
      <c r="C2203" s="193" t="s">
        <v>877</v>
      </c>
      <c r="D2203" s="220">
        <v>39941</v>
      </c>
      <c r="E2203" s="220">
        <v>39951</v>
      </c>
      <c r="F2203" s="193">
        <v>151</v>
      </c>
      <c r="G2203" s="193">
        <v>6</v>
      </c>
      <c r="H2203" s="166"/>
      <c r="I2203" s="165"/>
      <c r="J2203" s="193">
        <v>200</v>
      </c>
      <c r="K2203" s="166" t="s">
        <v>28</v>
      </c>
      <c r="L2203" s="166" t="s">
        <v>878</v>
      </c>
      <c r="M2203" s="172" t="s">
        <v>3089</v>
      </c>
      <c r="N2203" s="230">
        <f t="shared" si="34"/>
        <v>25813</v>
      </c>
    </row>
    <row r="2204" spans="1:14" s="207" customFormat="1" ht="25" customHeight="1">
      <c r="A2204" s="203">
        <v>2202</v>
      </c>
      <c r="B2204" s="204">
        <v>1200240</v>
      </c>
      <c r="C2204" s="202" t="s">
        <v>877</v>
      </c>
      <c r="D2204" s="221">
        <v>39951</v>
      </c>
      <c r="E2204" s="221">
        <v>39968</v>
      </c>
      <c r="F2204" s="202">
        <v>152</v>
      </c>
      <c r="G2204" s="202">
        <v>1</v>
      </c>
      <c r="H2204" s="206"/>
      <c r="I2204" s="203"/>
      <c r="J2204" s="202">
        <v>237</v>
      </c>
      <c r="K2204" s="206" t="s">
        <v>28</v>
      </c>
      <c r="L2204" s="206" t="s">
        <v>878</v>
      </c>
      <c r="M2204" s="170" t="s">
        <v>3090</v>
      </c>
      <c r="N2204" s="230">
        <f t="shared" si="34"/>
        <v>25814</v>
      </c>
    </row>
    <row r="2205" spans="1:14" ht="25" customHeight="1">
      <c r="A2205" s="165">
        <v>2203</v>
      </c>
      <c r="B2205" s="191">
        <v>1200240</v>
      </c>
      <c r="C2205" s="193" t="s">
        <v>877</v>
      </c>
      <c r="D2205" s="220">
        <v>39968</v>
      </c>
      <c r="E2205" s="220">
        <v>39975</v>
      </c>
      <c r="F2205" s="193">
        <v>152</v>
      </c>
      <c r="G2205" s="193">
        <v>2</v>
      </c>
      <c r="H2205" s="166"/>
      <c r="I2205" s="165"/>
      <c r="J2205" s="193">
        <v>204</v>
      </c>
      <c r="K2205" s="166" t="s">
        <v>28</v>
      </c>
      <c r="L2205" s="166" t="s">
        <v>878</v>
      </c>
      <c r="M2205" s="172" t="s">
        <v>3091</v>
      </c>
      <c r="N2205" s="230">
        <f t="shared" si="34"/>
        <v>25814</v>
      </c>
    </row>
    <row r="2206" spans="1:14" ht="25" customHeight="1">
      <c r="A2206" s="165">
        <v>2204</v>
      </c>
      <c r="B2206" s="191">
        <v>1200240</v>
      </c>
      <c r="C2206" s="193" t="s">
        <v>877</v>
      </c>
      <c r="D2206" s="220">
        <v>39980</v>
      </c>
      <c r="E2206" s="220">
        <v>39981</v>
      </c>
      <c r="F2206" s="193">
        <v>152</v>
      </c>
      <c r="G2206" s="193">
        <v>3</v>
      </c>
      <c r="H2206" s="166"/>
      <c r="I2206" s="165"/>
      <c r="J2206" s="193">
        <v>199</v>
      </c>
      <c r="K2206" s="166" t="s">
        <v>28</v>
      </c>
      <c r="L2206" s="166" t="s">
        <v>878</v>
      </c>
      <c r="M2206" s="172" t="s">
        <v>3092</v>
      </c>
      <c r="N2206" s="230">
        <f t="shared" si="34"/>
        <v>25814</v>
      </c>
    </row>
    <row r="2207" spans="1:14" ht="25" customHeight="1">
      <c r="A2207" s="165">
        <v>2205</v>
      </c>
      <c r="B2207" s="191">
        <v>1200240</v>
      </c>
      <c r="C2207" s="193" t="s">
        <v>877</v>
      </c>
      <c r="D2207" s="220">
        <v>39981</v>
      </c>
      <c r="E2207" s="220">
        <v>39994</v>
      </c>
      <c r="F2207" s="193">
        <v>152</v>
      </c>
      <c r="G2207" s="193">
        <v>4</v>
      </c>
      <c r="H2207" s="166"/>
      <c r="I2207" s="165"/>
      <c r="J2207" s="193">
        <v>229</v>
      </c>
      <c r="K2207" s="166" t="s">
        <v>28</v>
      </c>
      <c r="L2207" s="166" t="s">
        <v>878</v>
      </c>
      <c r="M2207" s="172" t="s">
        <v>3093</v>
      </c>
      <c r="N2207" s="230">
        <f t="shared" si="34"/>
        <v>25814</v>
      </c>
    </row>
    <row r="2208" spans="1:14" ht="25" customHeight="1">
      <c r="A2208" s="165">
        <v>2206</v>
      </c>
      <c r="B2208" s="191">
        <v>1200240</v>
      </c>
      <c r="C2208" s="193" t="s">
        <v>877</v>
      </c>
      <c r="D2208" s="220">
        <v>39994</v>
      </c>
      <c r="E2208" s="220">
        <v>40001</v>
      </c>
      <c r="F2208" s="193">
        <v>152</v>
      </c>
      <c r="G2208" s="193">
        <v>5</v>
      </c>
      <c r="H2208" s="166"/>
      <c r="I2208" s="165"/>
      <c r="J2208" s="228">
        <v>190</v>
      </c>
      <c r="K2208" s="166" t="s">
        <v>28</v>
      </c>
      <c r="L2208" s="166" t="s">
        <v>878</v>
      </c>
      <c r="M2208" s="172" t="s">
        <v>3094</v>
      </c>
      <c r="N2208" s="230">
        <f t="shared" si="34"/>
        <v>25814</v>
      </c>
    </row>
    <row r="2209" spans="1:14" ht="25" customHeight="1">
      <c r="A2209" s="165">
        <v>2207</v>
      </c>
      <c r="B2209" s="191">
        <v>1200240</v>
      </c>
      <c r="C2209" s="193" t="s">
        <v>877</v>
      </c>
      <c r="D2209" s="220">
        <v>40001</v>
      </c>
      <c r="E2209" s="220">
        <v>40007</v>
      </c>
      <c r="F2209" s="193">
        <v>152</v>
      </c>
      <c r="G2209" s="193">
        <v>6</v>
      </c>
      <c r="H2209" s="166"/>
      <c r="I2209" s="165"/>
      <c r="J2209" s="193">
        <v>206</v>
      </c>
      <c r="K2209" s="166" t="s">
        <v>28</v>
      </c>
      <c r="L2209" s="166" t="s">
        <v>878</v>
      </c>
      <c r="M2209" s="172" t="s">
        <v>3095</v>
      </c>
      <c r="N2209" s="230">
        <f t="shared" si="34"/>
        <v>25814</v>
      </c>
    </row>
    <row r="2210" spans="1:14" ht="25" customHeight="1">
      <c r="A2210" s="165">
        <v>2208</v>
      </c>
      <c r="B2210" s="191">
        <v>1200240</v>
      </c>
      <c r="C2210" s="193" t="s">
        <v>877</v>
      </c>
      <c r="D2210" s="220">
        <v>40007</v>
      </c>
      <c r="E2210" s="220">
        <v>40011</v>
      </c>
      <c r="F2210" s="193">
        <v>153</v>
      </c>
      <c r="G2210" s="193">
        <v>1</v>
      </c>
      <c r="H2210" s="166"/>
      <c r="I2210" s="165"/>
      <c r="J2210" s="193">
        <v>213</v>
      </c>
      <c r="K2210" s="166" t="s">
        <v>28</v>
      </c>
      <c r="L2210" s="166" t="s">
        <v>878</v>
      </c>
      <c r="M2210" s="172" t="s">
        <v>3096</v>
      </c>
      <c r="N2210" s="230">
        <f t="shared" si="34"/>
        <v>25815</v>
      </c>
    </row>
    <row r="2211" spans="1:14" ht="25" customHeight="1">
      <c r="A2211" s="165">
        <v>2209</v>
      </c>
      <c r="B2211" s="191">
        <v>1200240</v>
      </c>
      <c r="C2211" s="193" t="s">
        <v>877</v>
      </c>
      <c r="D2211" s="220">
        <v>40011</v>
      </c>
      <c r="E2211" s="220">
        <v>40018</v>
      </c>
      <c r="F2211" s="193">
        <v>153</v>
      </c>
      <c r="G2211" s="193">
        <v>2</v>
      </c>
      <c r="H2211" s="166"/>
      <c r="I2211" s="165"/>
      <c r="J2211" s="193">
        <v>207</v>
      </c>
      <c r="K2211" s="166" t="s">
        <v>28</v>
      </c>
      <c r="L2211" s="166" t="s">
        <v>878</v>
      </c>
      <c r="M2211" s="172" t="s">
        <v>3097</v>
      </c>
      <c r="N2211" s="230">
        <f t="shared" si="34"/>
        <v>25815</v>
      </c>
    </row>
    <row r="2212" spans="1:14" ht="25" customHeight="1">
      <c r="A2212" s="165">
        <v>2210</v>
      </c>
      <c r="B2212" s="191">
        <v>1200240</v>
      </c>
      <c r="C2212" s="193" t="s">
        <v>877</v>
      </c>
      <c r="D2212" s="220">
        <v>40018</v>
      </c>
      <c r="E2212" s="220">
        <v>40023</v>
      </c>
      <c r="F2212" s="193">
        <v>153</v>
      </c>
      <c r="G2212" s="193">
        <v>3</v>
      </c>
      <c r="H2212" s="166"/>
      <c r="I2212" s="165"/>
      <c r="J2212" s="193">
        <v>209</v>
      </c>
      <c r="K2212" s="166" t="s">
        <v>28</v>
      </c>
      <c r="L2212" s="166" t="s">
        <v>878</v>
      </c>
      <c r="M2212" s="172" t="s">
        <v>3098</v>
      </c>
      <c r="N2212" s="230">
        <f t="shared" si="34"/>
        <v>25815</v>
      </c>
    </row>
    <row r="2213" spans="1:14" ht="25" customHeight="1">
      <c r="A2213" s="165">
        <v>2211</v>
      </c>
      <c r="B2213" s="191">
        <v>1200240</v>
      </c>
      <c r="C2213" s="193" t="s">
        <v>877</v>
      </c>
      <c r="D2213" s="220">
        <v>40023</v>
      </c>
      <c r="E2213" s="220">
        <v>40035</v>
      </c>
      <c r="F2213" s="193">
        <v>153</v>
      </c>
      <c r="G2213" s="193">
        <v>4</v>
      </c>
      <c r="H2213" s="166"/>
      <c r="I2213" s="165"/>
      <c r="J2213" s="193">
        <v>247</v>
      </c>
      <c r="K2213" s="166" t="s">
        <v>28</v>
      </c>
      <c r="L2213" s="166" t="s">
        <v>878</v>
      </c>
      <c r="M2213" s="172" t="s">
        <v>898</v>
      </c>
      <c r="N2213" s="230">
        <f t="shared" si="34"/>
        <v>25815</v>
      </c>
    </row>
    <row r="2214" spans="1:14" ht="25" customHeight="1">
      <c r="A2214" s="165">
        <v>2212</v>
      </c>
      <c r="B2214" s="191">
        <v>1200240</v>
      </c>
      <c r="C2214" s="193" t="s">
        <v>877</v>
      </c>
      <c r="D2214" s="220">
        <v>40036</v>
      </c>
      <c r="E2214" s="220">
        <v>40043</v>
      </c>
      <c r="F2214" s="193">
        <v>153</v>
      </c>
      <c r="G2214" s="193">
        <v>5</v>
      </c>
      <c r="H2214" s="166"/>
      <c r="I2214" s="165"/>
      <c r="J2214" s="193">
        <v>213</v>
      </c>
      <c r="K2214" s="166" t="s">
        <v>28</v>
      </c>
      <c r="L2214" s="166" t="s">
        <v>878</v>
      </c>
      <c r="M2214" s="172" t="s">
        <v>899</v>
      </c>
      <c r="N2214" s="230">
        <f t="shared" si="34"/>
        <v>25815</v>
      </c>
    </row>
    <row r="2215" spans="1:14" ht="25" customHeight="1">
      <c r="A2215" s="165">
        <v>2213</v>
      </c>
      <c r="B2215" s="191">
        <v>1200240</v>
      </c>
      <c r="C2215" s="193" t="s">
        <v>877</v>
      </c>
      <c r="D2215" s="220">
        <v>40043</v>
      </c>
      <c r="E2215" s="220">
        <v>40050</v>
      </c>
      <c r="F2215" s="193">
        <v>153</v>
      </c>
      <c r="G2215" s="193">
        <v>6</v>
      </c>
      <c r="H2215" s="166"/>
      <c r="I2215" s="165"/>
      <c r="J2215" s="193">
        <v>235</v>
      </c>
      <c r="K2215" s="166" t="s">
        <v>28</v>
      </c>
      <c r="L2215" s="166" t="s">
        <v>878</v>
      </c>
      <c r="M2215" s="172" t="s">
        <v>3099</v>
      </c>
      <c r="N2215" s="230">
        <f t="shared" si="34"/>
        <v>25815</v>
      </c>
    </row>
    <row r="2216" spans="1:14" s="190" customFormat="1" ht="25" customHeight="1">
      <c r="A2216" s="165">
        <v>2214</v>
      </c>
      <c r="B2216" s="191">
        <v>1200240</v>
      </c>
      <c r="C2216" s="193" t="s">
        <v>877</v>
      </c>
      <c r="D2216" s="220">
        <v>40050</v>
      </c>
      <c r="E2216" s="220">
        <v>40058</v>
      </c>
      <c r="F2216" s="202">
        <v>154</v>
      </c>
      <c r="G2216" s="202">
        <v>1</v>
      </c>
      <c r="H2216" s="166"/>
      <c r="I2216" s="165"/>
      <c r="J2216" s="193">
        <v>224</v>
      </c>
      <c r="K2216" s="166" t="s">
        <v>28</v>
      </c>
      <c r="L2216" s="166" t="s">
        <v>878</v>
      </c>
      <c r="M2216" s="172" t="s">
        <v>3118</v>
      </c>
      <c r="N2216" s="230">
        <f t="shared" si="34"/>
        <v>25816</v>
      </c>
    </row>
    <row r="2217" spans="1:14" s="190" customFormat="1" ht="25" customHeight="1">
      <c r="A2217" s="165">
        <v>2215</v>
      </c>
      <c r="B2217" s="191">
        <v>1200240</v>
      </c>
      <c r="C2217" s="193" t="s">
        <v>877</v>
      </c>
      <c r="D2217" s="220">
        <v>40058</v>
      </c>
      <c r="E2217" s="220">
        <v>40064</v>
      </c>
      <c r="F2217" s="202">
        <v>154</v>
      </c>
      <c r="G2217" s="202">
        <v>2</v>
      </c>
      <c r="H2217" s="166"/>
      <c r="I2217" s="165"/>
      <c r="J2217" s="193">
        <v>200</v>
      </c>
      <c r="K2217" s="166" t="s">
        <v>28</v>
      </c>
      <c r="L2217" s="166" t="s">
        <v>878</v>
      </c>
      <c r="M2217" s="172" t="s">
        <v>3119</v>
      </c>
      <c r="N2217" s="230">
        <f t="shared" si="34"/>
        <v>25816</v>
      </c>
    </row>
    <row r="2218" spans="1:14" s="190" customFormat="1" ht="25" customHeight="1">
      <c r="A2218" s="165">
        <v>2216</v>
      </c>
      <c r="B2218" s="191">
        <v>1200240</v>
      </c>
      <c r="C2218" s="193" t="s">
        <v>877</v>
      </c>
      <c r="D2218" s="220">
        <v>40065</v>
      </c>
      <c r="E2218" s="220">
        <v>40065</v>
      </c>
      <c r="F2218" s="202">
        <v>154</v>
      </c>
      <c r="G2218" s="202">
        <v>3</v>
      </c>
      <c r="H2218" s="166"/>
      <c r="I2218" s="165"/>
      <c r="J2218" s="193">
        <v>223</v>
      </c>
      <c r="K2218" s="166" t="s">
        <v>28</v>
      </c>
      <c r="L2218" s="166" t="s">
        <v>878</v>
      </c>
      <c r="M2218" s="172" t="s">
        <v>3120</v>
      </c>
      <c r="N2218" s="230">
        <f t="shared" si="34"/>
        <v>25816</v>
      </c>
    </row>
    <row r="2219" spans="1:14" s="190" customFormat="1" ht="25" customHeight="1">
      <c r="A2219" s="165">
        <v>2217</v>
      </c>
      <c r="B2219" s="191">
        <v>1200240</v>
      </c>
      <c r="C2219" s="193" t="s">
        <v>877</v>
      </c>
      <c r="D2219" s="220">
        <v>40065</v>
      </c>
      <c r="E2219" s="220">
        <v>40072</v>
      </c>
      <c r="F2219" s="202">
        <v>154</v>
      </c>
      <c r="G2219" s="202">
        <v>4</v>
      </c>
      <c r="H2219" s="166"/>
      <c r="I2219" s="165"/>
      <c r="J2219" s="193">
        <v>229</v>
      </c>
      <c r="K2219" s="166" t="s">
        <v>28</v>
      </c>
      <c r="L2219" s="166" t="s">
        <v>878</v>
      </c>
      <c r="M2219" s="172" t="s">
        <v>3121</v>
      </c>
      <c r="N2219" s="230">
        <f t="shared" si="34"/>
        <v>25816</v>
      </c>
    </row>
    <row r="2220" spans="1:14" s="190" customFormat="1" ht="25" customHeight="1">
      <c r="A2220" s="165">
        <v>2218</v>
      </c>
      <c r="B2220" s="191">
        <v>1200240</v>
      </c>
      <c r="C2220" s="193" t="s">
        <v>877</v>
      </c>
      <c r="D2220" s="220">
        <v>40072</v>
      </c>
      <c r="E2220" s="220">
        <v>40086</v>
      </c>
      <c r="F2220" s="202">
        <v>154</v>
      </c>
      <c r="G2220" s="202">
        <v>5</v>
      </c>
      <c r="H2220" s="166"/>
      <c r="I2220" s="165"/>
      <c r="J2220" s="193">
        <v>184</v>
      </c>
      <c r="K2220" s="166" t="s">
        <v>28</v>
      </c>
      <c r="L2220" s="166" t="s">
        <v>878</v>
      </c>
      <c r="M2220" s="172" t="s">
        <v>900</v>
      </c>
      <c r="N2220" s="230">
        <f t="shared" si="34"/>
        <v>25816</v>
      </c>
    </row>
    <row r="2221" spans="1:14" s="190" customFormat="1" ht="25" customHeight="1">
      <c r="A2221" s="165">
        <v>2219</v>
      </c>
      <c r="B2221" s="191">
        <v>1200240</v>
      </c>
      <c r="C2221" s="193" t="s">
        <v>877</v>
      </c>
      <c r="D2221" s="220">
        <v>40086</v>
      </c>
      <c r="E2221" s="220">
        <v>40093</v>
      </c>
      <c r="F2221" s="202">
        <v>154</v>
      </c>
      <c r="G2221" s="202">
        <v>6</v>
      </c>
      <c r="H2221" s="166"/>
      <c r="I2221" s="165"/>
      <c r="J2221" s="193">
        <v>189</v>
      </c>
      <c r="K2221" s="166" t="s">
        <v>28</v>
      </c>
      <c r="L2221" s="166" t="s">
        <v>878</v>
      </c>
      <c r="M2221" s="172" t="s">
        <v>901</v>
      </c>
      <c r="N2221" s="230">
        <f t="shared" si="34"/>
        <v>25816</v>
      </c>
    </row>
    <row r="2222" spans="1:14" ht="25" customHeight="1">
      <c r="A2222" s="165">
        <v>2220</v>
      </c>
      <c r="B2222" s="191">
        <v>1200240</v>
      </c>
      <c r="C2222" s="193" t="s">
        <v>877</v>
      </c>
      <c r="D2222" s="220">
        <v>40093</v>
      </c>
      <c r="E2222" s="220">
        <v>40095</v>
      </c>
      <c r="F2222" s="193">
        <v>155</v>
      </c>
      <c r="G2222" s="193">
        <v>1</v>
      </c>
      <c r="H2222" s="166"/>
      <c r="I2222" s="165"/>
      <c r="J2222" s="193">
        <v>186</v>
      </c>
      <c r="K2222" s="166" t="s">
        <v>28</v>
      </c>
      <c r="L2222" s="166" t="s">
        <v>878</v>
      </c>
      <c r="M2222" s="172" t="s">
        <v>3100</v>
      </c>
      <c r="N2222" s="230">
        <f t="shared" si="34"/>
        <v>25817</v>
      </c>
    </row>
    <row r="2223" spans="1:14" ht="24.75" customHeight="1">
      <c r="A2223" s="165">
        <v>2221</v>
      </c>
      <c r="B2223" s="191">
        <v>1200240</v>
      </c>
      <c r="C2223" s="193" t="s">
        <v>877</v>
      </c>
      <c r="D2223" s="220">
        <v>40099</v>
      </c>
      <c r="E2223" s="220">
        <v>40108</v>
      </c>
      <c r="F2223" s="193">
        <v>155</v>
      </c>
      <c r="G2223" s="193">
        <v>2</v>
      </c>
      <c r="H2223" s="166"/>
      <c r="I2223" s="165"/>
      <c r="J2223" s="193">
        <v>175</v>
      </c>
      <c r="K2223" s="166" t="s">
        <v>28</v>
      </c>
      <c r="L2223" s="166" t="s">
        <v>878</v>
      </c>
      <c r="M2223" s="172" t="s">
        <v>3101</v>
      </c>
      <c r="N2223" s="230">
        <f t="shared" si="34"/>
        <v>25817</v>
      </c>
    </row>
    <row r="2224" spans="1:14" ht="25" customHeight="1">
      <c r="A2224" s="165">
        <v>2222</v>
      </c>
      <c r="B2224" s="191">
        <v>1200240</v>
      </c>
      <c r="C2224" s="193" t="s">
        <v>877</v>
      </c>
      <c r="D2224" s="220">
        <v>40109</v>
      </c>
      <c r="E2224" s="220">
        <v>40114</v>
      </c>
      <c r="F2224" s="193">
        <v>155</v>
      </c>
      <c r="G2224" s="193">
        <v>3</v>
      </c>
      <c r="H2224" s="166"/>
      <c r="I2224" s="165"/>
      <c r="J2224" s="193">
        <v>192</v>
      </c>
      <c r="K2224" s="166" t="s">
        <v>28</v>
      </c>
      <c r="L2224" s="166" t="s">
        <v>878</v>
      </c>
      <c r="M2224" s="172" t="s">
        <v>3102</v>
      </c>
      <c r="N2224" s="230">
        <f t="shared" si="34"/>
        <v>25817</v>
      </c>
    </row>
    <row r="2225" spans="1:14" ht="25" customHeight="1">
      <c r="A2225" s="165">
        <v>2223</v>
      </c>
      <c r="B2225" s="191">
        <v>1200240</v>
      </c>
      <c r="C2225" s="193" t="s">
        <v>877</v>
      </c>
      <c r="D2225" s="220">
        <v>40116</v>
      </c>
      <c r="E2225" s="220">
        <v>40129</v>
      </c>
      <c r="F2225" s="193">
        <v>155</v>
      </c>
      <c r="G2225" s="193">
        <v>4</v>
      </c>
      <c r="H2225" s="166"/>
      <c r="I2225" s="165"/>
      <c r="J2225" s="193">
        <v>234</v>
      </c>
      <c r="K2225" s="166" t="s">
        <v>28</v>
      </c>
      <c r="L2225" s="166" t="s">
        <v>878</v>
      </c>
      <c r="M2225" s="172" t="s">
        <v>3103</v>
      </c>
      <c r="N2225" s="230">
        <f t="shared" si="34"/>
        <v>25817</v>
      </c>
    </row>
    <row r="2226" spans="1:14" ht="25" customHeight="1">
      <c r="A2226" s="165">
        <v>2224</v>
      </c>
      <c r="B2226" s="191">
        <v>1200240</v>
      </c>
      <c r="C2226" s="193" t="s">
        <v>877</v>
      </c>
      <c r="D2226" s="220">
        <v>40129</v>
      </c>
      <c r="E2226" s="220">
        <v>40136</v>
      </c>
      <c r="F2226" s="193">
        <v>155</v>
      </c>
      <c r="G2226" s="193">
        <v>5</v>
      </c>
      <c r="H2226" s="166"/>
      <c r="I2226" s="165"/>
      <c r="J2226" s="193">
        <v>216</v>
      </c>
      <c r="K2226" s="166" t="s">
        <v>28</v>
      </c>
      <c r="L2226" s="166" t="s">
        <v>878</v>
      </c>
      <c r="M2226" s="172" t="s">
        <v>3104</v>
      </c>
      <c r="N2226" s="230">
        <f t="shared" si="34"/>
        <v>25817</v>
      </c>
    </row>
    <row r="2227" spans="1:14" ht="25" customHeight="1">
      <c r="A2227" s="165">
        <v>2225</v>
      </c>
      <c r="B2227" s="191">
        <v>1200240</v>
      </c>
      <c r="C2227" s="193" t="s">
        <v>877</v>
      </c>
      <c r="D2227" s="220">
        <v>40136</v>
      </c>
      <c r="E2227" s="220">
        <v>40144</v>
      </c>
      <c r="F2227" s="193">
        <v>155</v>
      </c>
      <c r="G2227" s="193">
        <v>6</v>
      </c>
      <c r="H2227" s="166"/>
      <c r="I2227" s="165"/>
      <c r="J2227" s="193">
        <v>187</v>
      </c>
      <c r="K2227" s="166" t="s">
        <v>28</v>
      </c>
      <c r="L2227" s="166" t="s">
        <v>878</v>
      </c>
      <c r="M2227" s="172" t="s">
        <v>3105</v>
      </c>
      <c r="N2227" s="230">
        <f t="shared" si="34"/>
        <v>25817</v>
      </c>
    </row>
    <row r="2228" spans="1:14" ht="25" customHeight="1">
      <c r="A2228" s="165">
        <v>2226</v>
      </c>
      <c r="B2228" s="191">
        <v>1200240</v>
      </c>
      <c r="C2228" s="193" t="s">
        <v>877</v>
      </c>
      <c r="D2228" s="220">
        <v>40144</v>
      </c>
      <c r="E2228" s="220">
        <v>40151</v>
      </c>
      <c r="F2228" s="193">
        <v>156</v>
      </c>
      <c r="G2228" s="193">
        <v>1</v>
      </c>
      <c r="H2228" s="166"/>
      <c r="I2228" s="165"/>
      <c r="J2228" s="193">
        <v>169</v>
      </c>
      <c r="K2228" s="166" t="s">
        <v>28</v>
      </c>
      <c r="L2228" s="166" t="s">
        <v>878</v>
      </c>
      <c r="M2228" s="172" t="s">
        <v>3106</v>
      </c>
      <c r="N2228" s="230">
        <f t="shared" si="34"/>
        <v>25818</v>
      </c>
    </row>
    <row r="2229" spans="1:14" ht="25" customHeight="1">
      <c r="A2229" s="165">
        <v>2227</v>
      </c>
      <c r="B2229" s="191">
        <v>1200240</v>
      </c>
      <c r="C2229" s="193" t="s">
        <v>877</v>
      </c>
      <c r="D2229" s="220">
        <v>40154</v>
      </c>
      <c r="E2229" s="220">
        <v>40161</v>
      </c>
      <c r="F2229" s="193">
        <v>156</v>
      </c>
      <c r="G2229" s="193">
        <v>2</v>
      </c>
      <c r="H2229" s="166"/>
      <c r="I2229" s="165"/>
      <c r="J2229" s="193">
        <v>159</v>
      </c>
      <c r="K2229" s="166" t="s">
        <v>28</v>
      </c>
      <c r="L2229" s="166" t="s">
        <v>878</v>
      </c>
      <c r="M2229" s="172" t="s">
        <v>3107</v>
      </c>
      <c r="N2229" s="230">
        <f t="shared" si="34"/>
        <v>25818</v>
      </c>
    </row>
    <row r="2230" spans="1:14" ht="25" customHeight="1">
      <c r="A2230" s="165">
        <v>2228</v>
      </c>
      <c r="B2230" s="191">
        <v>1200240</v>
      </c>
      <c r="C2230" s="193" t="s">
        <v>877</v>
      </c>
      <c r="D2230" s="220">
        <v>40161</v>
      </c>
      <c r="E2230" s="220">
        <v>40165</v>
      </c>
      <c r="F2230" s="193">
        <v>156</v>
      </c>
      <c r="G2230" s="193">
        <v>3</v>
      </c>
      <c r="H2230" s="166"/>
      <c r="I2230" s="165"/>
      <c r="J2230" s="193">
        <v>230</v>
      </c>
      <c r="K2230" s="166" t="s">
        <v>28</v>
      </c>
      <c r="L2230" s="166" t="s">
        <v>878</v>
      </c>
      <c r="M2230" s="172" t="s">
        <v>3108</v>
      </c>
      <c r="N2230" s="230">
        <f t="shared" si="34"/>
        <v>25818</v>
      </c>
    </row>
    <row r="2231" spans="1:14" ht="25" customHeight="1">
      <c r="A2231" s="165">
        <v>2229</v>
      </c>
      <c r="B2231" s="191">
        <v>1200240</v>
      </c>
      <c r="C2231" s="193" t="s">
        <v>877</v>
      </c>
      <c r="D2231" s="220">
        <v>40165</v>
      </c>
      <c r="E2231" s="220">
        <v>40178</v>
      </c>
      <c r="F2231" s="193">
        <v>156</v>
      </c>
      <c r="G2231" s="193">
        <v>4</v>
      </c>
      <c r="H2231" s="166"/>
      <c r="I2231" s="165"/>
      <c r="J2231" s="193">
        <v>157</v>
      </c>
      <c r="K2231" s="166" t="s">
        <v>28</v>
      </c>
      <c r="L2231" s="166" t="s">
        <v>878</v>
      </c>
      <c r="M2231" s="172" t="s">
        <v>3109</v>
      </c>
      <c r="N2231" s="230">
        <f t="shared" si="34"/>
        <v>25818</v>
      </c>
    </row>
    <row r="2232" spans="1:14" ht="25" customHeight="1">
      <c r="A2232" s="165">
        <v>2230</v>
      </c>
      <c r="B2232" s="191">
        <v>1200240</v>
      </c>
      <c r="C2232" s="193" t="s">
        <v>877</v>
      </c>
      <c r="D2232" s="220">
        <v>39793</v>
      </c>
      <c r="E2232" s="220">
        <v>39927</v>
      </c>
      <c r="F2232" s="193">
        <v>156</v>
      </c>
      <c r="G2232" s="193">
        <v>5</v>
      </c>
      <c r="H2232" s="166"/>
      <c r="I2232" s="165"/>
      <c r="J2232" s="193">
        <v>209</v>
      </c>
      <c r="K2232" s="166" t="s">
        <v>28</v>
      </c>
      <c r="L2232" s="166" t="s">
        <v>878</v>
      </c>
      <c r="M2232" s="172" t="s">
        <v>902</v>
      </c>
      <c r="N2232" s="230">
        <f t="shared" si="34"/>
        <v>25818</v>
      </c>
    </row>
    <row r="2233" spans="1:14" ht="25" customHeight="1">
      <c r="A2233" s="165">
        <v>2231</v>
      </c>
      <c r="B2233" s="191">
        <v>1200240</v>
      </c>
      <c r="C2233" s="193" t="s">
        <v>877</v>
      </c>
      <c r="D2233" s="220">
        <v>39927</v>
      </c>
      <c r="E2233" s="220">
        <v>40008</v>
      </c>
      <c r="F2233" s="193">
        <v>156</v>
      </c>
      <c r="G2233" s="193">
        <v>6</v>
      </c>
      <c r="H2233" s="166"/>
      <c r="I2233" s="165"/>
      <c r="J2233" s="193">
        <v>195</v>
      </c>
      <c r="K2233" s="166" t="s">
        <v>28</v>
      </c>
      <c r="L2233" s="166" t="s">
        <v>878</v>
      </c>
      <c r="M2233" s="172" t="s">
        <v>3110</v>
      </c>
      <c r="N2233" s="230">
        <f t="shared" si="34"/>
        <v>25818</v>
      </c>
    </row>
    <row r="2234" spans="1:14" ht="25" customHeight="1">
      <c r="A2234" s="165">
        <v>2232</v>
      </c>
      <c r="B2234" s="191">
        <v>1200240</v>
      </c>
      <c r="C2234" s="193" t="s">
        <v>877</v>
      </c>
      <c r="D2234" s="220">
        <v>40008</v>
      </c>
      <c r="E2234" s="220">
        <v>40102</v>
      </c>
      <c r="F2234" s="193">
        <v>157</v>
      </c>
      <c r="G2234" s="193">
        <v>1</v>
      </c>
      <c r="H2234" s="166"/>
      <c r="I2234" s="165"/>
      <c r="J2234" s="193">
        <v>203</v>
      </c>
      <c r="K2234" s="166" t="s">
        <v>28</v>
      </c>
      <c r="L2234" s="166" t="s">
        <v>878</v>
      </c>
      <c r="M2234" s="172" t="s">
        <v>3111</v>
      </c>
      <c r="N2234" s="230">
        <f t="shared" si="34"/>
        <v>25819</v>
      </c>
    </row>
    <row r="2235" spans="1:14" ht="25" customHeight="1">
      <c r="A2235" s="165">
        <v>2233</v>
      </c>
      <c r="B2235" s="191">
        <v>1200240</v>
      </c>
      <c r="C2235" s="193" t="s">
        <v>877</v>
      </c>
      <c r="D2235" s="220">
        <v>40105</v>
      </c>
      <c r="E2235" s="220">
        <v>40110</v>
      </c>
      <c r="F2235" s="193">
        <v>157</v>
      </c>
      <c r="G2235" s="193">
        <v>2</v>
      </c>
      <c r="H2235" s="166"/>
      <c r="I2235" s="165"/>
      <c r="J2235" s="193">
        <v>223</v>
      </c>
      <c r="K2235" s="166" t="s">
        <v>28</v>
      </c>
      <c r="L2235" s="166" t="s">
        <v>878</v>
      </c>
      <c r="M2235" s="172" t="s">
        <v>903</v>
      </c>
      <c r="N2235" s="230">
        <f t="shared" si="34"/>
        <v>25819</v>
      </c>
    </row>
    <row r="2236" spans="1:14" ht="25" customHeight="1">
      <c r="A2236" s="165">
        <v>2234</v>
      </c>
      <c r="B2236" s="191">
        <v>1200240</v>
      </c>
      <c r="C2236" s="193" t="s">
        <v>877</v>
      </c>
      <c r="D2236" s="220">
        <v>39855</v>
      </c>
      <c r="E2236" s="220">
        <v>39927</v>
      </c>
      <c r="F2236" s="193">
        <v>157</v>
      </c>
      <c r="G2236" s="193">
        <v>3</v>
      </c>
      <c r="H2236" s="166"/>
      <c r="I2236" s="165"/>
      <c r="J2236" s="193">
        <v>6</v>
      </c>
      <c r="K2236" s="166" t="s">
        <v>28</v>
      </c>
      <c r="L2236" s="166" t="s">
        <v>878</v>
      </c>
      <c r="M2236" s="172" t="s">
        <v>3112</v>
      </c>
      <c r="N2236" s="230">
        <f t="shared" si="34"/>
        <v>25819</v>
      </c>
    </row>
    <row r="2237" spans="1:14" ht="25" customHeight="1">
      <c r="A2237" s="165">
        <v>2235</v>
      </c>
      <c r="B2237" s="191">
        <v>1200240</v>
      </c>
      <c r="C2237" s="193" t="s">
        <v>877</v>
      </c>
      <c r="D2237" s="224">
        <v>39765</v>
      </c>
      <c r="E2237" s="224">
        <v>40130</v>
      </c>
      <c r="F2237" s="193">
        <v>157</v>
      </c>
      <c r="G2237" s="193">
        <v>4</v>
      </c>
      <c r="H2237" s="166"/>
      <c r="I2237" s="173"/>
      <c r="J2237" s="194">
        <v>33</v>
      </c>
      <c r="K2237" s="166" t="s">
        <v>28</v>
      </c>
      <c r="L2237" s="166" t="s">
        <v>878</v>
      </c>
      <c r="M2237" s="174" t="s">
        <v>3113</v>
      </c>
      <c r="N2237" s="230">
        <f t="shared" si="34"/>
        <v>25819</v>
      </c>
    </row>
    <row r="2238" spans="1:14" ht="25" customHeight="1">
      <c r="A2238" s="165">
        <v>2236</v>
      </c>
      <c r="B2238" s="191">
        <v>1200240</v>
      </c>
      <c r="C2238" s="194" t="s">
        <v>877</v>
      </c>
      <c r="D2238" s="220">
        <v>39827</v>
      </c>
      <c r="E2238" s="220">
        <v>40169</v>
      </c>
      <c r="F2238" s="193">
        <v>157</v>
      </c>
      <c r="G2238" s="193">
        <v>5</v>
      </c>
      <c r="H2238" s="166"/>
      <c r="I2238" s="165"/>
      <c r="J2238" s="193">
        <v>192</v>
      </c>
      <c r="K2238" s="166" t="s">
        <v>28</v>
      </c>
      <c r="L2238" s="166" t="s">
        <v>878</v>
      </c>
      <c r="M2238" s="172" t="s">
        <v>3114</v>
      </c>
      <c r="N2238" s="230">
        <f t="shared" si="34"/>
        <v>25819</v>
      </c>
    </row>
    <row r="2239" spans="1:14" ht="25" customHeight="1">
      <c r="A2239" s="165">
        <v>2237</v>
      </c>
      <c r="B2239" s="191">
        <v>1200240</v>
      </c>
      <c r="C2239" s="194" t="s">
        <v>877</v>
      </c>
      <c r="D2239" s="220">
        <v>39490</v>
      </c>
      <c r="E2239" s="220">
        <v>39706</v>
      </c>
      <c r="F2239" s="193">
        <v>157</v>
      </c>
      <c r="G2239" s="193">
        <v>6</v>
      </c>
      <c r="H2239" s="166"/>
      <c r="I2239" s="175"/>
      <c r="J2239" s="195">
        <v>89</v>
      </c>
      <c r="K2239" s="166" t="s">
        <v>28</v>
      </c>
      <c r="L2239" s="166" t="s">
        <v>878</v>
      </c>
      <c r="M2239" s="176" t="s">
        <v>3115</v>
      </c>
      <c r="N2239" s="230">
        <f t="shared" si="34"/>
        <v>25819</v>
      </c>
    </row>
    <row r="2240" spans="1:14" ht="25" customHeight="1">
      <c r="A2240" s="165">
        <v>2238</v>
      </c>
      <c r="B2240" s="191">
        <v>1200240</v>
      </c>
      <c r="C2240" s="194" t="s">
        <v>877</v>
      </c>
      <c r="D2240" s="220">
        <v>39532</v>
      </c>
      <c r="E2240" s="220">
        <v>39631</v>
      </c>
      <c r="F2240" s="193">
        <v>157</v>
      </c>
      <c r="G2240" s="193">
        <v>7</v>
      </c>
      <c r="H2240" s="166"/>
      <c r="I2240" s="177"/>
      <c r="J2240" s="196">
        <v>26</v>
      </c>
      <c r="K2240" s="166" t="s">
        <v>28</v>
      </c>
      <c r="L2240" s="166" t="s">
        <v>878</v>
      </c>
      <c r="M2240" s="178" t="s">
        <v>3116</v>
      </c>
      <c r="N2240" s="230">
        <f t="shared" si="34"/>
        <v>25819</v>
      </c>
    </row>
    <row r="2241" spans="1:14" ht="25" customHeight="1">
      <c r="A2241" s="165">
        <v>2239</v>
      </c>
      <c r="B2241" s="191">
        <v>1200240</v>
      </c>
      <c r="C2241" s="194" t="s">
        <v>877</v>
      </c>
      <c r="D2241" s="220">
        <v>40157</v>
      </c>
      <c r="E2241" s="220" t="s">
        <v>3117</v>
      </c>
      <c r="F2241" s="193">
        <v>157</v>
      </c>
      <c r="G2241" s="193">
        <v>8</v>
      </c>
      <c r="H2241" s="166"/>
      <c r="I2241" s="179"/>
      <c r="J2241" s="193">
        <v>1</v>
      </c>
      <c r="K2241" s="166" t="s">
        <v>28</v>
      </c>
      <c r="L2241" s="166" t="s">
        <v>878</v>
      </c>
      <c r="M2241" s="172" t="s">
        <v>904</v>
      </c>
      <c r="N2241" s="230">
        <f t="shared" si="34"/>
        <v>25819</v>
      </c>
    </row>
    <row r="2242" spans="1:14" ht="25" customHeight="1">
      <c r="A2242" s="165">
        <v>2240</v>
      </c>
      <c r="B2242" s="191">
        <v>1200240</v>
      </c>
      <c r="C2242" s="194" t="s">
        <v>877</v>
      </c>
      <c r="D2242" s="220">
        <v>40158</v>
      </c>
      <c r="E2242" s="220">
        <v>40203</v>
      </c>
      <c r="F2242" s="193">
        <v>157</v>
      </c>
      <c r="G2242" s="193">
        <v>9</v>
      </c>
      <c r="H2242" s="166"/>
      <c r="I2242" s="179"/>
      <c r="J2242" s="193">
        <v>2</v>
      </c>
      <c r="K2242" s="166" t="s">
        <v>28</v>
      </c>
      <c r="L2242" s="166" t="s">
        <v>878</v>
      </c>
      <c r="M2242" s="172" t="s">
        <v>905</v>
      </c>
      <c r="N2242" s="230">
        <f t="shared" si="34"/>
        <v>25819</v>
      </c>
    </row>
    <row r="2243" spans="1:14" ht="25" customHeight="1">
      <c r="A2243" s="165">
        <v>2241</v>
      </c>
      <c r="B2243" s="191">
        <v>1200240</v>
      </c>
      <c r="C2243" s="193" t="s">
        <v>877</v>
      </c>
      <c r="D2243" s="220">
        <v>40143</v>
      </c>
      <c r="E2243" s="220">
        <v>40143</v>
      </c>
      <c r="F2243" s="193">
        <v>157</v>
      </c>
      <c r="G2243" s="193">
        <v>10</v>
      </c>
      <c r="H2243" s="166"/>
      <c r="I2243" s="179"/>
      <c r="J2243" s="193">
        <v>14</v>
      </c>
      <c r="K2243" s="166" t="s">
        <v>28</v>
      </c>
      <c r="L2243" s="166" t="s">
        <v>878</v>
      </c>
      <c r="M2243" s="172" t="s">
        <v>906</v>
      </c>
      <c r="N2243" s="230">
        <f t="shared" si="34"/>
        <v>25819</v>
      </c>
    </row>
    <row r="2244" spans="1:14" ht="15" customHeight="1">
      <c r="J2244" s="23">
        <f>SUM(J16:J2243)</f>
        <v>93734</v>
      </c>
    </row>
  </sheetData>
  <mergeCells count="19">
    <mergeCell ref="A2:M2"/>
    <mergeCell ref="A3:M3"/>
    <mergeCell ref="A4:M4"/>
    <mergeCell ref="J7:M7"/>
    <mergeCell ref="J10:M10"/>
    <mergeCell ref="A6:G6"/>
    <mergeCell ref="A7:G7"/>
    <mergeCell ref="A8:G8"/>
    <mergeCell ref="A9:G9"/>
    <mergeCell ref="A10:G10"/>
    <mergeCell ref="J12:J13"/>
    <mergeCell ref="K12:K13"/>
    <mergeCell ref="L12:L13"/>
    <mergeCell ref="M12:M13"/>
    <mergeCell ref="A12:A13"/>
    <mergeCell ref="B12:B13"/>
    <mergeCell ref="C12:C13"/>
    <mergeCell ref="D12:E12"/>
    <mergeCell ref="F12:I12"/>
  </mergeCells>
  <pageMargins left="0.39370078740157483" right="0.39370078740157483" top="0.39370078740157483" bottom="1.5354330708661419" header="0.31496062992125984" footer="0.31496062992125984"/>
  <pageSetup orientation="landscape" r:id="rId1"/>
  <headerFooter>
    <oddFooter>&amp;C&amp;10&amp;G</oddFooter>
  </headerFooter>
  <drawing r:id="rId2"/>
  <legacyDrawing r:id="rId3"/>
  <legacyDrawingHF r:id="rId4"/>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AF553"/>
  <sheetViews>
    <sheetView topLeftCell="D530" zoomScale="110" zoomScaleNormal="110" workbookViewId="0">
      <selection activeCell="P537" sqref="P537"/>
    </sheetView>
  </sheetViews>
  <sheetFormatPr baseColWidth="10" defaultColWidth="11.453125" defaultRowHeight="0" customHeight="1" zeroHeight="1"/>
  <cols>
    <col min="1" max="1" width="7.453125" style="91" customWidth="1"/>
    <col min="2" max="2" width="10" style="91" customWidth="1"/>
    <col min="3" max="3" width="22.81640625" style="23" hidden="1" customWidth="1"/>
    <col min="4" max="4" width="36.54296875" style="23" customWidth="1"/>
    <col min="5" max="5" width="9" style="91" bestFit="1" customWidth="1"/>
    <col min="6" max="6" width="11.453125" style="91" customWidth="1"/>
    <col min="7" max="7" width="7.54296875" style="91" customWidth="1"/>
    <col min="8" max="8" width="6" style="91" customWidth="1"/>
    <col min="9" max="9" width="7.453125" style="91" customWidth="1"/>
    <col min="10" max="10" width="4.81640625" style="91" customWidth="1"/>
    <col min="11" max="11" width="7.1796875" style="91" customWidth="1"/>
    <col min="12" max="12" width="9.54296875" style="91" customWidth="1"/>
    <col min="13" max="13" width="10" style="91" customWidth="1"/>
    <col min="14" max="14" width="10" style="134" customWidth="1"/>
    <col min="15" max="15" width="11.7265625" style="129" customWidth="1"/>
    <col min="16" max="16" width="10.7265625" customWidth="1"/>
  </cols>
  <sheetData>
    <row r="1" spans="1:32" ht="14.5">
      <c r="A1" s="4"/>
      <c r="B1" s="4"/>
      <c r="C1" s="2"/>
      <c r="D1" s="2"/>
      <c r="E1" s="4"/>
      <c r="F1" s="4"/>
      <c r="G1" s="4"/>
      <c r="H1" s="4"/>
      <c r="I1" s="4"/>
      <c r="J1" s="4"/>
      <c r="K1" s="4"/>
      <c r="L1" s="4"/>
      <c r="O1" s="115"/>
      <c r="P1" s="6"/>
      <c r="Q1" s="7"/>
      <c r="R1" s="7"/>
      <c r="S1" s="7"/>
      <c r="T1" s="7"/>
      <c r="U1" s="7"/>
      <c r="V1" s="7"/>
      <c r="W1" s="7"/>
      <c r="X1" s="7"/>
      <c r="Y1" s="7"/>
      <c r="Z1" s="7"/>
      <c r="AA1" s="7"/>
      <c r="AB1" s="7"/>
      <c r="AC1" s="7"/>
      <c r="AD1" s="7"/>
      <c r="AE1" s="7"/>
      <c r="AF1" s="8"/>
    </row>
    <row r="2" spans="1:32" ht="15.5">
      <c r="A2" s="269" t="s">
        <v>0</v>
      </c>
      <c r="B2" s="269"/>
      <c r="C2" s="269"/>
      <c r="D2" s="269"/>
      <c r="E2" s="269"/>
      <c r="F2" s="269"/>
      <c r="G2" s="269"/>
      <c r="H2" s="269"/>
      <c r="I2" s="269"/>
      <c r="J2" s="269"/>
      <c r="K2" s="269"/>
      <c r="L2" s="269"/>
      <c r="M2" s="269"/>
      <c r="N2" s="269"/>
      <c r="O2" s="270"/>
      <c r="P2" s="6"/>
      <c r="Q2" s="9"/>
      <c r="R2" s="9"/>
      <c r="S2" s="9"/>
      <c r="T2" s="9"/>
      <c r="U2" s="9"/>
      <c r="V2" s="9"/>
      <c r="W2" s="9"/>
      <c r="X2" s="9"/>
      <c r="Y2" s="9"/>
      <c r="Z2" s="9"/>
      <c r="AA2" s="9"/>
      <c r="AB2" s="9"/>
      <c r="AC2" s="9"/>
      <c r="AD2" s="9"/>
      <c r="AE2" s="9"/>
      <c r="AF2" s="10"/>
    </row>
    <row r="3" spans="1:32" ht="15.5">
      <c r="A3" s="269" t="s">
        <v>1</v>
      </c>
      <c r="B3" s="269"/>
      <c r="C3" s="269"/>
      <c r="D3" s="269"/>
      <c r="E3" s="269"/>
      <c r="F3" s="269"/>
      <c r="G3" s="269"/>
      <c r="H3" s="269"/>
      <c r="I3" s="269"/>
      <c r="J3" s="269"/>
      <c r="K3" s="269"/>
      <c r="L3" s="269"/>
      <c r="M3" s="269"/>
      <c r="N3" s="269"/>
      <c r="O3" s="270"/>
      <c r="P3" s="11"/>
      <c r="Q3" s="12"/>
      <c r="R3" s="12"/>
      <c r="S3" s="12"/>
      <c r="T3" s="12"/>
      <c r="U3" s="12"/>
      <c r="V3" s="12"/>
      <c r="W3" s="12"/>
      <c r="X3" s="12"/>
      <c r="Y3" s="12"/>
      <c r="Z3" s="12"/>
      <c r="AA3" s="12"/>
      <c r="AB3" s="12"/>
      <c r="AC3" s="12"/>
      <c r="AD3" s="12"/>
      <c r="AE3" s="12"/>
      <c r="AF3" s="13"/>
    </row>
    <row r="4" spans="1:32" ht="15" customHeight="1">
      <c r="A4" s="271"/>
      <c r="B4" s="271"/>
      <c r="C4" s="271"/>
      <c r="D4" s="271"/>
      <c r="E4" s="271"/>
      <c r="F4" s="271"/>
      <c r="G4" s="271"/>
      <c r="H4" s="271"/>
      <c r="I4" s="271"/>
      <c r="J4" s="271"/>
      <c r="K4" s="271"/>
      <c r="L4" s="271"/>
      <c r="M4" s="271"/>
      <c r="N4" s="271"/>
      <c r="O4" s="271"/>
      <c r="P4" s="14"/>
    </row>
    <row r="5" spans="1:32" ht="14.5">
      <c r="B5" s="4"/>
      <c r="C5" s="2"/>
      <c r="D5" s="2"/>
      <c r="E5" s="4"/>
      <c r="F5" s="4"/>
      <c r="G5" s="4"/>
      <c r="H5" s="4"/>
      <c r="I5" s="4"/>
      <c r="J5" s="4"/>
      <c r="K5" s="4"/>
      <c r="L5" s="4"/>
      <c r="M5" s="4"/>
      <c r="N5" s="135"/>
      <c r="O5" s="116"/>
      <c r="P5" s="7"/>
    </row>
    <row r="6" spans="1:32" ht="14.5">
      <c r="A6" s="272" t="s">
        <v>567</v>
      </c>
      <c r="B6" s="272"/>
      <c r="C6" s="272"/>
      <c r="D6" s="272"/>
      <c r="E6" s="272"/>
      <c r="F6" s="272"/>
      <c r="G6" s="272"/>
      <c r="H6" s="272"/>
      <c r="I6" s="4"/>
      <c r="J6" s="4"/>
      <c r="K6" s="4" t="s">
        <v>2</v>
      </c>
      <c r="L6" s="4"/>
      <c r="M6" s="4" t="s">
        <v>3</v>
      </c>
      <c r="N6" s="135"/>
      <c r="O6" s="116"/>
    </row>
    <row r="7" spans="1:32" ht="14.5">
      <c r="A7" s="272" t="s">
        <v>566</v>
      </c>
      <c r="B7" s="272"/>
      <c r="C7" s="272"/>
      <c r="D7" s="272"/>
      <c r="E7" s="272"/>
      <c r="F7" s="272"/>
      <c r="G7" s="272"/>
      <c r="H7" s="272"/>
      <c r="I7" s="4"/>
      <c r="J7" s="4"/>
      <c r="K7" s="295" t="s">
        <v>4</v>
      </c>
      <c r="L7" s="296"/>
      <c r="M7" s="296"/>
      <c r="N7" s="296"/>
      <c r="O7" s="297"/>
      <c r="P7" s="16"/>
    </row>
    <row r="8" spans="1:32" ht="14.5">
      <c r="A8" s="272" t="s">
        <v>565</v>
      </c>
      <c r="B8" s="272"/>
      <c r="C8" s="272"/>
      <c r="D8" s="272"/>
      <c r="E8" s="272"/>
      <c r="F8" s="272"/>
      <c r="G8" s="272"/>
      <c r="H8" s="272"/>
      <c r="I8" s="4"/>
      <c r="J8" s="4"/>
      <c r="K8" s="22" t="s">
        <v>5</v>
      </c>
      <c r="L8" s="22" t="s">
        <v>6</v>
      </c>
      <c r="M8" s="22" t="s">
        <v>7</v>
      </c>
      <c r="N8" s="136"/>
      <c r="O8" s="117" t="s">
        <v>8</v>
      </c>
      <c r="P8" s="16"/>
    </row>
    <row r="9" spans="1:32" ht="14.5">
      <c r="A9" s="272" t="s">
        <v>564</v>
      </c>
      <c r="B9" s="272"/>
      <c r="C9" s="272"/>
      <c r="D9" s="272"/>
      <c r="E9" s="272"/>
      <c r="F9" s="272"/>
      <c r="G9" s="272"/>
      <c r="H9" s="272"/>
      <c r="I9" s="4"/>
      <c r="J9" s="4"/>
      <c r="K9" s="22">
        <v>2012</v>
      </c>
      <c r="L9" s="22"/>
      <c r="M9" s="22"/>
      <c r="N9" s="136"/>
      <c r="O9" s="117"/>
      <c r="P9" s="16"/>
    </row>
    <row r="10" spans="1:32" ht="14.5">
      <c r="A10" s="272" t="s">
        <v>563</v>
      </c>
      <c r="B10" s="272"/>
      <c r="C10" s="272"/>
      <c r="D10" s="272"/>
      <c r="E10" s="272"/>
      <c r="F10" s="272"/>
      <c r="G10" s="272"/>
      <c r="H10" s="272"/>
      <c r="I10" s="4"/>
      <c r="J10" s="4"/>
      <c r="K10" s="298" t="s">
        <v>9</v>
      </c>
      <c r="L10" s="298"/>
      <c r="M10" s="298"/>
      <c r="N10" s="298"/>
      <c r="O10" s="298"/>
      <c r="P10" s="7"/>
    </row>
    <row r="11" spans="1:32" ht="15" thickBot="1">
      <c r="A11" s="4"/>
      <c r="B11" s="4"/>
      <c r="C11" s="2"/>
      <c r="D11" s="2"/>
      <c r="E11" s="4"/>
      <c r="F11" s="4"/>
      <c r="G11" s="4"/>
      <c r="H11" s="4"/>
      <c r="I11" s="4"/>
      <c r="J11" s="4"/>
      <c r="K11" s="4"/>
      <c r="L11" s="4"/>
      <c r="M11" s="4"/>
      <c r="N11" s="135"/>
      <c r="O11" s="116"/>
      <c r="P11" s="7"/>
    </row>
    <row r="12" spans="1:32" ht="15" customHeight="1">
      <c r="A12" s="277" t="s">
        <v>10</v>
      </c>
      <c r="B12" s="277" t="s">
        <v>11</v>
      </c>
      <c r="C12" s="77" t="s">
        <v>12</v>
      </c>
      <c r="D12" s="77" t="s">
        <v>12</v>
      </c>
      <c r="E12" s="130"/>
      <c r="F12" s="111"/>
      <c r="G12" s="281" t="s">
        <v>14</v>
      </c>
      <c r="H12" s="282"/>
      <c r="I12" s="282"/>
      <c r="J12" s="283"/>
      <c r="K12" s="277" t="s">
        <v>15</v>
      </c>
      <c r="L12" s="277" t="s">
        <v>16</v>
      </c>
      <c r="M12" s="277" t="s">
        <v>17</v>
      </c>
      <c r="N12" s="286" t="s">
        <v>18</v>
      </c>
      <c r="O12" s="286" t="s">
        <v>18</v>
      </c>
      <c r="P12" s="19"/>
    </row>
    <row r="13" spans="1:32" ht="36.75" customHeight="1">
      <c r="A13" s="278"/>
      <c r="B13" s="278"/>
      <c r="C13" s="78"/>
      <c r="D13" s="78"/>
      <c r="E13" s="21" t="s">
        <v>19</v>
      </c>
      <c r="F13" s="21" t="s">
        <v>20</v>
      </c>
      <c r="G13" s="21" t="s">
        <v>21</v>
      </c>
      <c r="H13" s="21" t="s">
        <v>22</v>
      </c>
      <c r="I13" s="21" t="s">
        <v>23</v>
      </c>
      <c r="J13" s="21" t="s">
        <v>24</v>
      </c>
      <c r="K13" s="278"/>
      <c r="L13" s="278"/>
      <c r="M13" s="278"/>
      <c r="N13" s="287"/>
      <c r="O13" s="287"/>
      <c r="P13" s="231" t="s">
        <v>3125</v>
      </c>
    </row>
    <row r="14" spans="1:32" s="45" customFormat="1" ht="25" customHeight="1">
      <c r="A14" s="141">
        <v>1</v>
      </c>
      <c r="B14" s="142">
        <v>1200241</v>
      </c>
      <c r="C14" s="42" t="s">
        <v>39</v>
      </c>
      <c r="D14" s="79" t="str">
        <f t="shared" ref="D14:D77" si="0">CONCATENATE(C14,O14)</f>
        <v>TARJETAS PROFESIONAL DE ARTISTA - ACEVEDO GELVEZ HERNANDO</v>
      </c>
      <c r="E14" s="131">
        <v>40436</v>
      </c>
      <c r="F14" s="133">
        <v>40436</v>
      </c>
      <c r="G14" s="118">
        <v>1</v>
      </c>
      <c r="H14" s="118">
        <v>1</v>
      </c>
      <c r="I14" s="118"/>
      <c r="J14" s="118"/>
      <c r="K14" s="118">
        <v>12</v>
      </c>
      <c r="L14" s="118" t="s">
        <v>28</v>
      </c>
      <c r="M14" s="118" t="s">
        <v>26</v>
      </c>
      <c r="N14" s="119"/>
      <c r="O14" s="119" t="s">
        <v>40</v>
      </c>
      <c r="P14" s="233">
        <v>26134</v>
      </c>
    </row>
    <row r="15" spans="1:32" s="45" customFormat="1" ht="25" customHeight="1">
      <c r="A15" s="141">
        <v>2</v>
      </c>
      <c r="B15" s="142">
        <v>1200241</v>
      </c>
      <c r="C15" s="42" t="s">
        <v>39</v>
      </c>
      <c r="D15" s="79" t="str">
        <f t="shared" si="0"/>
        <v>TARJETAS PROFESIONAL DE ARTISTA - AGUDELO AGUDELO LUZ ESTELA</v>
      </c>
      <c r="E15" s="131">
        <v>40371</v>
      </c>
      <c r="F15" s="133">
        <v>40371</v>
      </c>
      <c r="G15" s="118">
        <v>1</v>
      </c>
      <c r="H15" s="118">
        <v>2</v>
      </c>
      <c r="I15" s="118"/>
      <c r="J15" s="118"/>
      <c r="K15" s="118">
        <v>44</v>
      </c>
      <c r="L15" s="118" t="s">
        <v>28</v>
      </c>
      <c r="M15" s="118" t="s">
        <v>26</v>
      </c>
      <c r="N15" s="119"/>
      <c r="O15" s="119" t="s">
        <v>41</v>
      </c>
      <c r="P15" s="233">
        <f>IF(G15=G14,P14,P14+1)</f>
        <v>26134</v>
      </c>
    </row>
    <row r="16" spans="1:32" s="45" customFormat="1" ht="25" customHeight="1">
      <c r="A16" s="141">
        <v>3</v>
      </c>
      <c r="B16" s="142">
        <v>1200241</v>
      </c>
      <c r="C16" s="42" t="s">
        <v>39</v>
      </c>
      <c r="D16" s="79" t="str">
        <f t="shared" si="0"/>
        <v>TARJETAS PROFESIONAL DE ARTISTA - ALARCON RIVEROS VICTOR HUGO</v>
      </c>
      <c r="E16" s="131">
        <v>40261</v>
      </c>
      <c r="F16" s="133">
        <v>40261</v>
      </c>
      <c r="G16" s="118">
        <v>1</v>
      </c>
      <c r="H16" s="118">
        <v>3</v>
      </c>
      <c r="I16" s="118"/>
      <c r="J16" s="118"/>
      <c r="K16" s="118">
        <v>38</v>
      </c>
      <c r="L16" s="118" t="s">
        <v>28</v>
      </c>
      <c r="M16" s="118" t="s">
        <v>26</v>
      </c>
      <c r="N16" s="119"/>
      <c r="O16" s="119" t="s">
        <v>42</v>
      </c>
      <c r="P16" s="233">
        <f t="shared" ref="P16:P79" si="1">IF(G16=G15,P15,P15+1)</f>
        <v>26134</v>
      </c>
    </row>
    <row r="17" spans="1:16" s="45" customFormat="1" ht="25" customHeight="1">
      <c r="A17" s="141">
        <v>4</v>
      </c>
      <c r="B17" s="142">
        <v>1200241</v>
      </c>
      <c r="C17" s="42" t="s">
        <v>39</v>
      </c>
      <c r="D17" s="79" t="str">
        <f t="shared" si="0"/>
        <v>TARJETAS PROFESIONAL DE ARTISTA - ALFONSO BARAGAN REYNALDO</v>
      </c>
      <c r="E17" s="131">
        <v>40504</v>
      </c>
      <c r="F17" s="133">
        <v>40512</v>
      </c>
      <c r="G17" s="118">
        <v>1</v>
      </c>
      <c r="H17" s="118">
        <v>4</v>
      </c>
      <c r="I17" s="118"/>
      <c r="J17" s="118"/>
      <c r="K17" s="118">
        <v>94</v>
      </c>
      <c r="L17" s="118" t="s">
        <v>28</v>
      </c>
      <c r="M17" s="118" t="s">
        <v>26</v>
      </c>
      <c r="N17" s="119"/>
      <c r="O17" s="119" t="s">
        <v>43</v>
      </c>
      <c r="P17" s="233">
        <f t="shared" si="1"/>
        <v>26134</v>
      </c>
    </row>
    <row r="18" spans="1:16" s="45" customFormat="1" ht="25" customHeight="1">
      <c r="A18" s="141">
        <v>5</v>
      </c>
      <c r="B18" s="142">
        <v>1200241</v>
      </c>
      <c r="C18" s="42" t="s">
        <v>39</v>
      </c>
      <c r="D18" s="79" t="str">
        <f t="shared" si="0"/>
        <v>TARJETAS PROFESIONAL DE ARTISTA - ALTAMAR GAMEZ EDILBERTO</v>
      </c>
      <c r="E18" s="131">
        <v>40205</v>
      </c>
      <c r="F18" s="133">
        <v>40763</v>
      </c>
      <c r="G18" s="118">
        <v>1</v>
      </c>
      <c r="H18" s="118">
        <v>5</v>
      </c>
      <c r="I18" s="118"/>
      <c r="J18" s="118"/>
      <c r="K18" s="118">
        <v>22</v>
      </c>
      <c r="L18" s="118" t="s">
        <v>28</v>
      </c>
      <c r="M18" s="118" t="s">
        <v>26</v>
      </c>
      <c r="N18" s="119" t="s">
        <v>740</v>
      </c>
      <c r="O18" s="119" t="s">
        <v>44</v>
      </c>
      <c r="P18" s="233">
        <f t="shared" si="1"/>
        <v>26134</v>
      </c>
    </row>
    <row r="19" spans="1:16" s="45" customFormat="1" ht="25" customHeight="1">
      <c r="A19" s="141">
        <v>6</v>
      </c>
      <c r="B19" s="142">
        <v>1200241</v>
      </c>
      <c r="C19" s="42" t="s">
        <v>39</v>
      </c>
      <c r="D19" s="79" t="str">
        <f t="shared" si="0"/>
        <v>TARJETAS PROFESIONAL DE ARTISTA - ALVAREZ CANTERO ARNOVIS ALBERTO</v>
      </c>
      <c r="E19" s="131">
        <v>40354</v>
      </c>
      <c r="F19" s="133">
        <v>40354</v>
      </c>
      <c r="G19" s="118">
        <v>1</v>
      </c>
      <c r="H19" s="118">
        <v>6</v>
      </c>
      <c r="I19" s="118"/>
      <c r="J19" s="118"/>
      <c r="K19" s="118">
        <v>16</v>
      </c>
      <c r="L19" s="118" t="s">
        <v>28</v>
      </c>
      <c r="M19" s="118" t="s">
        <v>26</v>
      </c>
      <c r="N19" s="119" t="s">
        <v>741</v>
      </c>
      <c r="O19" s="119" t="s">
        <v>45</v>
      </c>
      <c r="P19" s="233">
        <f t="shared" si="1"/>
        <v>26134</v>
      </c>
    </row>
    <row r="20" spans="1:16" s="45" customFormat="1" ht="25" customHeight="1">
      <c r="A20" s="141">
        <v>7</v>
      </c>
      <c r="B20" s="142">
        <v>1200241</v>
      </c>
      <c r="C20" s="42" t="s">
        <v>39</v>
      </c>
      <c r="D20" s="79" t="str">
        <f t="shared" si="0"/>
        <v xml:space="preserve">TARJETAS PROFESIONAL DE ARTISTA - ALVAREZ LOPEZ HERIBERTO </v>
      </c>
      <c r="E20" s="131">
        <v>40354</v>
      </c>
      <c r="F20" s="133">
        <v>40358</v>
      </c>
      <c r="G20" s="118">
        <v>1</v>
      </c>
      <c r="H20" s="118">
        <v>7</v>
      </c>
      <c r="I20" s="118"/>
      <c r="J20" s="118"/>
      <c r="K20" s="118">
        <v>14</v>
      </c>
      <c r="L20" s="118" t="s">
        <v>28</v>
      </c>
      <c r="M20" s="118" t="s">
        <v>26</v>
      </c>
      <c r="N20" s="119" t="s">
        <v>742</v>
      </c>
      <c r="O20" s="119" t="s">
        <v>46</v>
      </c>
      <c r="P20" s="233">
        <f t="shared" si="1"/>
        <v>26134</v>
      </c>
    </row>
    <row r="21" spans="1:16" s="45" customFormat="1" ht="25" customHeight="1">
      <c r="A21" s="141">
        <v>8</v>
      </c>
      <c r="B21" s="142">
        <v>1200241</v>
      </c>
      <c r="C21" s="42" t="s">
        <v>39</v>
      </c>
      <c r="D21" s="79" t="str">
        <f t="shared" si="0"/>
        <v>TARJETAS PROFESIONAL DE ARTISTA - ALVAREZ RUIZ JOSE LEONARDO</v>
      </c>
      <c r="E21" s="131">
        <v>40540</v>
      </c>
      <c r="F21" s="133">
        <v>40540</v>
      </c>
      <c r="G21" s="118">
        <v>1</v>
      </c>
      <c r="H21" s="118">
        <v>8</v>
      </c>
      <c r="I21" s="118"/>
      <c r="J21" s="118"/>
      <c r="K21" s="118">
        <v>22</v>
      </c>
      <c r="L21" s="118" t="s">
        <v>28</v>
      </c>
      <c r="M21" s="118" t="s">
        <v>26</v>
      </c>
      <c r="N21" s="119"/>
      <c r="O21" s="119" t="s">
        <v>47</v>
      </c>
      <c r="P21" s="233">
        <f t="shared" si="1"/>
        <v>26134</v>
      </c>
    </row>
    <row r="22" spans="1:16" s="45" customFormat="1" ht="25" customHeight="1">
      <c r="A22" s="141">
        <v>9</v>
      </c>
      <c r="B22" s="142">
        <v>1200241</v>
      </c>
      <c r="C22" s="42" t="s">
        <v>39</v>
      </c>
      <c r="D22" s="79" t="str">
        <f t="shared" si="0"/>
        <v>TARJETAS PROFESIONAL DE ARTISTA - ALVAREZ VASQUEZ JOSE FELIX</v>
      </c>
      <c r="E22" s="131">
        <v>40414</v>
      </c>
      <c r="F22" s="133">
        <v>40414</v>
      </c>
      <c r="G22" s="118">
        <v>1</v>
      </c>
      <c r="H22" s="118">
        <v>9</v>
      </c>
      <c r="I22" s="118"/>
      <c r="J22" s="118"/>
      <c r="K22" s="118">
        <v>29</v>
      </c>
      <c r="L22" s="118" t="s">
        <v>28</v>
      </c>
      <c r="M22" s="118" t="s">
        <v>26</v>
      </c>
      <c r="N22" s="119" t="s">
        <v>743</v>
      </c>
      <c r="O22" s="119" t="s">
        <v>48</v>
      </c>
      <c r="P22" s="233">
        <f t="shared" si="1"/>
        <v>26134</v>
      </c>
    </row>
    <row r="23" spans="1:16" s="45" customFormat="1" ht="25" customHeight="1">
      <c r="A23" s="118">
        <v>10</v>
      </c>
      <c r="B23" s="142">
        <v>1200241</v>
      </c>
      <c r="C23" s="42" t="s">
        <v>39</v>
      </c>
      <c r="D23" s="79" t="str">
        <f t="shared" si="0"/>
        <v>TARJETAS PROFESIONAL DE ARTISTA - ANGEL LOPEZ ALBA NINFA</v>
      </c>
      <c r="E23" s="131">
        <v>40470</v>
      </c>
      <c r="F23" s="118">
        <v>2011</v>
      </c>
      <c r="G23" s="118">
        <v>1</v>
      </c>
      <c r="H23" s="118">
        <v>10</v>
      </c>
      <c r="I23" s="118"/>
      <c r="J23" s="118"/>
      <c r="K23" s="118">
        <v>35</v>
      </c>
      <c r="L23" s="118" t="s">
        <v>28</v>
      </c>
      <c r="M23" s="118" t="s">
        <v>26</v>
      </c>
      <c r="N23" s="119" t="s">
        <v>744</v>
      </c>
      <c r="O23" s="119" t="s">
        <v>49</v>
      </c>
      <c r="P23" s="233">
        <f t="shared" si="1"/>
        <v>26134</v>
      </c>
    </row>
    <row r="24" spans="1:16" s="45" customFormat="1" ht="25" customHeight="1">
      <c r="A24" s="118">
        <v>11</v>
      </c>
      <c r="B24" s="142">
        <v>1200241</v>
      </c>
      <c r="C24" s="42" t="s">
        <v>39</v>
      </c>
      <c r="D24" s="79" t="str">
        <f t="shared" si="0"/>
        <v>TARJETAS PROFESIONAL DE ARTISTA - ANGEL LUIS RODRIGO</v>
      </c>
      <c r="E24" s="131">
        <v>40437</v>
      </c>
      <c r="F24" s="133">
        <v>40437</v>
      </c>
      <c r="G24" s="118">
        <v>1</v>
      </c>
      <c r="H24" s="118">
        <v>11</v>
      </c>
      <c r="I24" s="118"/>
      <c r="J24" s="118"/>
      <c r="K24" s="118">
        <v>14</v>
      </c>
      <c r="L24" s="118" t="s">
        <v>28</v>
      </c>
      <c r="M24" s="118" t="s">
        <v>26</v>
      </c>
      <c r="N24" s="119" t="s">
        <v>745</v>
      </c>
      <c r="O24" s="119" t="s">
        <v>50</v>
      </c>
      <c r="P24" s="233">
        <f t="shared" si="1"/>
        <v>26134</v>
      </c>
    </row>
    <row r="25" spans="1:16" s="45" customFormat="1" ht="25" customHeight="1">
      <c r="A25" s="143">
        <v>12</v>
      </c>
      <c r="B25" s="144">
        <v>1200241</v>
      </c>
      <c r="C25" s="63" t="s">
        <v>39</v>
      </c>
      <c r="D25" s="79" t="str">
        <f t="shared" si="0"/>
        <v>TARJETAS PROFESIONAL DE ARTISTA - ARAMBULA GUTIERREZ MARCO ANTONIO</v>
      </c>
      <c r="E25" s="138">
        <v>40450</v>
      </c>
      <c r="F25" s="139">
        <v>40450</v>
      </c>
      <c r="G25" s="118">
        <v>1</v>
      </c>
      <c r="H25" s="118">
        <v>12</v>
      </c>
      <c r="I25" s="120"/>
      <c r="J25" s="120"/>
      <c r="K25" s="120">
        <v>17</v>
      </c>
      <c r="L25" s="120" t="s">
        <v>28</v>
      </c>
      <c r="M25" s="120" t="s">
        <v>26</v>
      </c>
      <c r="N25" s="121"/>
      <c r="O25" s="121" t="s">
        <v>51</v>
      </c>
      <c r="P25" s="233">
        <f t="shared" si="1"/>
        <v>26134</v>
      </c>
    </row>
    <row r="26" spans="1:16" s="45" customFormat="1" ht="25" customHeight="1">
      <c r="A26" s="141">
        <v>13</v>
      </c>
      <c r="B26" s="142">
        <v>1200241</v>
      </c>
      <c r="C26" s="42" t="s">
        <v>39</v>
      </c>
      <c r="D26" s="79" t="str">
        <f t="shared" si="0"/>
        <v>TARJETAS PROFESIONAL DE ARTISTA - ARCHBOLD ARCHBOLD JAIME WILFRIDO</v>
      </c>
      <c r="E26" s="131">
        <v>40367</v>
      </c>
      <c r="F26" s="133">
        <v>40828</v>
      </c>
      <c r="G26" s="118">
        <v>1</v>
      </c>
      <c r="H26" s="118">
        <v>13</v>
      </c>
      <c r="I26" s="118"/>
      <c r="J26" s="118"/>
      <c r="K26" s="118">
        <v>49</v>
      </c>
      <c r="L26" s="118" t="s">
        <v>28</v>
      </c>
      <c r="M26" s="118" t="s">
        <v>26</v>
      </c>
      <c r="N26" s="119" t="s">
        <v>746</v>
      </c>
      <c r="O26" s="119" t="s">
        <v>52</v>
      </c>
      <c r="P26" s="233">
        <f t="shared" si="1"/>
        <v>26134</v>
      </c>
    </row>
    <row r="27" spans="1:16" s="45" customFormat="1" ht="25" customHeight="1">
      <c r="A27" s="141">
        <v>14</v>
      </c>
      <c r="B27" s="142">
        <v>1200241</v>
      </c>
      <c r="C27" s="42" t="s">
        <v>39</v>
      </c>
      <c r="D27" s="79" t="str">
        <f t="shared" si="0"/>
        <v>TARJETAS PROFESIONAL DE ARTISTA - ARCILA CEBALLOS OSCAR</v>
      </c>
      <c r="E27" s="131">
        <v>40375</v>
      </c>
      <c r="F27" s="133">
        <v>40375</v>
      </c>
      <c r="G27" s="118">
        <v>1</v>
      </c>
      <c r="H27" s="118">
        <v>14</v>
      </c>
      <c r="I27" s="118"/>
      <c r="J27" s="118"/>
      <c r="K27" s="118">
        <v>27</v>
      </c>
      <c r="L27" s="118" t="s">
        <v>28</v>
      </c>
      <c r="M27" s="118" t="s">
        <v>26</v>
      </c>
      <c r="N27" s="119" t="s">
        <v>747</v>
      </c>
      <c r="O27" s="119" t="s">
        <v>53</v>
      </c>
      <c r="P27" s="233">
        <f t="shared" si="1"/>
        <v>26134</v>
      </c>
    </row>
    <row r="28" spans="1:16" s="45" customFormat="1" ht="25" customHeight="1">
      <c r="A28" s="141">
        <v>15</v>
      </c>
      <c r="B28" s="142">
        <v>1200241</v>
      </c>
      <c r="C28" s="42" t="s">
        <v>39</v>
      </c>
      <c r="D28" s="79" t="str">
        <f t="shared" si="0"/>
        <v>TARJETAS PROFESIONAL DE ARTISTA - ARIAS GOMEZ ADOLFO</v>
      </c>
      <c r="E28" s="131">
        <v>40514</v>
      </c>
      <c r="F28" s="133">
        <v>40514</v>
      </c>
      <c r="G28" s="118">
        <v>2</v>
      </c>
      <c r="H28" s="118">
        <v>1</v>
      </c>
      <c r="I28" s="118"/>
      <c r="J28" s="118"/>
      <c r="K28" s="118">
        <v>17</v>
      </c>
      <c r="L28" s="118" t="s">
        <v>28</v>
      </c>
      <c r="M28" s="118" t="s">
        <v>26</v>
      </c>
      <c r="N28" s="119" t="s">
        <v>748</v>
      </c>
      <c r="O28" s="119" t="s">
        <v>54</v>
      </c>
      <c r="P28" s="233">
        <f t="shared" si="1"/>
        <v>26135</v>
      </c>
    </row>
    <row r="29" spans="1:16" s="45" customFormat="1" ht="25" customHeight="1">
      <c r="A29" s="141">
        <v>16</v>
      </c>
      <c r="B29" s="142">
        <v>1200241</v>
      </c>
      <c r="C29" s="42" t="s">
        <v>39</v>
      </c>
      <c r="D29" s="79" t="str">
        <f t="shared" si="0"/>
        <v>TARJETAS PROFESIONAL DE ARTISTA - ARIAS REYES GERMAN ANTONIO</v>
      </c>
      <c r="E29" s="131">
        <v>40371</v>
      </c>
      <c r="F29" s="133">
        <v>40371</v>
      </c>
      <c r="G29" s="118">
        <v>2</v>
      </c>
      <c r="H29" s="118">
        <v>2</v>
      </c>
      <c r="I29" s="118"/>
      <c r="J29" s="118"/>
      <c r="K29" s="118">
        <v>59</v>
      </c>
      <c r="L29" s="118" t="s">
        <v>28</v>
      </c>
      <c r="M29" s="118" t="s">
        <v>26</v>
      </c>
      <c r="N29" s="119"/>
      <c r="O29" s="119" t="s">
        <v>55</v>
      </c>
      <c r="P29" s="233">
        <f t="shared" si="1"/>
        <v>26135</v>
      </c>
    </row>
    <row r="30" spans="1:16" s="45" customFormat="1" ht="25" customHeight="1">
      <c r="A30" s="141">
        <v>17</v>
      </c>
      <c r="B30" s="142">
        <v>1200241</v>
      </c>
      <c r="C30" s="42" t="s">
        <v>39</v>
      </c>
      <c r="D30" s="79" t="str">
        <f t="shared" si="0"/>
        <v>TARJETAS PROFESIONAL DE ARTISTA - ARIAS TOVAR SERGIO HERNAN</v>
      </c>
      <c r="E30" s="131">
        <v>40351</v>
      </c>
      <c r="F30" s="133">
        <v>40351</v>
      </c>
      <c r="G30" s="118">
        <v>2</v>
      </c>
      <c r="H30" s="118">
        <v>3</v>
      </c>
      <c r="I30" s="118"/>
      <c r="J30" s="118"/>
      <c r="K30" s="118">
        <v>23</v>
      </c>
      <c r="L30" s="118" t="s">
        <v>28</v>
      </c>
      <c r="M30" s="118" t="s">
        <v>26</v>
      </c>
      <c r="N30" s="119"/>
      <c r="O30" s="119" t="s">
        <v>56</v>
      </c>
      <c r="P30" s="233">
        <f t="shared" si="1"/>
        <v>26135</v>
      </c>
    </row>
    <row r="31" spans="1:16" s="45" customFormat="1" ht="25" customHeight="1">
      <c r="A31" s="141">
        <v>18</v>
      </c>
      <c r="B31" s="142">
        <v>1200241</v>
      </c>
      <c r="C31" s="42" t="s">
        <v>39</v>
      </c>
      <c r="D31" s="79" t="str">
        <f t="shared" si="0"/>
        <v>TARJETAS PROFESIONAL DE ARTISTA - ARIZA GARCIA LUIS EDUARDO</v>
      </c>
      <c r="E31" s="131">
        <v>40444</v>
      </c>
      <c r="F31" s="133">
        <v>40444</v>
      </c>
      <c r="G31" s="118">
        <v>2</v>
      </c>
      <c r="H31" s="118">
        <v>4</v>
      </c>
      <c r="I31" s="118"/>
      <c r="J31" s="118"/>
      <c r="K31" s="118">
        <v>26</v>
      </c>
      <c r="L31" s="118" t="s">
        <v>28</v>
      </c>
      <c r="M31" s="118" t="s">
        <v>26</v>
      </c>
      <c r="N31" s="119" t="s">
        <v>749</v>
      </c>
      <c r="O31" s="119" t="s">
        <v>57</v>
      </c>
      <c r="P31" s="233">
        <f t="shared" si="1"/>
        <v>26135</v>
      </c>
    </row>
    <row r="32" spans="1:16" s="45" customFormat="1" ht="25" customHeight="1">
      <c r="A32" s="141">
        <v>19</v>
      </c>
      <c r="B32" s="142">
        <v>1200241</v>
      </c>
      <c r="C32" s="42" t="s">
        <v>39</v>
      </c>
      <c r="D32" s="79" t="str">
        <f t="shared" si="0"/>
        <v>TARJETAS PROFESIONAL DE ARTISTA - ARMIJO GUERRERO FRANCISCO JAVIER</v>
      </c>
      <c r="E32" s="131">
        <v>40541</v>
      </c>
      <c r="F32" s="133">
        <v>40779</v>
      </c>
      <c r="G32" s="118">
        <v>2</v>
      </c>
      <c r="H32" s="118">
        <v>5</v>
      </c>
      <c r="I32" s="118"/>
      <c r="J32" s="118"/>
      <c r="K32" s="118">
        <v>48</v>
      </c>
      <c r="L32" s="118" t="s">
        <v>28</v>
      </c>
      <c r="M32" s="118" t="s">
        <v>26</v>
      </c>
      <c r="N32" s="119"/>
      <c r="O32" s="119" t="s">
        <v>58</v>
      </c>
      <c r="P32" s="233">
        <f t="shared" si="1"/>
        <v>26135</v>
      </c>
    </row>
    <row r="33" spans="1:17" s="45" customFormat="1" ht="25" customHeight="1">
      <c r="A33" s="141">
        <v>20</v>
      </c>
      <c r="B33" s="142">
        <v>1200241</v>
      </c>
      <c r="C33" s="42" t="s">
        <v>39</v>
      </c>
      <c r="D33" s="79" t="str">
        <f t="shared" si="0"/>
        <v>TARJETAS PROFESIONAL DE ARTISTA - ATUESTA ROSADO PABLO MANUEL</v>
      </c>
      <c r="E33" s="131">
        <v>40358</v>
      </c>
      <c r="F33" s="133">
        <v>40771</v>
      </c>
      <c r="G33" s="118">
        <v>2</v>
      </c>
      <c r="H33" s="118">
        <v>6</v>
      </c>
      <c r="I33" s="118"/>
      <c r="J33" s="118"/>
      <c r="K33" s="118">
        <v>24</v>
      </c>
      <c r="L33" s="118" t="s">
        <v>28</v>
      </c>
      <c r="M33" s="118" t="s">
        <v>26</v>
      </c>
      <c r="N33" s="119"/>
      <c r="O33" s="119" t="s">
        <v>59</v>
      </c>
      <c r="P33" s="233">
        <f t="shared" si="1"/>
        <v>26135</v>
      </c>
    </row>
    <row r="34" spans="1:17" s="45" customFormat="1" ht="25" customHeight="1">
      <c r="A34" s="141">
        <v>21</v>
      </c>
      <c r="B34" s="142">
        <v>1200241</v>
      </c>
      <c r="C34" s="42" t="s">
        <v>39</v>
      </c>
      <c r="D34" s="79" t="str">
        <f t="shared" si="0"/>
        <v>TARJETAS PROFESIONAL DE ARTISTA - AVENDAÑO ASCANIO MIGUEL ANGEL</v>
      </c>
      <c r="E34" s="131">
        <v>40416</v>
      </c>
      <c r="F34" s="133">
        <v>40416</v>
      </c>
      <c r="G34" s="118">
        <v>2</v>
      </c>
      <c r="H34" s="118">
        <v>7</v>
      </c>
      <c r="I34" s="118"/>
      <c r="J34" s="118"/>
      <c r="K34" s="118">
        <v>48</v>
      </c>
      <c r="L34" s="118" t="s">
        <v>28</v>
      </c>
      <c r="M34" s="118" t="s">
        <v>26</v>
      </c>
      <c r="N34" s="119" t="s">
        <v>750</v>
      </c>
      <c r="O34" s="119" t="s">
        <v>60</v>
      </c>
      <c r="P34" s="233">
        <f t="shared" si="1"/>
        <v>26135</v>
      </c>
    </row>
    <row r="35" spans="1:17" s="45" customFormat="1" ht="25" customHeight="1">
      <c r="A35" s="141">
        <v>22</v>
      </c>
      <c r="B35" s="142">
        <v>1200241</v>
      </c>
      <c r="C35" s="42" t="s">
        <v>39</v>
      </c>
      <c r="D35" s="79" t="str">
        <f t="shared" si="0"/>
        <v>TARJETAS PROFESIONAL DE ARTISTA - BARAHONA HERNANDEZ JOSE ALVARO</v>
      </c>
      <c r="E35" s="131">
        <v>40358</v>
      </c>
      <c r="F35" s="133">
        <v>40399</v>
      </c>
      <c r="G35" s="118">
        <v>2</v>
      </c>
      <c r="H35" s="118">
        <v>8</v>
      </c>
      <c r="I35" s="118"/>
      <c r="J35" s="118"/>
      <c r="K35" s="118">
        <v>18</v>
      </c>
      <c r="L35" s="118" t="s">
        <v>28</v>
      </c>
      <c r="M35" s="118" t="s">
        <v>26</v>
      </c>
      <c r="N35" s="119" t="s">
        <v>751</v>
      </c>
      <c r="O35" s="119" t="s">
        <v>61</v>
      </c>
      <c r="P35" s="233">
        <f t="shared" si="1"/>
        <v>26135</v>
      </c>
    </row>
    <row r="36" spans="1:17" s="45" customFormat="1" ht="25" customHeight="1">
      <c r="A36" s="141">
        <v>23</v>
      </c>
      <c r="B36" s="142">
        <v>1200241</v>
      </c>
      <c r="C36" s="42" t="s">
        <v>39</v>
      </c>
      <c r="D36" s="79" t="str">
        <f t="shared" si="0"/>
        <v>TARJETAS PROFESIONAL DE ARTISTA - BARRAGAN ESPINOSA LUIS CARLOS</v>
      </c>
      <c r="E36" s="131">
        <v>40372</v>
      </c>
      <c r="F36" s="133">
        <v>40372</v>
      </c>
      <c r="G36" s="118">
        <v>2</v>
      </c>
      <c r="H36" s="118">
        <v>9</v>
      </c>
      <c r="I36" s="118"/>
      <c r="J36" s="118"/>
      <c r="K36" s="118">
        <v>15</v>
      </c>
      <c r="L36" s="118" t="s">
        <v>28</v>
      </c>
      <c r="M36" s="118" t="s">
        <v>26</v>
      </c>
      <c r="N36" s="119"/>
      <c r="O36" s="119" t="s">
        <v>62</v>
      </c>
      <c r="P36" s="233">
        <f t="shared" si="1"/>
        <v>26135</v>
      </c>
    </row>
    <row r="37" spans="1:17" s="45" customFormat="1" ht="25" customHeight="1">
      <c r="A37" s="141">
        <v>24</v>
      </c>
      <c r="B37" s="142">
        <v>1200241</v>
      </c>
      <c r="C37" s="42" t="s">
        <v>39</v>
      </c>
      <c r="D37" s="79" t="str">
        <f t="shared" si="0"/>
        <v>TARJETAS PROFESIONAL DE ARTISTA - BARRERA SANCHEZ MELKIS ERALDO</v>
      </c>
      <c r="E37" s="131">
        <v>40465</v>
      </c>
      <c r="F37" s="133">
        <v>40465</v>
      </c>
      <c r="G37" s="118">
        <v>2</v>
      </c>
      <c r="H37" s="118">
        <v>10</v>
      </c>
      <c r="I37" s="118"/>
      <c r="J37" s="118"/>
      <c r="K37" s="118">
        <v>17</v>
      </c>
      <c r="L37" s="118" t="s">
        <v>28</v>
      </c>
      <c r="M37" s="118" t="s">
        <v>26</v>
      </c>
      <c r="N37" s="119"/>
      <c r="O37" s="119" t="s">
        <v>63</v>
      </c>
      <c r="P37" s="233">
        <f t="shared" si="1"/>
        <v>26135</v>
      </c>
      <c r="Q37" s="44"/>
    </row>
    <row r="38" spans="1:17" s="45" customFormat="1" ht="25" customHeight="1">
      <c r="A38" s="141">
        <v>25</v>
      </c>
      <c r="B38" s="142">
        <v>1200241</v>
      </c>
      <c r="C38" s="42" t="s">
        <v>39</v>
      </c>
      <c r="D38" s="79" t="str">
        <f t="shared" si="0"/>
        <v>TARJETAS PROFESIONAL DE ARTISTA - BEDOYA BORJA BLADIMIR</v>
      </c>
      <c r="E38" s="131">
        <v>40514</v>
      </c>
      <c r="F38" s="133">
        <v>40514</v>
      </c>
      <c r="G38" s="118">
        <v>2</v>
      </c>
      <c r="H38" s="118">
        <v>11</v>
      </c>
      <c r="I38" s="118"/>
      <c r="J38" s="118"/>
      <c r="K38" s="118">
        <v>74</v>
      </c>
      <c r="L38" s="118" t="s">
        <v>28</v>
      </c>
      <c r="M38" s="118" t="s">
        <v>26</v>
      </c>
      <c r="N38" s="119"/>
      <c r="O38" s="119" t="s">
        <v>64</v>
      </c>
      <c r="P38" s="233">
        <f t="shared" si="1"/>
        <v>26135</v>
      </c>
      <c r="Q38" s="44"/>
    </row>
    <row r="39" spans="1:17" s="45" customFormat="1" ht="25" customHeight="1">
      <c r="A39" s="141">
        <v>26</v>
      </c>
      <c r="B39" s="142">
        <v>1200241</v>
      </c>
      <c r="C39" s="42" t="s">
        <v>39</v>
      </c>
      <c r="D39" s="79" t="str">
        <f t="shared" si="0"/>
        <v>TARJETAS PROFESIONAL DE ARTISTA - BEDOYA CASTAÑO JESUS HORACIO</v>
      </c>
      <c r="E39" s="131">
        <v>40414</v>
      </c>
      <c r="F39" s="133">
        <v>40414</v>
      </c>
      <c r="G39" s="118">
        <v>2</v>
      </c>
      <c r="H39" s="118">
        <v>12</v>
      </c>
      <c r="I39" s="118"/>
      <c r="J39" s="118"/>
      <c r="K39" s="118">
        <v>70</v>
      </c>
      <c r="L39" s="118" t="s">
        <v>28</v>
      </c>
      <c r="M39" s="118" t="s">
        <v>26</v>
      </c>
      <c r="N39" s="119" t="s">
        <v>752</v>
      </c>
      <c r="O39" s="119" t="s">
        <v>65</v>
      </c>
      <c r="P39" s="233">
        <f t="shared" si="1"/>
        <v>26135</v>
      </c>
      <c r="Q39" s="44"/>
    </row>
    <row r="40" spans="1:17" s="45" customFormat="1" ht="25" customHeight="1">
      <c r="A40" s="141">
        <v>27</v>
      </c>
      <c r="B40" s="142">
        <v>1200241</v>
      </c>
      <c r="C40" s="42" t="s">
        <v>39</v>
      </c>
      <c r="D40" s="79" t="str">
        <f t="shared" si="0"/>
        <v>TARJETAS PROFESIONAL DE ARTISTA - BEDRAN JACOME WADI</v>
      </c>
      <c r="E40" s="131">
        <v>40354</v>
      </c>
      <c r="F40" s="133">
        <v>40760</v>
      </c>
      <c r="G40" s="118">
        <v>2</v>
      </c>
      <c r="H40" s="118">
        <v>13</v>
      </c>
      <c r="I40" s="118"/>
      <c r="J40" s="118"/>
      <c r="K40" s="118">
        <v>43</v>
      </c>
      <c r="L40" s="118" t="s">
        <v>28</v>
      </c>
      <c r="M40" s="118" t="s">
        <v>26</v>
      </c>
      <c r="N40" s="119" t="s">
        <v>753</v>
      </c>
      <c r="O40" s="119" t="s">
        <v>66</v>
      </c>
      <c r="P40" s="233">
        <f t="shared" si="1"/>
        <v>26135</v>
      </c>
      <c r="Q40" s="44"/>
    </row>
    <row r="41" spans="1:17" s="45" customFormat="1" ht="25" customHeight="1">
      <c r="A41" s="141">
        <v>28</v>
      </c>
      <c r="B41" s="142">
        <v>1200241</v>
      </c>
      <c r="C41" s="42" t="s">
        <v>39</v>
      </c>
      <c r="D41" s="79" t="str">
        <f t="shared" si="0"/>
        <v>TARJETAS PROFESIONAL DE ARTISTA - BEJARANO BABAHUA MARIA TERESA</v>
      </c>
      <c r="E41" s="131">
        <v>40557</v>
      </c>
      <c r="F41" s="133">
        <v>40557</v>
      </c>
      <c r="G41" s="118">
        <v>2</v>
      </c>
      <c r="H41" s="118">
        <v>14</v>
      </c>
      <c r="I41" s="118"/>
      <c r="J41" s="118"/>
      <c r="K41" s="118">
        <v>21</v>
      </c>
      <c r="L41" s="118" t="s">
        <v>28</v>
      </c>
      <c r="M41" s="118" t="s">
        <v>26</v>
      </c>
      <c r="N41" s="119"/>
      <c r="O41" s="119" t="s">
        <v>67</v>
      </c>
      <c r="P41" s="233">
        <f t="shared" si="1"/>
        <v>26135</v>
      </c>
      <c r="Q41" s="44"/>
    </row>
    <row r="42" spans="1:17" s="45" customFormat="1" ht="25" customHeight="1">
      <c r="A42" s="141">
        <v>29</v>
      </c>
      <c r="B42" s="142">
        <v>1200241</v>
      </c>
      <c r="C42" s="42" t="s">
        <v>39</v>
      </c>
      <c r="D42" s="79" t="str">
        <f t="shared" si="0"/>
        <v>TARJETAS PROFESIONAL DE ARTISTA - BELTRAN MEYER ENRIQUE</v>
      </c>
      <c r="E42" s="131">
        <v>40465</v>
      </c>
      <c r="F42" s="133">
        <v>40465</v>
      </c>
      <c r="G42" s="140">
        <v>3</v>
      </c>
      <c r="H42" s="118">
        <v>1</v>
      </c>
      <c r="I42" s="118"/>
      <c r="J42" s="118"/>
      <c r="K42" s="118">
        <v>47</v>
      </c>
      <c r="L42" s="118" t="s">
        <v>28</v>
      </c>
      <c r="M42" s="118" t="s">
        <v>26</v>
      </c>
      <c r="N42" s="119"/>
      <c r="O42" s="119" t="s">
        <v>68</v>
      </c>
      <c r="P42" s="233">
        <f t="shared" si="1"/>
        <v>26136</v>
      </c>
      <c r="Q42" s="44"/>
    </row>
    <row r="43" spans="1:17" s="45" customFormat="1" ht="25" customHeight="1">
      <c r="A43" s="141">
        <v>30</v>
      </c>
      <c r="B43" s="142">
        <v>1200241</v>
      </c>
      <c r="C43" s="42" t="s">
        <v>39</v>
      </c>
      <c r="D43" s="79" t="str">
        <f t="shared" si="0"/>
        <v>TARJETAS PROFESIONAL DE ARTISTA - BELTRAN OLAYA SILVIO ALEJANDRO</v>
      </c>
      <c r="E43" s="131">
        <v>40450</v>
      </c>
      <c r="F43" s="133">
        <v>40450</v>
      </c>
      <c r="G43" s="140">
        <v>3</v>
      </c>
      <c r="H43" s="118">
        <v>2</v>
      </c>
      <c r="I43" s="118"/>
      <c r="J43" s="118"/>
      <c r="K43" s="118">
        <v>24</v>
      </c>
      <c r="L43" s="118" t="s">
        <v>28</v>
      </c>
      <c r="M43" s="118" t="s">
        <v>26</v>
      </c>
      <c r="N43" s="119" t="s">
        <v>754</v>
      </c>
      <c r="O43" s="119" t="s">
        <v>69</v>
      </c>
      <c r="P43" s="233">
        <f t="shared" si="1"/>
        <v>26136</v>
      </c>
      <c r="Q43" s="44"/>
    </row>
    <row r="44" spans="1:17" s="45" customFormat="1" ht="25" customHeight="1">
      <c r="A44" s="141">
        <v>31</v>
      </c>
      <c r="B44" s="142">
        <v>1200241</v>
      </c>
      <c r="C44" s="42" t="s">
        <v>39</v>
      </c>
      <c r="D44" s="79" t="str">
        <f t="shared" si="0"/>
        <v>TARJETAS PROFESIONAL DE ARTISTA - BENAVIDES CHACON HORACIO</v>
      </c>
      <c r="E44" s="131">
        <v>40473</v>
      </c>
      <c r="F44" s="133">
        <v>40473</v>
      </c>
      <c r="G44" s="140">
        <v>3</v>
      </c>
      <c r="H44" s="118">
        <v>3</v>
      </c>
      <c r="I44" s="118"/>
      <c r="J44" s="118"/>
      <c r="K44" s="118">
        <v>54</v>
      </c>
      <c r="L44" s="118" t="s">
        <v>28</v>
      </c>
      <c r="M44" s="118" t="s">
        <v>26</v>
      </c>
      <c r="N44" s="119"/>
      <c r="O44" s="119" t="s">
        <v>70</v>
      </c>
      <c r="P44" s="233">
        <f t="shared" si="1"/>
        <v>26136</v>
      </c>
      <c r="Q44" s="44"/>
    </row>
    <row r="45" spans="1:17" s="45" customFormat="1" ht="25" customHeight="1">
      <c r="A45" s="141">
        <v>32</v>
      </c>
      <c r="B45" s="142">
        <v>1200241</v>
      </c>
      <c r="C45" s="42" t="s">
        <v>39</v>
      </c>
      <c r="D45" s="79" t="str">
        <f t="shared" si="0"/>
        <v>TARJETAS PROFESIONAL DE ARTISTA - BERMUDEZ YANET FABIAN RENE</v>
      </c>
      <c r="E45" s="131">
        <v>40290</v>
      </c>
      <c r="F45" s="133">
        <v>40763</v>
      </c>
      <c r="G45" s="140">
        <v>3</v>
      </c>
      <c r="H45" s="118">
        <v>4</v>
      </c>
      <c r="I45" s="118"/>
      <c r="J45" s="118"/>
      <c r="K45" s="118">
        <v>30</v>
      </c>
      <c r="L45" s="118" t="s">
        <v>28</v>
      </c>
      <c r="M45" s="118" t="s">
        <v>26</v>
      </c>
      <c r="N45" s="119"/>
      <c r="O45" s="119" t="s">
        <v>71</v>
      </c>
      <c r="P45" s="233">
        <f t="shared" si="1"/>
        <v>26136</v>
      </c>
      <c r="Q45" s="44"/>
    </row>
    <row r="46" spans="1:17" s="45" customFormat="1" ht="25" customHeight="1">
      <c r="A46" s="141">
        <v>33</v>
      </c>
      <c r="B46" s="142">
        <v>1200241</v>
      </c>
      <c r="C46" s="42" t="s">
        <v>39</v>
      </c>
      <c r="D46" s="79" t="str">
        <f t="shared" si="0"/>
        <v>TARJETAS PROFESIONAL DE ARTISTA - BERNAL HERMIRA PEDRO IGNACIO</v>
      </c>
      <c r="E46" s="131">
        <v>40459</v>
      </c>
      <c r="F46" s="133">
        <v>40884</v>
      </c>
      <c r="G46" s="140">
        <v>3</v>
      </c>
      <c r="H46" s="118">
        <v>5</v>
      </c>
      <c r="I46" s="118"/>
      <c r="J46" s="118"/>
      <c r="K46" s="118">
        <v>24</v>
      </c>
      <c r="L46" s="118" t="s">
        <v>28</v>
      </c>
      <c r="M46" s="118" t="s">
        <v>26</v>
      </c>
      <c r="N46" s="119" t="s">
        <v>755</v>
      </c>
      <c r="O46" s="119" t="s">
        <v>72</v>
      </c>
      <c r="P46" s="233">
        <f t="shared" si="1"/>
        <v>26136</v>
      </c>
      <c r="Q46" s="44"/>
    </row>
    <row r="47" spans="1:17" s="45" customFormat="1" ht="25" customHeight="1">
      <c r="A47" s="141">
        <v>34</v>
      </c>
      <c r="B47" s="142">
        <v>1200241</v>
      </c>
      <c r="C47" s="42" t="s">
        <v>39</v>
      </c>
      <c r="D47" s="79" t="str">
        <f t="shared" si="0"/>
        <v>TARJETAS PROFESIONAL DE ARTISTA - BERRIO ACOSTA ALFONSO RAFAEL</v>
      </c>
      <c r="E47" s="131">
        <v>40361</v>
      </c>
      <c r="F47" s="133">
        <v>40361</v>
      </c>
      <c r="G47" s="140">
        <v>3</v>
      </c>
      <c r="H47" s="118">
        <v>6</v>
      </c>
      <c r="I47" s="118"/>
      <c r="J47" s="118"/>
      <c r="K47" s="118">
        <v>24</v>
      </c>
      <c r="L47" s="118" t="s">
        <v>28</v>
      </c>
      <c r="M47" s="118" t="s">
        <v>26</v>
      </c>
      <c r="N47" s="119"/>
      <c r="O47" s="119" t="s">
        <v>73</v>
      </c>
      <c r="P47" s="233">
        <f t="shared" si="1"/>
        <v>26136</v>
      </c>
      <c r="Q47" s="44"/>
    </row>
    <row r="48" spans="1:17" s="45" customFormat="1" ht="25" customHeight="1">
      <c r="A48" s="141">
        <v>35</v>
      </c>
      <c r="B48" s="142">
        <v>1200241</v>
      </c>
      <c r="C48" s="42" t="s">
        <v>39</v>
      </c>
      <c r="D48" s="79" t="str">
        <f t="shared" si="0"/>
        <v>TARJETAS PROFESIONAL DE ARTISTA - BETANCOURT ARCHILLA JOSIP ALFARO</v>
      </c>
      <c r="E48" s="131">
        <v>40450</v>
      </c>
      <c r="F48" s="133">
        <v>40450</v>
      </c>
      <c r="G48" s="140">
        <v>3</v>
      </c>
      <c r="H48" s="118">
        <v>7</v>
      </c>
      <c r="I48" s="118"/>
      <c r="J48" s="118"/>
      <c r="K48" s="118">
        <v>21</v>
      </c>
      <c r="L48" s="118" t="s">
        <v>28</v>
      </c>
      <c r="M48" s="118" t="s">
        <v>26</v>
      </c>
      <c r="N48" s="119"/>
      <c r="O48" s="119" t="s">
        <v>74</v>
      </c>
      <c r="P48" s="233">
        <f t="shared" si="1"/>
        <v>26136</v>
      </c>
      <c r="Q48" s="44"/>
    </row>
    <row r="49" spans="1:17" s="45" customFormat="1" ht="25" customHeight="1">
      <c r="A49" s="141">
        <v>36</v>
      </c>
      <c r="B49" s="142">
        <v>1200241</v>
      </c>
      <c r="C49" s="42" t="s">
        <v>39</v>
      </c>
      <c r="D49" s="79" t="str">
        <f t="shared" si="0"/>
        <v>TARJETAS PROFESIONAL DE ARTISTA - BETANCOURT ESCUDERO RICARDO ANTONIO</v>
      </c>
      <c r="E49" s="131">
        <v>40499</v>
      </c>
      <c r="F49" s="133">
        <v>40499</v>
      </c>
      <c r="G49" s="140">
        <v>3</v>
      </c>
      <c r="H49" s="118">
        <v>8</v>
      </c>
      <c r="I49" s="118"/>
      <c r="J49" s="118"/>
      <c r="K49" s="118">
        <v>43</v>
      </c>
      <c r="L49" s="118" t="s">
        <v>28</v>
      </c>
      <c r="M49" s="118" t="s">
        <v>26</v>
      </c>
      <c r="N49" s="119"/>
      <c r="O49" s="119" t="s">
        <v>75</v>
      </c>
      <c r="P49" s="233">
        <f t="shared" si="1"/>
        <v>26136</v>
      </c>
      <c r="Q49" s="44"/>
    </row>
    <row r="50" spans="1:17" s="45" customFormat="1" ht="25" customHeight="1">
      <c r="A50" s="141">
        <v>37</v>
      </c>
      <c r="B50" s="142">
        <v>1200241</v>
      </c>
      <c r="C50" s="42" t="s">
        <v>39</v>
      </c>
      <c r="D50" s="79" t="str">
        <f t="shared" si="0"/>
        <v>TARJETAS PROFESIONAL DE ARTISTA - BETANCOURTH ROMERO WILSON IVAN</v>
      </c>
      <c r="E50" s="131">
        <v>40506</v>
      </c>
      <c r="F50" s="118" t="s">
        <v>756</v>
      </c>
      <c r="G50" s="140">
        <v>3</v>
      </c>
      <c r="H50" s="118">
        <v>9</v>
      </c>
      <c r="I50" s="118"/>
      <c r="J50" s="118"/>
      <c r="K50" s="118">
        <v>37</v>
      </c>
      <c r="L50" s="118" t="s">
        <v>28</v>
      </c>
      <c r="M50" s="118" t="s">
        <v>26</v>
      </c>
      <c r="N50" s="119"/>
      <c r="O50" s="119" t="s">
        <v>76</v>
      </c>
      <c r="P50" s="233">
        <f t="shared" si="1"/>
        <v>26136</v>
      </c>
      <c r="Q50" s="44"/>
    </row>
    <row r="51" spans="1:17" s="45" customFormat="1" ht="25" customHeight="1">
      <c r="A51" s="141">
        <v>38</v>
      </c>
      <c r="B51" s="142">
        <v>1200241</v>
      </c>
      <c r="C51" s="42" t="s">
        <v>39</v>
      </c>
      <c r="D51" s="79" t="str">
        <f t="shared" si="0"/>
        <v>TARJETAS PROFESIONAL DE ARTISTA - BLANCO VILLAMIZAR AUDI GEOVANI</v>
      </c>
      <c r="E51" s="131">
        <v>40288</v>
      </c>
      <c r="F51" s="133">
        <v>40760</v>
      </c>
      <c r="G51" s="140">
        <v>3</v>
      </c>
      <c r="H51" s="118">
        <v>10</v>
      </c>
      <c r="I51" s="118"/>
      <c r="J51" s="118"/>
      <c r="K51" s="118">
        <v>23</v>
      </c>
      <c r="L51" s="118" t="s">
        <v>28</v>
      </c>
      <c r="M51" s="118" t="s">
        <v>26</v>
      </c>
      <c r="N51" s="119"/>
      <c r="O51" s="119" t="s">
        <v>77</v>
      </c>
      <c r="P51" s="233">
        <f t="shared" si="1"/>
        <v>26136</v>
      </c>
      <c r="Q51" s="44"/>
    </row>
    <row r="52" spans="1:17" s="45" customFormat="1" ht="25" customHeight="1">
      <c r="A52" s="141">
        <v>39</v>
      </c>
      <c r="B52" s="142">
        <v>1200241</v>
      </c>
      <c r="C52" s="42" t="s">
        <v>39</v>
      </c>
      <c r="D52" s="79" t="str">
        <f t="shared" si="0"/>
        <v>TARJETAS PROFESIONAL DE ARTISTA - BOLIVAR AGUDELO ALVARO DE JESUS</v>
      </c>
      <c r="E52" s="131">
        <v>40396</v>
      </c>
      <c r="F52" s="133">
        <v>40396</v>
      </c>
      <c r="G52" s="140">
        <v>3</v>
      </c>
      <c r="H52" s="118">
        <v>11</v>
      </c>
      <c r="I52" s="118"/>
      <c r="J52" s="118"/>
      <c r="K52" s="118">
        <v>13</v>
      </c>
      <c r="L52" s="118" t="s">
        <v>28</v>
      </c>
      <c r="M52" s="118" t="s">
        <v>26</v>
      </c>
      <c r="N52" s="119"/>
      <c r="O52" s="119" t="s">
        <v>78</v>
      </c>
      <c r="P52" s="233">
        <f t="shared" si="1"/>
        <v>26136</v>
      </c>
      <c r="Q52" s="44"/>
    </row>
    <row r="53" spans="1:17" s="45" customFormat="1" ht="25" customHeight="1">
      <c r="A53" s="141">
        <v>40</v>
      </c>
      <c r="B53" s="142">
        <v>1200241</v>
      </c>
      <c r="C53" s="42" t="s">
        <v>39</v>
      </c>
      <c r="D53" s="79" t="str">
        <f t="shared" si="0"/>
        <v>TARJETAS PROFESIONAL DE ARTISTA - BONNA FLOREZ MAURO GREGORIO</v>
      </c>
      <c r="E53" s="131">
        <v>40465</v>
      </c>
      <c r="F53" s="133">
        <v>40465</v>
      </c>
      <c r="G53" s="140">
        <v>3</v>
      </c>
      <c r="H53" s="118">
        <v>12</v>
      </c>
      <c r="I53" s="118"/>
      <c r="J53" s="118"/>
      <c r="K53" s="118">
        <v>24</v>
      </c>
      <c r="L53" s="118" t="s">
        <v>28</v>
      </c>
      <c r="M53" s="118" t="s">
        <v>26</v>
      </c>
      <c r="N53" s="119"/>
      <c r="O53" s="119" t="s">
        <v>79</v>
      </c>
      <c r="P53" s="233">
        <f t="shared" si="1"/>
        <v>26136</v>
      </c>
      <c r="Q53" s="44"/>
    </row>
    <row r="54" spans="1:17" s="45" customFormat="1" ht="25" customHeight="1">
      <c r="A54" s="141">
        <v>41</v>
      </c>
      <c r="B54" s="142">
        <v>1200241</v>
      </c>
      <c r="C54" s="42" t="s">
        <v>39</v>
      </c>
      <c r="D54" s="79" t="str">
        <f t="shared" si="0"/>
        <v>TARJETAS PROFESIONAL DE ARTISTA - BORRERO URBANSKY MARTIN</v>
      </c>
      <c r="E54" s="131">
        <v>40490</v>
      </c>
      <c r="F54" s="133">
        <v>40490</v>
      </c>
      <c r="G54" s="140">
        <v>3</v>
      </c>
      <c r="H54" s="118">
        <v>13</v>
      </c>
      <c r="I54" s="118"/>
      <c r="J54" s="118"/>
      <c r="K54" s="118">
        <v>19</v>
      </c>
      <c r="L54" s="118" t="s">
        <v>28</v>
      </c>
      <c r="M54" s="118" t="s">
        <v>26</v>
      </c>
      <c r="N54" s="119"/>
      <c r="O54" s="119" t="s">
        <v>80</v>
      </c>
      <c r="P54" s="233">
        <f t="shared" si="1"/>
        <v>26136</v>
      </c>
      <c r="Q54" s="44"/>
    </row>
    <row r="55" spans="1:17" s="45" customFormat="1" ht="25" customHeight="1">
      <c r="A55" s="141">
        <v>42</v>
      </c>
      <c r="B55" s="142">
        <v>1200241</v>
      </c>
      <c r="C55" s="42" t="s">
        <v>39</v>
      </c>
      <c r="D55" s="79" t="str">
        <f t="shared" si="0"/>
        <v>TARJETAS PROFESIONAL DE ARTISTA - CABEZAS BARREIRO LUIS EDMUNDO</v>
      </c>
      <c r="E55" s="131">
        <v>40427</v>
      </c>
      <c r="F55" s="133">
        <v>40427</v>
      </c>
      <c r="G55" s="140">
        <v>3</v>
      </c>
      <c r="H55" s="118">
        <v>14</v>
      </c>
      <c r="I55" s="118"/>
      <c r="J55" s="118"/>
      <c r="K55" s="118">
        <v>32</v>
      </c>
      <c r="L55" s="118" t="s">
        <v>28</v>
      </c>
      <c r="M55" s="118" t="s">
        <v>26</v>
      </c>
      <c r="N55" s="119" t="s">
        <v>757</v>
      </c>
      <c r="O55" s="119" t="s">
        <v>81</v>
      </c>
      <c r="P55" s="233">
        <f t="shared" si="1"/>
        <v>26136</v>
      </c>
      <c r="Q55" s="44"/>
    </row>
    <row r="56" spans="1:17" s="45" customFormat="1" ht="25" customHeight="1">
      <c r="A56" s="141">
        <v>43</v>
      </c>
      <c r="B56" s="142">
        <v>1200241</v>
      </c>
      <c r="C56" s="42" t="s">
        <v>39</v>
      </c>
      <c r="D56" s="79" t="str">
        <f t="shared" si="0"/>
        <v>TARJETAS PROFESIONAL DE ARTISTA - CABRERA PEREZ EDUARDO RAFAEL</v>
      </c>
      <c r="E56" s="131">
        <v>40511</v>
      </c>
      <c r="F56" s="133">
        <v>40511</v>
      </c>
      <c r="G56" s="140">
        <v>3</v>
      </c>
      <c r="H56" s="118">
        <v>15</v>
      </c>
      <c r="I56" s="118"/>
      <c r="J56" s="118"/>
      <c r="K56" s="118">
        <v>57</v>
      </c>
      <c r="L56" s="118" t="s">
        <v>28</v>
      </c>
      <c r="M56" s="118" t="s">
        <v>26</v>
      </c>
      <c r="N56" s="119" t="s">
        <v>758</v>
      </c>
      <c r="O56" s="119" t="s">
        <v>82</v>
      </c>
      <c r="P56" s="233">
        <f t="shared" si="1"/>
        <v>26136</v>
      </c>
      <c r="Q56" s="44"/>
    </row>
    <row r="57" spans="1:17" s="45" customFormat="1" ht="25" customHeight="1">
      <c r="A57" s="141">
        <v>44</v>
      </c>
      <c r="B57" s="142">
        <v>1200241</v>
      </c>
      <c r="C57" s="42" t="s">
        <v>39</v>
      </c>
      <c r="D57" s="79" t="str">
        <f t="shared" si="0"/>
        <v>TARJETAS PROFESIONAL DE ARTISTA - CABRERA ZUÑIGA HAROLD MAURICIO</v>
      </c>
      <c r="E57" s="131">
        <v>40354</v>
      </c>
      <c r="F57" s="133">
        <v>40354</v>
      </c>
      <c r="G57" s="140">
        <v>3</v>
      </c>
      <c r="H57" s="118">
        <v>16</v>
      </c>
      <c r="I57" s="118"/>
      <c r="J57" s="118"/>
      <c r="K57" s="118">
        <v>48</v>
      </c>
      <c r="L57" s="118" t="s">
        <v>28</v>
      </c>
      <c r="M57" s="118" t="s">
        <v>26</v>
      </c>
      <c r="N57" s="119" t="s">
        <v>759</v>
      </c>
      <c r="O57" s="119" t="s">
        <v>83</v>
      </c>
      <c r="P57" s="233">
        <f t="shared" si="1"/>
        <v>26136</v>
      </c>
      <c r="Q57" s="44"/>
    </row>
    <row r="58" spans="1:17" s="45" customFormat="1" ht="25" customHeight="1">
      <c r="A58" s="141">
        <v>45</v>
      </c>
      <c r="B58" s="142">
        <v>1200241</v>
      </c>
      <c r="C58" s="42" t="s">
        <v>39</v>
      </c>
      <c r="D58" s="79" t="str">
        <f t="shared" si="0"/>
        <v>TARJETAS PROFESIONAL DE ARTISTA - CADENA BLANCO FABIO ALBEN</v>
      </c>
      <c r="E58" s="131">
        <v>40450</v>
      </c>
      <c r="F58" s="133">
        <v>40764</v>
      </c>
      <c r="G58" s="140">
        <v>3</v>
      </c>
      <c r="H58" s="118">
        <v>17</v>
      </c>
      <c r="I58" s="118"/>
      <c r="J58" s="118"/>
      <c r="K58" s="118">
        <v>51</v>
      </c>
      <c r="L58" s="118" t="s">
        <v>28</v>
      </c>
      <c r="M58" s="118" t="s">
        <v>26</v>
      </c>
      <c r="N58" s="119" t="s">
        <v>760</v>
      </c>
      <c r="O58" s="119" t="s">
        <v>84</v>
      </c>
      <c r="P58" s="233">
        <f t="shared" si="1"/>
        <v>26136</v>
      </c>
      <c r="Q58" s="44"/>
    </row>
    <row r="59" spans="1:17" s="45" customFormat="1" ht="25" customHeight="1">
      <c r="A59" s="141">
        <v>46</v>
      </c>
      <c r="B59" s="142">
        <v>1200241</v>
      </c>
      <c r="C59" s="42" t="s">
        <v>39</v>
      </c>
      <c r="D59" s="79" t="str">
        <f t="shared" si="0"/>
        <v>TARJETAS PROFESIONAL DE ARTISTA - CAICEDO LUNA LUIS FELIPE</v>
      </c>
      <c r="E59" s="131">
        <v>40366</v>
      </c>
      <c r="F59" s="133">
        <v>41054</v>
      </c>
      <c r="G59" s="118">
        <v>4</v>
      </c>
      <c r="H59" s="118">
        <v>1</v>
      </c>
      <c r="I59" s="118"/>
      <c r="J59" s="118"/>
      <c r="K59" s="118">
        <v>148</v>
      </c>
      <c r="L59" s="118" t="s">
        <v>28</v>
      </c>
      <c r="M59" s="118" t="s">
        <v>26</v>
      </c>
      <c r="N59" s="119" t="s">
        <v>761</v>
      </c>
      <c r="O59" s="119" t="s">
        <v>85</v>
      </c>
      <c r="P59" s="233">
        <f t="shared" si="1"/>
        <v>26137</v>
      </c>
      <c r="Q59" s="44"/>
    </row>
    <row r="60" spans="1:17" s="45" customFormat="1" ht="25" customHeight="1">
      <c r="A60" s="141">
        <v>47</v>
      </c>
      <c r="B60" s="142">
        <v>1200241</v>
      </c>
      <c r="C60" s="42" t="s">
        <v>39</v>
      </c>
      <c r="D60" s="79" t="str">
        <f t="shared" si="0"/>
        <v>TARJETAS PROFESIONAL DE ARTISTA - CALDERON BAREÑO JUAN CARLOS</v>
      </c>
      <c r="E60" s="131">
        <v>40518</v>
      </c>
      <c r="F60" s="133">
        <v>40518</v>
      </c>
      <c r="G60" s="118">
        <v>4</v>
      </c>
      <c r="H60" s="118">
        <v>2</v>
      </c>
      <c r="I60" s="118"/>
      <c r="J60" s="118"/>
      <c r="K60" s="118">
        <v>15</v>
      </c>
      <c r="L60" s="118" t="s">
        <v>28</v>
      </c>
      <c r="M60" s="118" t="s">
        <v>26</v>
      </c>
      <c r="N60" s="119" t="s">
        <v>755</v>
      </c>
      <c r="O60" s="119" t="s">
        <v>86</v>
      </c>
      <c r="P60" s="233">
        <f t="shared" si="1"/>
        <v>26137</v>
      </c>
      <c r="Q60" s="44"/>
    </row>
    <row r="61" spans="1:17" s="45" customFormat="1" ht="25" customHeight="1">
      <c r="A61" s="141">
        <v>48</v>
      </c>
      <c r="B61" s="142">
        <v>1200241</v>
      </c>
      <c r="C61" s="42" t="s">
        <v>39</v>
      </c>
      <c r="D61" s="79" t="str">
        <f t="shared" si="0"/>
        <v>TARJETAS PROFESIONAL DE ARTISTA - CALDERON RODRIGUEZ DUMAR OLIVO</v>
      </c>
      <c r="E61" s="131">
        <v>40518</v>
      </c>
      <c r="F61" s="133">
        <v>40868</v>
      </c>
      <c r="G61" s="118">
        <v>4</v>
      </c>
      <c r="H61" s="118">
        <v>3</v>
      </c>
      <c r="I61" s="118"/>
      <c r="J61" s="118"/>
      <c r="K61" s="118">
        <v>30</v>
      </c>
      <c r="L61" s="118" t="s">
        <v>28</v>
      </c>
      <c r="M61" s="118" t="s">
        <v>26</v>
      </c>
      <c r="N61" s="119"/>
      <c r="O61" s="119" t="s">
        <v>87</v>
      </c>
      <c r="P61" s="233">
        <f t="shared" si="1"/>
        <v>26137</v>
      </c>
      <c r="Q61" s="44"/>
    </row>
    <row r="62" spans="1:17" s="45" customFormat="1" ht="25" customHeight="1">
      <c r="A62" s="141">
        <v>49</v>
      </c>
      <c r="B62" s="142">
        <v>1200241</v>
      </c>
      <c r="C62" s="42" t="s">
        <v>39</v>
      </c>
      <c r="D62" s="79" t="str">
        <f t="shared" si="0"/>
        <v>TARJETAS PROFESIONAL DE ARTISTA - CALLE CALLE BERNARDO DE JESUS</v>
      </c>
      <c r="E62" s="131">
        <v>40414</v>
      </c>
      <c r="F62" s="133">
        <v>40414</v>
      </c>
      <c r="G62" s="118">
        <v>4</v>
      </c>
      <c r="H62" s="118">
        <v>4</v>
      </c>
      <c r="I62" s="118"/>
      <c r="J62" s="118"/>
      <c r="K62" s="118">
        <v>15</v>
      </c>
      <c r="L62" s="118" t="s">
        <v>28</v>
      </c>
      <c r="M62" s="118" t="s">
        <v>26</v>
      </c>
      <c r="N62" s="119" t="s">
        <v>755</v>
      </c>
      <c r="O62" s="119" t="s">
        <v>88</v>
      </c>
      <c r="P62" s="233">
        <f t="shared" si="1"/>
        <v>26137</v>
      </c>
      <c r="Q62" s="44"/>
    </row>
    <row r="63" spans="1:17" s="45" customFormat="1" ht="25" customHeight="1">
      <c r="A63" s="141">
        <v>51</v>
      </c>
      <c r="B63" s="142">
        <v>1200241</v>
      </c>
      <c r="C63" s="42" t="s">
        <v>39</v>
      </c>
      <c r="D63" s="79" t="str">
        <f t="shared" si="0"/>
        <v>TARJETAS PROFESIONAL DE ARTISTA - CAMELO CASTILLA JOSE GUSTAVO</v>
      </c>
      <c r="E63" s="131">
        <v>40354</v>
      </c>
      <c r="F63" s="133">
        <v>40354</v>
      </c>
      <c r="G63" s="118">
        <v>4</v>
      </c>
      <c r="H63" s="118">
        <v>5</v>
      </c>
      <c r="I63" s="118"/>
      <c r="J63" s="118"/>
      <c r="K63" s="118">
        <v>16</v>
      </c>
      <c r="L63" s="118" t="s">
        <v>28</v>
      </c>
      <c r="M63" s="118" t="s">
        <v>26</v>
      </c>
      <c r="N63" s="119" t="s">
        <v>741</v>
      </c>
      <c r="O63" s="119" t="s">
        <v>89</v>
      </c>
      <c r="P63" s="233">
        <f t="shared" si="1"/>
        <v>26137</v>
      </c>
      <c r="Q63" s="44"/>
    </row>
    <row r="64" spans="1:17" s="45" customFormat="1" ht="25" customHeight="1">
      <c r="A64" s="141">
        <v>52</v>
      </c>
      <c r="B64" s="142">
        <v>1200241</v>
      </c>
      <c r="C64" s="42" t="s">
        <v>39</v>
      </c>
      <c r="D64" s="79" t="str">
        <f t="shared" si="0"/>
        <v>TARJETAS PROFESIONAL DE ARTISTA - CARDENAS MARIA ISABEL</v>
      </c>
      <c r="E64" s="131">
        <v>40508</v>
      </c>
      <c r="F64" s="133">
        <v>40779</v>
      </c>
      <c r="G64" s="118">
        <v>4</v>
      </c>
      <c r="H64" s="118">
        <v>6</v>
      </c>
      <c r="I64" s="118"/>
      <c r="J64" s="118"/>
      <c r="K64" s="118">
        <v>33</v>
      </c>
      <c r="L64" s="118" t="s">
        <v>28</v>
      </c>
      <c r="M64" s="118" t="s">
        <v>26</v>
      </c>
      <c r="N64" s="119"/>
      <c r="O64" s="119" t="s">
        <v>90</v>
      </c>
      <c r="P64" s="233">
        <f t="shared" si="1"/>
        <v>26137</v>
      </c>
      <c r="Q64" s="44"/>
    </row>
    <row r="65" spans="1:17" s="45" customFormat="1" ht="25" customHeight="1">
      <c r="A65" s="141">
        <v>53</v>
      </c>
      <c r="B65" s="142">
        <v>1200241</v>
      </c>
      <c r="C65" s="42" t="s">
        <v>39</v>
      </c>
      <c r="D65" s="79" t="str">
        <f t="shared" si="0"/>
        <v>TARJETAS PROFESIONAL DE ARTISTA - CARDONA BENAVIDES LUIS HERNAN</v>
      </c>
      <c r="E65" s="131">
        <v>40473</v>
      </c>
      <c r="F65" s="133">
        <v>40473</v>
      </c>
      <c r="G65" s="118">
        <v>4</v>
      </c>
      <c r="H65" s="118">
        <v>7</v>
      </c>
      <c r="I65" s="118"/>
      <c r="J65" s="118"/>
      <c r="K65" s="118">
        <v>19</v>
      </c>
      <c r="L65" s="118" t="s">
        <v>28</v>
      </c>
      <c r="M65" s="118" t="s">
        <v>26</v>
      </c>
      <c r="N65" s="119"/>
      <c r="O65" s="119" t="s">
        <v>91</v>
      </c>
      <c r="P65" s="233">
        <f t="shared" si="1"/>
        <v>26137</v>
      </c>
      <c r="Q65" s="44"/>
    </row>
    <row r="66" spans="1:17" s="45" customFormat="1" ht="25" customHeight="1">
      <c r="A66" s="141">
        <v>54</v>
      </c>
      <c r="B66" s="142">
        <v>1200241</v>
      </c>
      <c r="C66" s="42" t="s">
        <v>39</v>
      </c>
      <c r="D66" s="79" t="str">
        <f t="shared" si="0"/>
        <v>TARJETAS PROFESIONAL DE ARTISTA - CARDONA MONTOYA LIGIA</v>
      </c>
      <c r="E66" s="131">
        <v>40476</v>
      </c>
      <c r="F66" s="133">
        <v>40476</v>
      </c>
      <c r="G66" s="118">
        <v>4</v>
      </c>
      <c r="H66" s="118">
        <v>8</v>
      </c>
      <c r="I66" s="118"/>
      <c r="J66" s="118"/>
      <c r="K66" s="118">
        <v>19</v>
      </c>
      <c r="L66" s="118" t="s">
        <v>28</v>
      </c>
      <c r="M66" s="118" t="s">
        <v>26</v>
      </c>
      <c r="N66" s="119"/>
      <c r="O66" s="119" t="s">
        <v>92</v>
      </c>
      <c r="P66" s="233">
        <f t="shared" si="1"/>
        <v>26137</v>
      </c>
      <c r="Q66" s="44"/>
    </row>
    <row r="67" spans="1:17" s="45" customFormat="1" ht="25" customHeight="1">
      <c r="A67" s="141">
        <v>55</v>
      </c>
      <c r="B67" s="142">
        <v>1200241</v>
      </c>
      <c r="C67" s="42" t="s">
        <v>39</v>
      </c>
      <c r="D67" s="79" t="str">
        <f t="shared" si="0"/>
        <v>TARJETAS PROFESIONAL DE ARTISTA - CARMONA MALAGON HUMBERTO</v>
      </c>
      <c r="E67" s="131">
        <v>40506</v>
      </c>
      <c r="F67" s="133">
        <v>40795</v>
      </c>
      <c r="G67" s="118">
        <v>4</v>
      </c>
      <c r="H67" s="118">
        <v>9</v>
      </c>
      <c r="I67" s="118"/>
      <c r="J67" s="118"/>
      <c r="K67" s="118">
        <v>45</v>
      </c>
      <c r="L67" s="118" t="s">
        <v>28</v>
      </c>
      <c r="M67" s="118" t="s">
        <v>26</v>
      </c>
      <c r="N67" s="119"/>
      <c r="O67" s="119" t="s">
        <v>93</v>
      </c>
      <c r="P67" s="233">
        <f t="shared" si="1"/>
        <v>26137</v>
      </c>
      <c r="Q67" s="44"/>
    </row>
    <row r="68" spans="1:17" s="45" customFormat="1" ht="25" customHeight="1">
      <c r="A68" s="141">
        <v>56</v>
      </c>
      <c r="B68" s="142">
        <v>1200241</v>
      </c>
      <c r="C68" s="42" t="s">
        <v>39</v>
      </c>
      <c r="D68" s="79" t="str">
        <f t="shared" si="0"/>
        <v>TARJETAS PROFESIONAL DE ARTISTA - CARREÑO NAVARRO JHON ALEXANDER</v>
      </c>
      <c r="E68" s="131">
        <v>40394</v>
      </c>
      <c r="F68" s="133">
        <v>40784</v>
      </c>
      <c r="G68" s="118">
        <v>4</v>
      </c>
      <c r="H68" s="118">
        <v>10</v>
      </c>
      <c r="I68" s="118"/>
      <c r="J68" s="118"/>
      <c r="K68" s="118">
        <v>34</v>
      </c>
      <c r="L68" s="118" t="s">
        <v>28</v>
      </c>
      <c r="M68" s="118" t="s">
        <v>26</v>
      </c>
      <c r="N68" s="119"/>
      <c r="O68" s="119" t="s">
        <v>94</v>
      </c>
      <c r="P68" s="233">
        <f t="shared" si="1"/>
        <v>26137</v>
      </c>
      <c r="Q68" s="44"/>
    </row>
    <row r="69" spans="1:17" s="45" customFormat="1" ht="25" customHeight="1">
      <c r="A69" s="141">
        <v>57</v>
      </c>
      <c r="B69" s="142">
        <v>1200241</v>
      </c>
      <c r="C69" s="42" t="s">
        <v>39</v>
      </c>
      <c r="D69" s="79" t="str">
        <f t="shared" si="0"/>
        <v>TARJETAS PROFESIONAL DE ARTISTA - CARRERO ROJAS JOSE MOISES</v>
      </c>
      <c r="E69" s="131">
        <v>40441</v>
      </c>
      <c r="F69" s="133">
        <v>40441</v>
      </c>
      <c r="G69" s="118">
        <v>4</v>
      </c>
      <c r="H69" s="118">
        <v>11</v>
      </c>
      <c r="I69" s="118"/>
      <c r="J69" s="118"/>
      <c r="K69" s="118">
        <v>22</v>
      </c>
      <c r="L69" s="118" t="s">
        <v>28</v>
      </c>
      <c r="M69" s="118" t="s">
        <v>26</v>
      </c>
      <c r="N69" s="119"/>
      <c r="O69" s="119" t="s">
        <v>95</v>
      </c>
      <c r="P69" s="233">
        <f t="shared" si="1"/>
        <v>26137</v>
      </c>
      <c r="Q69" s="44"/>
    </row>
    <row r="70" spans="1:17" s="45" customFormat="1" ht="25" customHeight="1">
      <c r="A70" s="141">
        <v>58</v>
      </c>
      <c r="B70" s="142">
        <v>1200241</v>
      </c>
      <c r="C70" s="42" t="s">
        <v>39</v>
      </c>
      <c r="D70" s="79" t="str">
        <f t="shared" si="0"/>
        <v>TARJETAS PROFESIONAL DE ARTISTA - CARRILLO RODRIGUEZ CARLOS SAUL</v>
      </c>
      <c r="E70" s="131">
        <v>40436</v>
      </c>
      <c r="F70" s="133">
        <v>40436</v>
      </c>
      <c r="G70" s="118">
        <v>4</v>
      </c>
      <c r="H70" s="118">
        <v>12</v>
      </c>
      <c r="I70" s="118"/>
      <c r="J70" s="118"/>
      <c r="K70" s="118">
        <v>20</v>
      </c>
      <c r="L70" s="118" t="s">
        <v>28</v>
      </c>
      <c r="M70" s="118" t="s">
        <v>26</v>
      </c>
      <c r="N70" s="119"/>
      <c r="O70" s="119" t="s">
        <v>96</v>
      </c>
      <c r="P70" s="233">
        <f t="shared" si="1"/>
        <v>26137</v>
      </c>
      <c r="Q70" s="44"/>
    </row>
    <row r="71" spans="1:17" s="45" customFormat="1" ht="25" customHeight="1">
      <c r="A71" s="141">
        <v>59</v>
      </c>
      <c r="B71" s="142">
        <v>1200241</v>
      </c>
      <c r="C71" s="42" t="s">
        <v>39</v>
      </c>
      <c r="D71" s="79" t="str">
        <f t="shared" si="0"/>
        <v>TARJETAS PROFESIONAL DE ARTISTA - CARRILLO VEGA ISAAC ENRIQUE</v>
      </c>
      <c r="E71" s="131">
        <v>40392</v>
      </c>
      <c r="F71" s="133">
        <v>40392</v>
      </c>
      <c r="G71" s="118">
        <v>4</v>
      </c>
      <c r="H71" s="118">
        <v>13</v>
      </c>
      <c r="I71" s="118"/>
      <c r="J71" s="118"/>
      <c r="K71" s="118">
        <v>39</v>
      </c>
      <c r="L71" s="118" t="s">
        <v>28</v>
      </c>
      <c r="M71" s="118" t="s">
        <v>26</v>
      </c>
      <c r="N71" s="119"/>
      <c r="O71" s="119" t="s">
        <v>97</v>
      </c>
      <c r="P71" s="233">
        <f t="shared" si="1"/>
        <v>26137</v>
      </c>
      <c r="Q71" s="44"/>
    </row>
    <row r="72" spans="1:17" s="45" customFormat="1" ht="25" customHeight="1">
      <c r="A72" s="141">
        <v>60</v>
      </c>
      <c r="B72" s="142">
        <v>1200241</v>
      </c>
      <c r="C72" s="42" t="s">
        <v>39</v>
      </c>
      <c r="D72" s="79" t="str">
        <f t="shared" si="0"/>
        <v>TARJETAS PROFESIONAL DE ARTISTA - CASTAÑEDA AVILA OMAR</v>
      </c>
      <c r="E72" s="131">
        <v>40305</v>
      </c>
      <c r="F72" s="133">
        <v>40763</v>
      </c>
      <c r="G72" s="118">
        <v>4</v>
      </c>
      <c r="H72" s="118">
        <v>14</v>
      </c>
      <c r="I72" s="118"/>
      <c r="J72" s="118"/>
      <c r="K72" s="118">
        <v>22</v>
      </c>
      <c r="L72" s="118" t="s">
        <v>28</v>
      </c>
      <c r="M72" s="118" t="s">
        <v>26</v>
      </c>
      <c r="N72" s="119" t="s">
        <v>762</v>
      </c>
      <c r="O72" s="119" t="s">
        <v>98</v>
      </c>
      <c r="P72" s="233">
        <f t="shared" si="1"/>
        <v>26137</v>
      </c>
      <c r="Q72" s="44"/>
    </row>
    <row r="73" spans="1:17" s="45" customFormat="1" ht="25" customHeight="1">
      <c r="A73" s="141">
        <v>61</v>
      </c>
      <c r="B73" s="142">
        <v>1200241</v>
      </c>
      <c r="C73" s="42" t="s">
        <v>39</v>
      </c>
      <c r="D73" s="79" t="str">
        <f t="shared" si="0"/>
        <v>TARJETAS PROFESIONAL DE ARTISTA - CASTILLA VILLERO JOSE DEL CARMEN</v>
      </c>
      <c r="E73" s="131">
        <v>40361</v>
      </c>
      <c r="F73" s="133">
        <v>40361</v>
      </c>
      <c r="G73" s="118">
        <v>4</v>
      </c>
      <c r="H73" s="118">
        <v>15</v>
      </c>
      <c r="I73" s="118"/>
      <c r="J73" s="118"/>
      <c r="K73" s="118">
        <v>39</v>
      </c>
      <c r="L73" s="118" t="s">
        <v>28</v>
      </c>
      <c r="M73" s="118" t="s">
        <v>26</v>
      </c>
      <c r="N73" s="119"/>
      <c r="O73" s="119" t="s">
        <v>99</v>
      </c>
      <c r="P73" s="233">
        <f t="shared" si="1"/>
        <v>26137</v>
      </c>
      <c r="Q73" s="44"/>
    </row>
    <row r="74" spans="1:17" s="45" customFormat="1" ht="25" customHeight="1">
      <c r="A74" s="141">
        <v>62</v>
      </c>
      <c r="B74" s="142">
        <v>1200241</v>
      </c>
      <c r="C74" s="42" t="s">
        <v>39</v>
      </c>
      <c r="D74" s="79" t="str">
        <f t="shared" si="0"/>
        <v>TARJETAS PROFESIONAL DE ARTISTA - CASTRILLON POMARES ALVARO LUIS</v>
      </c>
      <c r="E74" s="131">
        <v>40365</v>
      </c>
      <c r="F74" s="133">
        <v>40365</v>
      </c>
      <c r="G74" s="118">
        <v>5</v>
      </c>
      <c r="H74" s="118">
        <v>1</v>
      </c>
      <c r="I74" s="118"/>
      <c r="J74" s="118"/>
      <c r="K74" s="118">
        <v>11</v>
      </c>
      <c r="L74" s="118" t="s">
        <v>28</v>
      </c>
      <c r="M74" s="118" t="s">
        <v>26</v>
      </c>
      <c r="N74" s="119"/>
      <c r="O74" s="119" t="s">
        <v>100</v>
      </c>
      <c r="P74" s="233">
        <f t="shared" si="1"/>
        <v>26138</v>
      </c>
      <c r="Q74" s="44"/>
    </row>
    <row r="75" spans="1:17" s="45" customFormat="1" ht="25" customHeight="1">
      <c r="A75" s="141">
        <v>63</v>
      </c>
      <c r="B75" s="142">
        <v>1200241</v>
      </c>
      <c r="C75" s="42" t="s">
        <v>39</v>
      </c>
      <c r="D75" s="79" t="str">
        <f t="shared" si="0"/>
        <v>TARJETAS PROFESIONAL DE ARTISTA - CASTRO CANCINO YEISON FREDDY</v>
      </c>
      <c r="E75" s="131">
        <v>40351</v>
      </c>
      <c r="F75" s="133">
        <v>40351</v>
      </c>
      <c r="G75" s="118">
        <v>5</v>
      </c>
      <c r="H75" s="118">
        <v>2</v>
      </c>
      <c r="I75" s="118"/>
      <c r="J75" s="118"/>
      <c r="K75" s="118">
        <v>22</v>
      </c>
      <c r="L75" s="118" t="s">
        <v>28</v>
      </c>
      <c r="M75" s="118" t="s">
        <v>26</v>
      </c>
      <c r="N75" s="119"/>
      <c r="O75" s="119" t="s">
        <v>101</v>
      </c>
      <c r="P75" s="233">
        <f t="shared" si="1"/>
        <v>26138</v>
      </c>
      <c r="Q75" s="44"/>
    </row>
    <row r="76" spans="1:17" s="45" customFormat="1" ht="25" customHeight="1">
      <c r="A76" s="141">
        <v>64</v>
      </c>
      <c r="B76" s="142">
        <v>1200241</v>
      </c>
      <c r="C76" s="42" t="s">
        <v>39</v>
      </c>
      <c r="D76" s="79" t="str">
        <f t="shared" si="0"/>
        <v>TARJETAS PROFESIONAL DE ARTISTA - CASTRO DAZA CELSO JOSE</v>
      </c>
      <c r="E76" s="131">
        <v>40388</v>
      </c>
      <c r="F76" s="133">
        <v>40767</v>
      </c>
      <c r="G76" s="118">
        <v>5</v>
      </c>
      <c r="H76" s="118">
        <v>3</v>
      </c>
      <c r="I76" s="118"/>
      <c r="J76" s="118"/>
      <c r="K76" s="118">
        <v>37</v>
      </c>
      <c r="L76" s="118" t="s">
        <v>28</v>
      </c>
      <c r="M76" s="118" t="s">
        <v>26</v>
      </c>
      <c r="N76" s="119"/>
      <c r="O76" s="119" t="s">
        <v>102</v>
      </c>
      <c r="P76" s="233">
        <f t="shared" si="1"/>
        <v>26138</v>
      </c>
      <c r="Q76" s="44"/>
    </row>
    <row r="77" spans="1:17" s="45" customFormat="1" ht="25" customHeight="1">
      <c r="A77" s="141">
        <v>65</v>
      </c>
      <c r="B77" s="142">
        <v>1200241</v>
      </c>
      <c r="C77" s="42" t="s">
        <v>39</v>
      </c>
      <c r="D77" s="79" t="str">
        <f t="shared" si="0"/>
        <v>TARJETAS PROFESIONAL DE ARTISTA - CASTRO DIAZ JAIME</v>
      </c>
      <c r="E77" s="131">
        <v>40241</v>
      </c>
      <c r="F77" s="133">
        <v>40599</v>
      </c>
      <c r="G77" s="118">
        <v>5</v>
      </c>
      <c r="H77" s="118">
        <v>4</v>
      </c>
      <c r="I77" s="118"/>
      <c r="J77" s="118"/>
      <c r="K77" s="118">
        <v>36</v>
      </c>
      <c r="L77" s="118" t="s">
        <v>28</v>
      </c>
      <c r="M77" s="118" t="s">
        <v>26</v>
      </c>
      <c r="N77" s="119"/>
      <c r="O77" s="119" t="s">
        <v>103</v>
      </c>
      <c r="P77" s="233">
        <f t="shared" si="1"/>
        <v>26138</v>
      </c>
      <c r="Q77" s="44"/>
    </row>
    <row r="78" spans="1:17" s="45" customFormat="1" ht="25" customHeight="1">
      <c r="A78" s="141">
        <v>66</v>
      </c>
      <c r="B78" s="142">
        <v>1200241</v>
      </c>
      <c r="C78" s="42" t="s">
        <v>39</v>
      </c>
      <c r="D78" s="79" t="str">
        <f t="shared" ref="D78:D141" si="2">CONCATENATE(C78,O78)</f>
        <v>TARJETAS PROFESIONAL DE ARTISTA - CASTRO FERREIRA MARTHA MARIA</v>
      </c>
      <c r="E78" s="131">
        <v>40358</v>
      </c>
      <c r="F78" s="133">
        <v>40358</v>
      </c>
      <c r="G78" s="118">
        <v>5</v>
      </c>
      <c r="H78" s="118">
        <v>5</v>
      </c>
      <c r="I78" s="118"/>
      <c r="J78" s="118"/>
      <c r="K78" s="118">
        <v>41</v>
      </c>
      <c r="L78" s="118" t="s">
        <v>28</v>
      </c>
      <c r="M78" s="118" t="s">
        <v>26</v>
      </c>
      <c r="N78" s="119"/>
      <c r="O78" s="119" t="s">
        <v>104</v>
      </c>
      <c r="P78" s="233">
        <f t="shared" si="1"/>
        <v>26138</v>
      </c>
      <c r="Q78" s="44"/>
    </row>
    <row r="79" spans="1:17" s="45" customFormat="1" ht="25" customHeight="1">
      <c r="A79" s="141">
        <v>67</v>
      </c>
      <c r="B79" s="142">
        <v>1200241</v>
      </c>
      <c r="C79" s="42" t="s">
        <v>39</v>
      </c>
      <c r="D79" s="79" t="str">
        <f t="shared" si="2"/>
        <v xml:space="preserve">TARJETAS PROFESIONAL DE ARTISTA - CASTRO GARCIA ALEJANDRO </v>
      </c>
      <c r="E79" s="131">
        <v>40522</v>
      </c>
      <c r="F79" s="133">
        <v>40522</v>
      </c>
      <c r="G79" s="118">
        <v>5</v>
      </c>
      <c r="H79" s="118">
        <v>6</v>
      </c>
      <c r="I79" s="118"/>
      <c r="J79" s="118"/>
      <c r="K79" s="118">
        <v>19</v>
      </c>
      <c r="L79" s="118" t="s">
        <v>28</v>
      </c>
      <c r="M79" s="118" t="s">
        <v>26</v>
      </c>
      <c r="N79" s="119"/>
      <c r="O79" s="119" t="s">
        <v>105</v>
      </c>
      <c r="P79" s="233">
        <f t="shared" si="1"/>
        <v>26138</v>
      </c>
      <c r="Q79" s="44"/>
    </row>
    <row r="80" spans="1:17" s="45" customFormat="1" ht="25" customHeight="1">
      <c r="A80" s="141">
        <v>68</v>
      </c>
      <c r="B80" s="142">
        <v>1200241</v>
      </c>
      <c r="C80" s="42" t="s">
        <v>39</v>
      </c>
      <c r="D80" s="79" t="str">
        <f t="shared" si="2"/>
        <v>TARJETAS PROFESIONAL DE ARTISTA - CASTRO MEDINA JHON FREDY</v>
      </c>
      <c r="E80" s="131">
        <v>40458</v>
      </c>
      <c r="F80" s="133">
        <v>40458</v>
      </c>
      <c r="G80" s="118">
        <v>5</v>
      </c>
      <c r="H80" s="118">
        <v>7</v>
      </c>
      <c r="I80" s="118"/>
      <c r="J80" s="118"/>
      <c r="K80" s="118">
        <v>53</v>
      </c>
      <c r="L80" s="118" t="s">
        <v>28</v>
      </c>
      <c r="M80" s="118" t="s">
        <v>26</v>
      </c>
      <c r="N80" s="119"/>
      <c r="O80" s="119" t="s">
        <v>106</v>
      </c>
      <c r="P80" s="233">
        <f t="shared" ref="P80:P143" si="3">IF(G80=G79,P79,P79+1)</f>
        <v>26138</v>
      </c>
      <c r="Q80" s="44"/>
    </row>
    <row r="81" spans="1:17" s="45" customFormat="1" ht="25" customHeight="1">
      <c r="A81" s="141">
        <v>69</v>
      </c>
      <c r="B81" s="142">
        <v>1200241</v>
      </c>
      <c r="C81" s="42" t="s">
        <v>39</v>
      </c>
      <c r="D81" s="79" t="str">
        <f t="shared" si="2"/>
        <v>TARJETAS PROFESIONAL DE ARTISTA - CEBALLOS LOPEZ HUMBERTO</v>
      </c>
      <c r="E81" s="131">
        <v>40358</v>
      </c>
      <c r="F81" s="133">
        <v>40760</v>
      </c>
      <c r="G81" s="118">
        <v>5</v>
      </c>
      <c r="H81" s="118">
        <v>8</v>
      </c>
      <c r="I81" s="118"/>
      <c r="J81" s="118"/>
      <c r="K81" s="118">
        <v>22</v>
      </c>
      <c r="L81" s="118" t="s">
        <v>28</v>
      </c>
      <c r="M81" s="118" t="s">
        <v>26</v>
      </c>
      <c r="N81" s="119" t="s">
        <v>763</v>
      </c>
      <c r="O81" s="119" t="s">
        <v>107</v>
      </c>
      <c r="P81" s="233">
        <f t="shared" si="3"/>
        <v>26138</v>
      </c>
      <c r="Q81" s="44"/>
    </row>
    <row r="82" spans="1:17" s="45" customFormat="1" ht="25" customHeight="1">
      <c r="A82" s="141">
        <v>70</v>
      </c>
      <c r="B82" s="142">
        <v>1200241</v>
      </c>
      <c r="C82" s="42" t="s">
        <v>39</v>
      </c>
      <c r="D82" s="79" t="str">
        <f t="shared" si="2"/>
        <v>TARJETAS PROFESIONAL DE ARTISTA - CEBALLOS MARTINEZ EDWIN DUVAN</v>
      </c>
      <c r="E82" s="131">
        <v>40403</v>
      </c>
      <c r="F82" s="133">
        <v>40403</v>
      </c>
      <c r="G82" s="118">
        <v>5</v>
      </c>
      <c r="H82" s="118">
        <v>9</v>
      </c>
      <c r="I82" s="118"/>
      <c r="J82" s="118"/>
      <c r="K82" s="118">
        <v>19</v>
      </c>
      <c r="L82" s="118" t="s">
        <v>28</v>
      </c>
      <c r="M82" s="118" t="s">
        <v>26</v>
      </c>
      <c r="N82" s="119"/>
      <c r="O82" s="119" t="s">
        <v>108</v>
      </c>
      <c r="P82" s="233">
        <f t="shared" si="3"/>
        <v>26138</v>
      </c>
      <c r="Q82" s="44"/>
    </row>
    <row r="83" spans="1:17" s="45" customFormat="1" ht="25" customHeight="1">
      <c r="A83" s="141">
        <v>71</v>
      </c>
      <c r="B83" s="142">
        <v>1200241</v>
      </c>
      <c r="C83" s="42" t="s">
        <v>39</v>
      </c>
      <c r="D83" s="79" t="str">
        <f t="shared" si="2"/>
        <v>TARJETAS PROFESIONAL DE ARTISTA - CELIS STEEL ANGELA MARIA</v>
      </c>
      <c r="E83" s="131">
        <v>40198</v>
      </c>
      <c r="F83" s="133">
        <v>40198</v>
      </c>
      <c r="G83" s="118">
        <v>5</v>
      </c>
      <c r="H83" s="118">
        <v>10</v>
      </c>
      <c r="I83" s="118"/>
      <c r="J83" s="118"/>
      <c r="K83" s="118">
        <v>43</v>
      </c>
      <c r="L83" s="118" t="s">
        <v>28</v>
      </c>
      <c r="M83" s="118" t="s">
        <v>26</v>
      </c>
      <c r="N83" s="119"/>
      <c r="O83" s="119" t="s">
        <v>109</v>
      </c>
      <c r="P83" s="233">
        <f t="shared" si="3"/>
        <v>26138</v>
      </c>
      <c r="Q83" s="44"/>
    </row>
    <row r="84" spans="1:17" s="45" customFormat="1" ht="25" customHeight="1">
      <c r="A84" s="141">
        <v>72</v>
      </c>
      <c r="B84" s="142">
        <v>1200241</v>
      </c>
      <c r="C84" s="42" t="s">
        <v>39</v>
      </c>
      <c r="D84" s="79" t="str">
        <f t="shared" si="2"/>
        <v>TARJETAS PROFESIONAL DE ARTISTA - CHAVES ARCOS JAVIER HERNAN</v>
      </c>
      <c r="E84" s="131">
        <v>40318</v>
      </c>
      <c r="F84" s="133">
        <v>40760</v>
      </c>
      <c r="G84" s="118">
        <v>5</v>
      </c>
      <c r="H84" s="118">
        <v>11</v>
      </c>
      <c r="I84" s="118"/>
      <c r="J84" s="118"/>
      <c r="K84" s="118">
        <v>23</v>
      </c>
      <c r="L84" s="118" t="s">
        <v>28</v>
      </c>
      <c r="M84" s="118" t="s">
        <v>26</v>
      </c>
      <c r="N84" s="119"/>
      <c r="O84" s="119" t="s">
        <v>110</v>
      </c>
      <c r="P84" s="233">
        <f t="shared" si="3"/>
        <v>26138</v>
      </c>
      <c r="Q84" s="44"/>
    </row>
    <row r="85" spans="1:17" s="45" customFormat="1" ht="25" customHeight="1">
      <c r="A85" s="141">
        <v>73</v>
      </c>
      <c r="B85" s="142">
        <v>1200241</v>
      </c>
      <c r="C85" s="42" t="s">
        <v>39</v>
      </c>
      <c r="D85" s="79" t="str">
        <f t="shared" si="2"/>
        <v>TARJETAS PROFESIONAL DE ARTISTA - CHAVES MARTINEZ LUIS FELIPE</v>
      </c>
      <c r="E85" s="131">
        <v>40369</v>
      </c>
      <c r="F85" s="133">
        <v>40369</v>
      </c>
      <c r="G85" s="118">
        <v>5</v>
      </c>
      <c r="H85" s="118">
        <v>12</v>
      </c>
      <c r="I85" s="118"/>
      <c r="J85" s="118"/>
      <c r="K85" s="118">
        <v>75</v>
      </c>
      <c r="L85" s="118" t="s">
        <v>28</v>
      </c>
      <c r="M85" s="118" t="s">
        <v>26</v>
      </c>
      <c r="N85" s="119"/>
      <c r="O85" s="119" t="s">
        <v>111</v>
      </c>
      <c r="P85" s="233">
        <f t="shared" si="3"/>
        <v>26138</v>
      </c>
      <c r="Q85" s="44"/>
    </row>
    <row r="86" spans="1:17" s="45" customFormat="1" ht="25" customHeight="1">
      <c r="A86" s="141">
        <v>74</v>
      </c>
      <c r="B86" s="142">
        <v>1200241</v>
      </c>
      <c r="C86" s="42" t="s">
        <v>39</v>
      </c>
      <c r="D86" s="79" t="str">
        <f t="shared" si="2"/>
        <v>TARJETAS PROFESIONAL DE ARTISTA - CORRALES CORRALES FABIAN</v>
      </c>
      <c r="E86" s="131">
        <v>40501</v>
      </c>
      <c r="F86" s="133">
        <v>40764</v>
      </c>
      <c r="G86" s="118">
        <v>5</v>
      </c>
      <c r="H86" s="118">
        <v>13</v>
      </c>
      <c r="I86" s="118"/>
      <c r="J86" s="118"/>
      <c r="K86" s="118">
        <v>27</v>
      </c>
      <c r="L86" s="118" t="s">
        <v>28</v>
      </c>
      <c r="M86" s="118" t="s">
        <v>26</v>
      </c>
      <c r="N86" s="119"/>
      <c r="O86" s="119" t="s">
        <v>112</v>
      </c>
      <c r="P86" s="233">
        <f t="shared" si="3"/>
        <v>26138</v>
      </c>
      <c r="Q86" s="44"/>
    </row>
    <row r="87" spans="1:17" s="45" customFormat="1" ht="25" customHeight="1">
      <c r="A87" s="141">
        <v>75</v>
      </c>
      <c r="B87" s="142">
        <v>1200241</v>
      </c>
      <c r="C87" s="42" t="s">
        <v>39</v>
      </c>
      <c r="D87" s="79" t="str">
        <f t="shared" si="2"/>
        <v>TARJETAS PROFESIONAL DE ARTISTA - CORREA CLAVIJO GLORIA TERESA</v>
      </c>
      <c r="E87" s="131">
        <v>40358</v>
      </c>
      <c r="F87" s="133">
        <v>40358</v>
      </c>
      <c r="G87" s="118">
        <v>5</v>
      </c>
      <c r="H87" s="118">
        <v>14</v>
      </c>
      <c r="I87" s="118"/>
      <c r="J87" s="118"/>
      <c r="K87" s="118">
        <v>25</v>
      </c>
      <c r="L87" s="118" t="s">
        <v>28</v>
      </c>
      <c r="M87" s="118" t="s">
        <v>26</v>
      </c>
      <c r="N87" s="119" t="s">
        <v>764</v>
      </c>
      <c r="O87" s="119" t="s">
        <v>113</v>
      </c>
      <c r="P87" s="233">
        <f t="shared" si="3"/>
        <v>26138</v>
      </c>
      <c r="Q87" s="44"/>
    </row>
    <row r="88" spans="1:17" s="45" customFormat="1" ht="25" customHeight="1">
      <c r="A88" s="141">
        <v>76</v>
      </c>
      <c r="B88" s="142">
        <v>1200241</v>
      </c>
      <c r="C88" s="42" t="s">
        <v>39</v>
      </c>
      <c r="D88" s="79" t="str">
        <f t="shared" si="2"/>
        <v>TARJETAS PROFESIONAL DE ARTISTA - CORTES CARDENAS ANYELA ZULIMA</v>
      </c>
      <c r="E88" s="131">
        <v>40450</v>
      </c>
      <c r="F88" s="133">
        <v>40450</v>
      </c>
      <c r="G88" s="118">
        <v>5</v>
      </c>
      <c r="H88" s="118">
        <v>15</v>
      </c>
      <c r="I88" s="118"/>
      <c r="J88" s="118"/>
      <c r="K88" s="118">
        <v>14</v>
      </c>
      <c r="L88" s="118" t="s">
        <v>28</v>
      </c>
      <c r="M88" s="118" t="s">
        <v>26</v>
      </c>
      <c r="N88" s="119"/>
      <c r="O88" s="119" t="s">
        <v>114</v>
      </c>
      <c r="P88" s="233">
        <f t="shared" si="3"/>
        <v>26138</v>
      </c>
      <c r="Q88" s="44"/>
    </row>
    <row r="89" spans="1:17" s="45" customFormat="1" ht="25" customHeight="1">
      <c r="A89" s="141">
        <v>77</v>
      </c>
      <c r="B89" s="142">
        <v>1200241</v>
      </c>
      <c r="C89" s="42" t="s">
        <v>39</v>
      </c>
      <c r="D89" s="79" t="str">
        <f t="shared" si="2"/>
        <v>TARJETAS PROFESIONAL DE ARTISTA - CRUZ HIGUITA LUIS EDUARDO</v>
      </c>
      <c r="E89" s="131">
        <v>40284</v>
      </c>
      <c r="F89" s="133">
        <v>40763</v>
      </c>
      <c r="G89" s="118">
        <v>5</v>
      </c>
      <c r="H89" s="118">
        <v>16</v>
      </c>
      <c r="I89" s="118"/>
      <c r="J89" s="118"/>
      <c r="K89" s="118">
        <v>32</v>
      </c>
      <c r="L89" s="118" t="s">
        <v>28</v>
      </c>
      <c r="M89" s="118" t="s">
        <v>26</v>
      </c>
      <c r="N89" s="119" t="s">
        <v>757</v>
      </c>
      <c r="O89" s="119" t="s">
        <v>115</v>
      </c>
      <c r="P89" s="233">
        <f t="shared" si="3"/>
        <v>26138</v>
      </c>
      <c r="Q89" s="44"/>
    </row>
    <row r="90" spans="1:17" s="45" customFormat="1" ht="25" customHeight="1">
      <c r="A90" s="141">
        <v>78</v>
      </c>
      <c r="B90" s="142">
        <v>1200241</v>
      </c>
      <c r="C90" s="42" t="s">
        <v>39</v>
      </c>
      <c r="D90" s="79" t="str">
        <f t="shared" si="2"/>
        <v>TARJETAS PROFESIONAL DE ARTISTA - CUAVAS HOYOS EVELIO MANRIQUE</v>
      </c>
      <c r="E90" s="131">
        <v>40205</v>
      </c>
      <c r="F90" s="133">
        <v>40763</v>
      </c>
      <c r="G90" s="118">
        <v>5</v>
      </c>
      <c r="H90" s="118">
        <v>17</v>
      </c>
      <c r="I90" s="118"/>
      <c r="J90" s="118"/>
      <c r="K90" s="118">
        <v>21</v>
      </c>
      <c r="L90" s="118" t="s">
        <v>28</v>
      </c>
      <c r="M90" s="118" t="s">
        <v>26</v>
      </c>
      <c r="N90" s="119" t="s">
        <v>765</v>
      </c>
      <c r="O90" s="119" t="s">
        <v>116</v>
      </c>
      <c r="P90" s="233">
        <f t="shared" si="3"/>
        <v>26138</v>
      </c>
      <c r="Q90" s="44"/>
    </row>
    <row r="91" spans="1:17" s="45" customFormat="1" ht="25" customHeight="1">
      <c r="A91" s="141">
        <v>79</v>
      </c>
      <c r="B91" s="142">
        <v>1200241</v>
      </c>
      <c r="C91" s="42" t="s">
        <v>39</v>
      </c>
      <c r="D91" s="79" t="str">
        <f t="shared" si="2"/>
        <v>TARJETAS PROFESIONAL DE ARTISTA - CUBILLOS JUANIAS MILLER</v>
      </c>
      <c r="E91" s="131">
        <v>40435</v>
      </c>
      <c r="F91" s="133">
        <v>40764</v>
      </c>
      <c r="G91" s="118">
        <v>6</v>
      </c>
      <c r="H91" s="118">
        <v>1</v>
      </c>
      <c r="I91" s="118"/>
      <c r="J91" s="118"/>
      <c r="K91" s="118">
        <v>46</v>
      </c>
      <c r="L91" s="118" t="s">
        <v>28</v>
      </c>
      <c r="M91" s="118" t="s">
        <v>26</v>
      </c>
      <c r="N91" s="119"/>
      <c r="O91" s="119" t="s">
        <v>117</v>
      </c>
      <c r="P91" s="233">
        <f t="shared" si="3"/>
        <v>26139</v>
      </c>
      <c r="Q91" s="44"/>
    </row>
    <row r="92" spans="1:17" s="45" customFormat="1" ht="25" customHeight="1">
      <c r="A92" s="141">
        <v>80</v>
      </c>
      <c r="B92" s="142">
        <v>1200241</v>
      </c>
      <c r="C92" s="42" t="s">
        <v>39</v>
      </c>
      <c r="D92" s="79" t="str">
        <f t="shared" si="2"/>
        <v>TARJETAS PROFESIONAL DE ARTISTA - CUDRIZ MARTINEZ ADELSO</v>
      </c>
      <c r="E92" s="131">
        <v>40491</v>
      </c>
      <c r="F92" s="133">
        <v>40764</v>
      </c>
      <c r="G92" s="118">
        <v>6</v>
      </c>
      <c r="H92" s="118">
        <v>2</v>
      </c>
      <c r="I92" s="118"/>
      <c r="J92" s="118"/>
      <c r="K92" s="118">
        <v>17</v>
      </c>
      <c r="L92" s="118" t="s">
        <v>28</v>
      </c>
      <c r="M92" s="118" t="s">
        <v>26</v>
      </c>
      <c r="N92" s="119"/>
      <c r="O92" s="119" t="s">
        <v>118</v>
      </c>
      <c r="P92" s="233">
        <f t="shared" si="3"/>
        <v>26139</v>
      </c>
      <c r="Q92" s="44"/>
    </row>
    <row r="93" spans="1:17" s="45" customFormat="1" ht="25" customHeight="1">
      <c r="A93" s="141">
        <v>81</v>
      </c>
      <c r="B93" s="142">
        <v>1200241</v>
      </c>
      <c r="C93" s="42" t="s">
        <v>39</v>
      </c>
      <c r="D93" s="79" t="str">
        <f t="shared" si="2"/>
        <v>TARJETAS PROFESIONAL DE ARTISTA - CUESTA DOMINGUEZ JULIO JACINTO</v>
      </c>
      <c r="E93" s="131">
        <v>40479</v>
      </c>
      <c r="F93" s="133">
        <v>40479</v>
      </c>
      <c r="G93" s="118">
        <v>6</v>
      </c>
      <c r="H93" s="118">
        <v>3</v>
      </c>
      <c r="I93" s="118"/>
      <c r="J93" s="118"/>
      <c r="K93" s="118">
        <v>22</v>
      </c>
      <c r="L93" s="118" t="s">
        <v>28</v>
      </c>
      <c r="M93" s="118" t="s">
        <v>26</v>
      </c>
      <c r="N93" s="119"/>
      <c r="O93" s="119" t="s">
        <v>119</v>
      </c>
      <c r="P93" s="233">
        <f t="shared" si="3"/>
        <v>26139</v>
      </c>
      <c r="Q93" s="44"/>
    </row>
    <row r="94" spans="1:17" s="45" customFormat="1" ht="25" customHeight="1">
      <c r="A94" s="141">
        <v>82</v>
      </c>
      <c r="B94" s="142">
        <v>1200241</v>
      </c>
      <c r="C94" s="42" t="s">
        <v>39</v>
      </c>
      <c r="D94" s="79" t="str">
        <f t="shared" si="2"/>
        <v>TARJETAS PROFESIONAL DE ARTISTA - CUESTA SEGUNDO GUADY ORLANDO</v>
      </c>
      <c r="E94" s="131">
        <v>40479</v>
      </c>
      <c r="F94" s="133">
        <v>40764</v>
      </c>
      <c r="G94" s="118">
        <v>6</v>
      </c>
      <c r="H94" s="118">
        <v>4</v>
      </c>
      <c r="I94" s="118"/>
      <c r="J94" s="118"/>
      <c r="K94" s="118">
        <v>55</v>
      </c>
      <c r="L94" s="118" t="s">
        <v>28</v>
      </c>
      <c r="M94" s="118" t="s">
        <v>26</v>
      </c>
      <c r="N94" s="119"/>
      <c r="O94" s="119" t="s">
        <v>120</v>
      </c>
      <c r="P94" s="233">
        <f t="shared" si="3"/>
        <v>26139</v>
      </c>
      <c r="Q94" s="44"/>
    </row>
    <row r="95" spans="1:17" s="45" customFormat="1" ht="25" customHeight="1">
      <c r="A95" s="141">
        <v>83</v>
      </c>
      <c r="B95" s="142">
        <v>1200241</v>
      </c>
      <c r="C95" s="42" t="s">
        <v>39</v>
      </c>
      <c r="D95" s="79" t="str">
        <f t="shared" si="2"/>
        <v>TARJETAS PROFESIONAL DE ARTISTA - CUITIVA PACHON CLAUDIA JANNETH</v>
      </c>
      <c r="E95" s="131">
        <v>40506</v>
      </c>
      <c r="F95" s="133">
        <v>40506</v>
      </c>
      <c r="G95" s="118">
        <v>6</v>
      </c>
      <c r="H95" s="118">
        <v>5</v>
      </c>
      <c r="I95" s="118"/>
      <c r="J95" s="118"/>
      <c r="K95" s="118">
        <v>28</v>
      </c>
      <c r="L95" s="118" t="s">
        <v>28</v>
      </c>
      <c r="M95" s="118" t="s">
        <v>26</v>
      </c>
      <c r="N95" s="119"/>
      <c r="O95" s="119" t="s">
        <v>121</v>
      </c>
      <c r="P95" s="233">
        <f t="shared" si="3"/>
        <v>26139</v>
      </c>
      <c r="Q95" s="44"/>
    </row>
    <row r="96" spans="1:17" s="45" customFormat="1" ht="25" customHeight="1">
      <c r="A96" s="141">
        <v>84</v>
      </c>
      <c r="B96" s="142">
        <v>1200241</v>
      </c>
      <c r="C96" s="42" t="s">
        <v>39</v>
      </c>
      <c r="D96" s="79" t="str">
        <f t="shared" si="2"/>
        <v>TARJETAS PROFESIONAL DE ARTISTA - CUJIA VILLAZON MIGUEL DE JESUS</v>
      </c>
      <c r="E96" s="131">
        <v>40358</v>
      </c>
      <c r="F96" s="133">
        <v>40358</v>
      </c>
      <c r="G96" s="118">
        <v>6</v>
      </c>
      <c r="H96" s="118">
        <v>6</v>
      </c>
      <c r="I96" s="118"/>
      <c r="J96" s="118"/>
      <c r="K96" s="118">
        <v>32</v>
      </c>
      <c r="L96" s="118" t="s">
        <v>28</v>
      </c>
      <c r="M96" s="118" t="s">
        <v>26</v>
      </c>
      <c r="N96" s="119" t="s">
        <v>757</v>
      </c>
      <c r="O96" s="119" t="s">
        <v>122</v>
      </c>
      <c r="P96" s="233">
        <f t="shared" si="3"/>
        <v>26139</v>
      </c>
      <c r="Q96" s="44"/>
    </row>
    <row r="97" spans="1:17" s="45" customFormat="1" ht="25" customHeight="1">
      <c r="A97" s="141">
        <v>85</v>
      </c>
      <c r="B97" s="142">
        <v>1200241</v>
      </c>
      <c r="C97" s="42" t="s">
        <v>39</v>
      </c>
      <c r="D97" s="79" t="str">
        <f t="shared" si="2"/>
        <v>TARJETAS PROFESIONAL DE ARTISTA - DAVILA CAMARGO DANILO</v>
      </c>
      <c r="E97" s="131">
        <v>40539</v>
      </c>
      <c r="F97" s="133">
        <v>40539</v>
      </c>
      <c r="G97" s="118">
        <v>6</v>
      </c>
      <c r="H97" s="118">
        <v>7</v>
      </c>
      <c r="I97" s="118"/>
      <c r="J97" s="118"/>
      <c r="K97" s="118">
        <v>51</v>
      </c>
      <c r="L97" s="118" t="s">
        <v>28</v>
      </c>
      <c r="M97" s="118" t="s">
        <v>26</v>
      </c>
      <c r="N97" s="119"/>
      <c r="O97" s="119" t="s">
        <v>123</v>
      </c>
      <c r="P97" s="233">
        <f t="shared" si="3"/>
        <v>26139</v>
      </c>
      <c r="Q97" s="44"/>
    </row>
    <row r="98" spans="1:17" s="45" customFormat="1" ht="25" customHeight="1">
      <c r="A98" s="141">
        <v>86</v>
      </c>
      <c r="B98" s="142">
        <v>1200241</v>
      </c>
      <c r="C98" s="42" t="s">
        <v>39</v>
      </c>
      <c r="D98" s="79" t="str">
        <f t="shared" si="2"/>
        <v>TARJETAS PROFESIONAL DE ARTISTA - DIANA PATRICIA FRANCO  EUSE</v>
      </c>
      <c r="E98" s="131">
        <v>40375</v>
      </c>
      <c r="F98" s="133">
        <v>40375</v>
      </c>
      <c r="G98" s="118">
        <v>6</v>
      </c>
      <c r="H98" s="118">
        <v>8</v>
      </c>
      <c r="I98" s="118"/>
      <c r="J98" s="118"/>
      <c r="K98" s="118">
        <v>73</v>
      </c>
      <c r="L98" s="118" t="s">
        <v>28</v>
      </c>
      <c r="M98" s="118" t="s">
        <v>26</v>
      </c>
      <c r="N98" s="119"/>
      <c r="O98" s="119" t="s">
        <v>124</v>
      </c>
      <c r="P98" s="233">
        <f t="shared" si="3"/>
        <v>26139</v>
      </c>
      <c r="Q98" s="44"/>
    </row>
    <row r="99" spans="1:17" s="45" customFormat="1" ht="25" customHeight="1">
      <c r="A99" s="141">
        <v>87</v>
      </c>
      <c r="B99" s="142">
        <v>1200241</v>
      </c>
      <c r="C99" s="42" t="s">
        <v>39</v>
      </c>
      <c r="D99" s="79" t="str">
        <f t="shared" si="2"/>
        <v>TARJETAS PROFESIONAL DE ARTISTA - DIAZ ARAUJO REINALDO</v>
      </c>
      <c r="E99" s="131">
        <v>40266</v>
      </c>
      <c r="F99" s="133">
        <v>40699</v>
      </c>
      <c r="G99" s="118">
        <v>6</v>
      </c>
      <c r="H99" s="118">
        <v>9</v>
      </c>
      <c r="I99" s="118"/>
      <c r="J99" s="118"/>
      <c r="K99" s="118">
        <v>110</v>
      </c>
      <c r="L99" s="118" t="s">
        <v>28</v>
      </c>
      <c r="M99" s="118" t="s">
        <v>26</v>
      </c>
      <c r="N99" s="119" t="s">
        <v>766</v>
      </c>
      <c r="O99" s="119" t="s">
        <v>125</v>
      </c>
      <c r="P99" s="233">
        <f t="shared" si="3"/>
        <v>26139</v>
      </c>
      <c r="Q99" s="44"/>
    </row>
    <row r="100" spans="1:17" s="45" customFormat="1" ht="25" customHeight="1">
      <c r="A100" s="141">
        <v>88</v>
      </c>
      <c r="B100" s="142">
        <v>1200241</v>
      </c>
      <c r="C100" s="42" t="s">
        <v>39</v>
      </c>
      <c r="D100" s="79" t="str">
        <f t="shared" si="2"/>
        <v>TARJETAS PROFESIONAL DE ARTISTA - DIAZ MAESTRE DIOMEDEZ</v>
      </c>
      <c r="E100" s="131">
        <v>40358</v>
      </c>
      <c r="F100" s="133">
        <v>40764</v>
      </c>
      <c r="G100" s="118">
        <v>6</v>
      </c>
      <c r="H100" s="118">
        <v>10</v>
      </c>
      <c r="I100" s="118"/>
      <c r="J100" s="118"/>
      <c r="K100" s="118">
        <v>18</v>
      </c>
      <c r="L100" s="118" t="s">
        <v>28</v>
      </c>
      <c r="M100" s="118" t="s">
        <v>26</v>
      </c>
      <c r="N100" s="119"/>
      <c r="O100" s="119" t="s">
        <v>126</v>
      </c>
      <c r="P100" s="233">
        <f t="shared" si="3"/>
        <v>26139</v>
      </c>
      <c r="Q100" s="44"/>
    </row>
    <row r="101" spans="1:17" s="45" customFormat="1" ht="25" customHeight="1">
      <c r="A101" s="141">
        <v>89</v>
      </c>
      <c r="B101" s="142">
        <v>1200241</v>
      </c>
      <c r="C101" s="42" t="s">
        <v>39</v>
      </c>
      <c r="D101" s="79" t="str">
        <f t="shared" si="2"/>
        <v>TARJETAS PROFESIONAL DE ARTISTA - DIAZ MAYORGA NELSON WILLIAM</v>
      </c>
      <c r="E101" s="131">
        <v>40395</v>
      </c>
      <c r="F101" s="133">
        <v>40395</v>
      </c>
      <c r="G101" s="118">
        <v>6</v>
      </c>
      <c r="H101" s="118">
        <v>11</v>
      </c>
      <c r="I101" s="118"/>
      <c r="J101" s="118"/>
      <c r="K101" s="118">
        <v>29</v>
      </c>
      <c r="L101" s="118" t="s">
        <v>28</v>
      </c>
      <c r="M101" s="118" t="s">
        <v>26</v>
      </c>
      <c r="N101" s="119"/>
      <c r="O101" s="119" t="s">
        <v>127</v>
      </c>
      <c r="P101" s="233">
        <f t="shared" si="3"/>
        <v>26139</v>
      </c>
      <c r="Q101" s="44"/>
    </row>
    <row r="102" spans="1:17" s="45" customFormat="1" ht="25" customHeight="1">
      <c r="A102" s="141">
        <v>90</v>
      </c>
      <c r="B102" s="142">
        <v>1200241</v>
      </c>
      <c r="C102" s="42" t="s">
        <v>39</v>
      </c>
      <c r="D102" s="79" t="str">
        <f t="shared" si="2"/>
        <v>TARJETAS PROFESIONAL DE ARTISTA - DIAZ TORREJANO JULIO</v>
      </c>
      <c r="E102" s="131">
        <v>40358</v>
      </c>
      <c r="F102" s="133">
        <v>40358</v>
      </c>
      <c r="G102" s="118">
        <v>6</v>
      </c>
      <c r="H102" s="118">
        <v>12</v>
      </c>
      <c r="I102" s="118"/>
      <c r="J102" s="118"/>
      <c r="K102" s="118">
        <v>17</v>
      </c>
      <c r="L102" s="118" t="s">
        <v>28</v>
      </c>
      <c r="M102" s="118" t="s">
        <v>26</v>
      </c>
      <c r="N102" s="119" t="s">
        <v>748</v>
      </c>
      <c r="O102" s="119" t="s">
        <v>128</v>
      </c>
      <c r="P102" s="233">
        <f t="shared" si="3"/>
        <v>26139</v>
      </c>
      <c r="Q102" s="44"/>
    </row>
    <row r="103" spans="1:17" s="45" customFormat="1" ht="25" customHeight="1">
      <c r="A103" s="141">
        <v>91</v>
      </c>
      <c r="B103" s="142">
        <v>1200241</v>
      </c>
      <c r="C103" s="42" t="s">
        <v>39</v>
      </c>
      <c r="D103" s="79" t="str">
        <f t="shared" si="2"/>
        <v>TARJETAS PROFESIONAL DE ARTISTA - DIAZ VARGAS LUCIANO</v>
      </c>
      <c r="E103" s="131">
        <v>40305</v>
      </c>
      <c r="F103" s="133">
        <v>40763</v>
      </c>
      <c r="G103" s="118">
        <v>6</v>
      </c>
      <c r="H103" s="118">
        <v>13</v>
      </c>
      <c r="I103" s="118"/>
      <c r="J103" s="118"/>
      <c r="K103" s="118">
        <v>132</v>
      </c>
      <c r="L103" s="118" t="s">
        <v>28</v>
      </c>
      <c r="M103" s="118" t="s">
        <v>26</v>
      </c>
      <c r="N103" s="119" t="s">
        <v>767</v>
      </c>
      <c r="O103" s="119" t="s">
        <v>129</v>
      </c>
      <c r="P103" s="233">
        <f t="shared" si="3"/>
        <v>26139</v>
      </c>
      <c r="Q103" s="44"/>
    </row>
    <row r="104" spans="1:17" s="45" customFormat="1" ht="25" customHeight="1">
      <c r="A104" s="141">
        <v>92</v>
      </c>
      <c r="B104" s="142">
        <v>1200241</v>
      </c>
      <c r="C104" s="42" t="s">
        <v>39</v>
      </c>
      <c r="D104" s="79" t="str">
        <f t="shared" si="2"/>
        <v>TARJETAS PROFESIONAL DE ARTISTA - DONADO PEDROZA LUIS ENRIQUE</v>
      </c>
      <c r="E104" s="131">
        <v>40403</v>
      </c>
      <c r="F104" s="118" t="s">
        <v>768</v>
      </c>
      <c r="G104" s="118">
        <v>6</v>
      </c>
      <c r="H104" s="118">
        <v>14</v>
      </c>
      <c r="I104" s="118"/>
      <c r="J104" s="118"/>
      <c r="K104" s="118">
        <v>28</v>
      </c>
      <c r="L104" s="118" t="s">
        <v>28</v>
      </c>
      <c r="M104" s="118" t="s">
        <v>26</v>
      </c>
      <c r="N104" s="119"/>
      <c r="O104" s="119" t="s">
        <v>130</v>
      </c>
      <c r="P104" s="233">
        <f t="shared" si="3"/>
        <v>26139</v>
      </c>
      <c r="Q104" s="44"/>
    </row>
    <row r="105" spans="1:17" s="45" customFormat="1" ht="25" customHeight="1">
      <c r="A105" s="141">
        <v>93</v>
      </c>
      <c r="B105" s="142">
        <v>1200241</v>
      </c>
      <c r="C105" s="42" t="s">
        <v>39</v>
      </c>
      <c r="D105" s="79" t="str">
        <f t="shared" si="2"/>
        <v>TARJETAS PROFESIONAL DE ARTISTA - ECHAVARIA DE CORREA ROSA PASTORA</v>
      </c>
      <c r="E105" s="131">
        <v>40284</v>
      </c>
      <c r="F105" s="133">
        <v>40763</v>
      </c>
      <c r="G105" s="118">
        <v>6</v>
      </c>
      <c r="H105" s="118">
        <v>15</v>
      </c>
      <c r="I105" s="118"/>
      <c r="J105" s="118"/>
      <c r="K105" s="118">
        <v>31</v>
      </c>
      <c r="L105" s="118" t="s">
        <v>28</v>
      </c>
      <c r="M105" s="118" t="s">
        <v>26</v>
      </c>
      <c r="N105" s="119" t="s">
        <v>769</v>
      </c>
      <c r="O105" s="119" t="s">
        <v>131</v>
      </c>
      <c r="P105" s="233">
        <f t="shared" si="3"/>
        <v>26139</v>
      </c>
      <c r="Q105" s="44"/>
    </row>
    <row r="106" spans="1:17" s="45" customFormat="1" ht="25" customHeight="1">
      <c r="A106" s="141">
        <v>94</v>
      </c>
      <c r="B106" s="142">
        <v>1200241</v>
      </c>
      <c r="C106" s="42" t="s">
        <v>39</v>
      </c>
      <c r="D106" s="79" t="str">
        <f t="shared" si="2"/>
        <v>TARJETAS PROFESIONAL DE ARTISTA - ENDES GARZON SERGIO EDUARDO</v>
      </c>
      <c r="E106" s="131">
        <v>40450</v>
      </c>
      <c r="F106" s="133">
        <v>40450</v>
      </c>
      <c r="G106" s="118">
        <v>7</v>
      </c>
      <c r="H106" s="118">
        <v>1</v>
      </c>
      <c r="I106" s="118"/>
      <c r="J106" s="118"/>
      <c r="K106" s="118">
        <v>14</v>
      </c>
      <c r="L106" s="118" t="s">
        <v>28</v>
      </c>
      <c r="M106" s="118" t="s">
        <v>26</v>
      </c>
      <c r="N106" s="119"/>
      <c r="O106" s="119" t="s">
        <v>132</v>
      </c>
      <c r="P106" s="233">
        <f t="shared" si="3"/>
        <v>26140</v>
      </c>
      <c r="Q106" s="44"/>
    </row>
    <row r="107" spans="1:17" s="45" customFormat="1" ht="25" customHeight="1">
      <c r="A107" s="141">
        <v>95</v>
      </c>
      <c r="B107" s="142">
        <v>1200241</v>
      </c>
      <c r="C107" s="42" t="s">
        <v>39</v>
      </c>
      <c r="D107" s="79" t="str">
        <f t="shared" si="2"/>
        <v>TARJETAS PROFESIONAL DE ARTISTA - ESCOBAR MANRIQUE MANUEL ALEJANDRO</v>
      </c>
      <c r="E107" s="131">
        <v>40289</v>
      </c>
      <c r="F107" s="133">
        <v>40760</v>
      </c>
      <c r="G107" s="118">
        <v>7</v>
      </c>
      <c r="H107" s="118">
        <v>2</v>
      </c>
      <c r="I107" s="118"/>
      <c r="J107" s="118"/>
      <c r="K107" s="118">
        <v>60</v>
      </c>
      <c r="L107" s="118" t="s">
        <v>28</v>
      </c>
      <c r="M107" s="118" t="s">
        <v>26</v>
      </c>
      <c r="N107" s="119"/>
      <c r="O107" s="119" t="s">
        <v>133</v>
      </c>
      <c r="P107" s="233">
        <f t="shared" si="3"/>
        <v>26140</v>
      </c>
      <c r="Q107" s="44"/>
    </row>
    <row r="108" spans="1:17" s="45" customFormat="1" ht="25" customHeight="1">
      <c r="A108" s="141">
        <v>96</v>
      </c>
      <c r="B108" s="142">
        <v>1200241</v>
      </c>
      <c r="C108" s="42" t="s">
        <v>39</v>
      </c>
      <c r="D108" s="79" t="str">
        <f t="shared" si="2"/>
        <v>TARJETAS PROFESIONAL DE ARTISTA - FALLA GARCIA MARIA MERCEDES</v>
      </c>
      <c r="E108" s="131">
        <v>40371</v>
      </c>
      <c r="F108" s="133">
        <v>40371</v>
      </c>
      <c r="G108" s="118">
        <v>7</v>
      </c>
      <c r="H108" s="118">
        <v>3</v>
      </c>
      <c r="I108" s="118"/>
      <c r="J108" s="118"/>
      <c r="K108" s="118">
        <v>69</v>
      </c>
      <c r="L108" s="118" t="s">
        <v>28</v>
      </c>
      <c r="M108" s="118" t="s">
        <v>26</v>
      </c>
      <c r="N108" s="119"/>
      <c r="O108" s="119" t="s">
        <v>134</v>
      </c>
      <c r="P108" s="233">
        <f t="shared" si="3"/>
        <v>26140</v>
      </c>
      <c r="Q108" s="44"/>
    </row>
    <row r="109" spans="1:17" s="45" customFormat="1" ht="25" customHeight="1">
      <c r="A109" s="141">
        <v>97</v>
      </c>
      <c r="B109" s="142">
        <v>1200241</v>
      </c>
      <c r="C109" s="42" t="s">
        <v>39</v>
      </c>
      <c r="D109" s="79" t="str">
        <f t="shared" si="2"/>
        <v>TARJETAS PROFESIONAL DE ARTISTA - FERNANDEZ BELTRAN LUIS CARLOS</v>
      </c>
      <c r="E109" s="131">
        <v>40358</v>
      </c>
      <c r="F109" s="133">
        <v>40764</v>
      </c>
      <c r="G109" s="118">
        <v>7</v>
      </c>
      <c r="H109" s="118">
        <v>4</v>
      </c>
      <c r="I109" s="118"/>
      <c r="J109" s="118"/>
      <c r="K109" s="118">
        <v>45</v>
      </c>
      <c r="L109" s="118" t="s">
        <v>28</v>
      </c>
      <c r="M109" s="118" t="s">
        <v>26</v>
      </c>
      <c r="N109" s="119" t="s">
        <v>770</v>
      </c>
      <c r="O109" s="119" t="s">
        <v>135</v>
      </c>
      <c r="P109" s="233">
        <f t="shared" si="3"/>
        <v>26140</v>
      </c>
      <c r="Q109" s="44"/>
    </row>
    <row r="110" spans="1:17" s="45" customFormat="1" ht="25" customHeight="1">
      <c r="A110" s="141">
        <v>98</v>
      </c>
      <c r="B110" s="142">
        <v>1200241</v>
      </c>
      <c r="C110" s="42" t="s">
        <v>39</v>
      </c>
      <c r="D110" s="79" t="str">
        <f t="shared" si="2"/>
        <v>TARJETAS PROFESIONAL DE ARTISTA - FERNANDEZ PADILLA RAFAEL ANTONIO</v>
      </c>
      <c r="E110" s="131">
        <v>40142</v>
      </c>
      <c r="F110" s="133">
        <v>40542</v>
      </c>
      <c r="G110" s="118">
        <v>7</v>
      </c>
      <c r="H110" s="118">
        <v>5</v>
      </c>
      <c r="I110" s="118"/>
      <c r="J110" s="118"/>
      <c r="K110" s="118">
        <v>38</v>
      </c>
      <c r="L110" s="118" t="s">
        <v>28</v>
      </c>
      <c r="M110" s="118" t="s">
        <v>26</v>
      </c>
      <c r="N110" s="119"/>
      <c r="O110" s="119" t="s">
        <v>136</v>
      </c>
      <c r="P110" s="233">
        <f t="shared" si="3"/>
        <v>26140</v>
      </c>
      <c r="Q110" s="44"/>
    </row>
    <row r="111" spans="1:17" s="45" customFormat="1" ht="25" customHeight="1">
      <c r="A111" s="141">
        <v>99</v>
      </c>
      <c r="B111" s="142">
        <v>1200241</v>
      </c>
      <c r="C111" s="42" t="s">
        <v>39</v>
      </c>
      <c r="D111" s="79" t="str">
        <f t="shared" si="2"/>
        <v xml:space="preserve">TARJETAS PROFESIONAL DE ARTISTA - FERNANDEZ VALVERDE JESUALDO </v>
      </c>
      <c r="E111" s="131">
        <v>40358</v>
      </c>
      <c r="F111" s="133">
        <v>40709</v>
      </c>
      <c r="G111" s="118">
        <v>7</v>
      </c>
      <c r="H111" s="118">
        <v>6</v>
      </c>
      <c r="I111" s="118"/>
      <c r="J111" s="118"/>
      <c r="K111" s="118">
        <v>53</v>
      </c>
      <c r="L111" s="118" t="s">
        <v>28</v>
      </c>
      <c r="M111" s="118" t="s">
        <v>26</v>
      </c>
      <c r="N111" s="119" t="s">
        <v>771</v>
      </c>
      <c r="O111" s="119" t="s">
        <v>137</v>
      </c>
      <c r="P111" s="233">
        <f t="shared" si="3"/>
        <v>26140</v>
      </c>
      <c r="Q111" s="44"/>
    </row>
    <row r="112" spans="1:17" s="45" customFormat="1" ht="25" customHeight="1">
      <c r="A112" s="141">
        <v>100</v>
      </c>
      <c r="B112" s="142">
        <v>1200241</v>
      </c>
      <c r="C112" s="42" t="s">
        <v>39</v>
      </c>
      <c r="D112" s="79" t="str">
        <f t="shared" si="2"/>
        <v>TARJETAS PROFESIONAL DE ARTISTA - FLOREZ DUQUE JAVIER ORLANDO</v>
      </c>
      <c r="E112" s="131">
        <v>40436</v>
      </c>
      <c r="F112" s="133">
        <v>40436</v>
      </c>
      <c r="G112" s="118">
        <v>7</v>
      </c>
      <c r="H112" s="118">
        <v>7</v>
      </c>
      <c r="I112" s="118"/>
      <c r="J112" s="118"/>
      <c r="K112" s="118">
        <v>19</v>
      </c>
      <c r="L112" s="118" t="s">
        <v>28</v>
      </c>
      <c r="M112" s="118" t="s">
        <v>26</v>
      </c>
      <c r="N112" s="119"/>
      <c r="O112" s="119" t="s">
        <v>138</v>
      </c>
      <c r="P112" s="233">
        <f t="shared" si="3"/>
        <v>26140</v>
      </c>
      <c r="Q112" s="44"/>
    </row>
    <row r="113" spans="1:17" s="45" customFormat="1" ht="25" customHeight="1">
      <c r="A113" s="141">
        <v>101</v>
      </c>
      <c r="B113" s="142">
        <v>1200241</v>
      </c>
      <c r="C113" s="42" t="s">
        <v>39</v>
      </c>
      <c r="D113" s="79" t="str">
        <f t="shared" si="2"/>
        <v>TARJETAS PROFESIONAL DE ARTISTA - FLOREZ FLOREZ MARIO FRANCISCO</v>
      </c>
      <c r="E113" s="131">
        <v>40358</v>
      </c>
      <c r="F113" s="133">
        <v>40358</v>
      </c>
      <c r="G113" s="118">
        <v>7</v>
      </c>
      <c r="H113" s="118">
        <v>8</v>
      </c>
      <c r="I113" s="118"/>
      <c r="J113" s="118"/>
      <c r="K113" s="118">
        <v>38</v>
      </c>
      <c r="L113" s="118" t="s">
        <v>28</v>
      </c>
      <c r="M113" s="118" t="s">
        <v>26</v>
      </c>
      <c r="N113" s="119" t="s">
        <v>772</v>
      </c>
      <c r="O113" s="119" t="s">
        <v>139</v>
      </c>
      <c r="P113" s="233">
        <f t="shared" si="3"/>
        <v>26140</v>
      </c>
      <c r="Q113" s="44"/>
    </row>
    <row r="114" spans="1:17" s="45" customFormat="1" ht="25" customHeight="1">
      <c r="A114" s="141">
        <v>102</v>
      </c>
      <c r="B114" s="142">
        <v>1200241</v>
      </c>
      <c r="C114" s="42" t="s">
        <v>39</v>
      </c>
      <c r="D114" s="79" t="str">
        <f t="shared" si="2"/>
        <v>TARJETAS PROFESIONAL DE ARTISTA - FLOREZ RIOS LUIS ALBERTO</v>
      </c>
      <c r="E114" s="131">
        <v>40381</v>
      </c>
      <c r="F114" s="133">
        <v>40381</v>
      </c>
      <c r="G114" s="118">
        <v>7</v>
      </c>
      <c r="H114" s="118">
        <v>9</v>
      </c>
      <c r="I114" s="118"/>
      <c r="J114" s="118"/>
      <c r="K114" s="118">
        <v>22</v>
      </c>
      <c r="L114" s="118" t="s">
        <v>28</v>
      </c>
      <c r="M114" s="118" t="s">
        <v>26</v>
      </c>
      <c r="N114" s="119" t="s">
        <v>762</v>
      </c>
      <c r="O114" s="119" t="s">
        <v>140</v>
      </c>
      <c r="P114" s="233">
        <f t="shared" si="3"/>
        <v>26140</v>
      </c>
      <c r="Q114" s="44"/>
    </row>
    <row r="115" spans="1:17" s="45" customFormat="1" ht="25" customHeight="1">
      <c r="A115" s="141">
        <v>103</v>
      </c>
      <c r="B115" s="142">
        <v>1200241</v>
      </c>
      <c r="C115" s="42" t="s">
        <v>39</v>
      </c>
      <c r="D115" s="79" t="str">
        <f t="shared" si="2"/>
        <v>TARJETAS PROFESIONAL DE ARTISTA - FORERO CONDE EIDY VIVIANA</v>
      </c>
      <c r="E115" s="131">
        <v>40414</v>
      </c>
      <c r="F115" s="133">
        <v>40759</v>
      </c>
      <c r="G115" s="118">
        <v>7</v>
      </c>
      <c r="H115" s="118">
        <v>10</v>
      </c>
      <c r="I115" s="118"/>
      <c r="J115" s="118"/>
      <c r="K115" s="118">
        <v>45</v>
      </c>
      <c r="L115" s="118" t="s">
        <v>28</v>
      </c>
      <c r="M115" s="118" t="s">
        <v>26</v>
      </c>
      <c r="N115" s="119" t="s">
        <v>770</v>
      </c>
      <c r="O115" s="119" t="s">
        <v>141</v>
      </c>
      <c r="P115" s="233">
        <f t="shared" si="3"/>
        <v>26140</v>
      </c>
      <c r="Q115" s="44"/>
    </row>
    <row r="116" spans="1:17" s="45" customFormat="1" ht="25" customHeight="1">
      <c r="A116" s="141">
        <v>104</v>
      </c>
      <c r="B116" s="142">
        <v>1200241</v>
      </c>
      <c r="C116" s="42" t="s">
        <v>39</v>
      </c>
      <c r="D116" s="79" t="str">
        <f t="shared" si="2"/>
        <v>TARJETAS PROFESIONAL DE ARTISTA - FORERO GUACHETA EDGAR FABIAN</v>
      </c>
      <c r="E116" s="131">
        <v>40534</v>
      </c>
      <c r="F116" s="133">
        <v>40534</v>
      </c>
      <c r="G116" s="118">
        <v>7</v>
      </c>
      <c r="H116" s="118">
        <v>11</v>
      </c>
      <c r="I116" s="118"/>
      <c r="J116" s="118"/>
      <c r="K116" s="118">
        <v>26</v>
      </c>
      <c r="L116" s="118" t="s">
        <v>28</v>
      </c>
      <c r="M116" s="118" t="s">
        <v>26</v>
      </c>
      <c r="N116" s="119"/>
      <c r="O116" s="119" t="s">
        <v>142</v>
      </c>
      <c r="P116" s="233">
        <f t="shared" si="3"/>
        <v>26140</v>
      </c>
      <c r="Q116" s="44"/>
    </row>
    <row r="117" spans="1:17" s="45" customFormat="1" ht="25" customHeight="1">
      <c r="A117" s="141">
        <v>105</v>
      </c>
      <c r="B117" s="142">
        <v>1200241</v>
      </c>
      <c r="C117" s="42" t="s">
        <v>39</v>
      </c>
      <c r="D117" s="79" t="str">
        <f t="shared" si="2"/>
        <v>TARJETAS PROFESIONAL DE ARTISTA - FORERO GUERRERO SANDRA PATRICIA</v>
      </c>
      <c r="E117" s="131">
        <v>40455</v>
      </c>
      <c r="F117" s="133">
        <v>40455</v>
      </c>
      <c r="G117" s="118">
        <v>7</v>
      </c>
      <c r="H117" s="118">
        <v>12</v>
      </c>
      <c r="I117" s="118"/>
      <c r="J117" s="118"/>
      <c r="K117" s="118">
        <v>19</v>
      </c>
      <c r="L117" s="118" t="s">
        <v>28</v>
      </c>
      <c r="M117" s="118" t="s">
        <v>26</v>
      </c>
      <c r="N117" s="119"/>
      <c r="O117" s="119" t="s">
        <v>143</v>
      </c>
      <c r="P117" s="233">
        <f t="shared" si="3"/>
        <v>26140</v>
      </c>
      <c r="Q117" s="44"/>
    </row>
    <row r="118" spans="1:17" s="45" customFormat="1" ht="25" customHeight="1">
      <c r="A118" s="141">
        <v>106</v>
      </c>
      <c r="B118" s="142">
        <v>1200241</v>
      </c>
      <c r="C118" s="42" t="s">
        <v>39</v>
      </c>
      <c r="D118" s="79" t="str">
        <f t="shared" si="2"/>
        <v>TARJETAS PROFESIONAL DE ARTISTA - GARCIA CORENA DARIO DEL ROSARIO</v>
      </c>
      <c r="E118" s="131">
        <v>40442</v>
      </c>
      <c r="F118" s="133">
        <v>40442</v>
      </c>
      <c r="G118" s="118">
        <v>7</v>
      </c>
      <c r="H118" s="118">
        <v>13</v>
      </c>
      <c r="I118" s="118"/>
      <c r="J118" s="118"/>
      <c r="K118" s="118">
        <v>26</v>
      </c>
      <c r="L118" s="118" t="s">
        <v>28</v>
      </c>
      <c r="M118" s="118" t="s">
        <v>26</v>
      </c>
      <c r="N118" s="119"/>
      <c r="O118" s="119" t="s">
        <v>144</v>
      </c>
      <c r="P118" s="233">
        <f t="shared" si="3"/>
        <v>26140</v>
      </c>
      <c r="Q118" s="44"/>
    </row>
    <row r="119" spans="1:17" s="45" customFormat="1" ht="25" customHeight="1">
      <c r="A119" s="141">
        <v>107</v>
      </c>
      <c r="B119" s="142">
        <v>1200241</v>
      </c>
      <c r="C119" s="42" t="s">
        <v>39</v>
      </c>
      <c r="D119" s="79" t="str">
        <f t="shared" si="2"/>
        <v>TARJETAS PROFESIONAL DE ARTISTA - GARCIA JAIME</v>
      </c>
      <c r="E119" s="131">
        <v>40456</v>
      </c>
      <c r="F119" s="133">
        <v>40456</v>
      </c>
      <c r="G119" s="118">
        <v>7</v>
      </c>
      <c r="H119" s="118">
        <v>14</v>
      </c>
      <c r="I119" s="118"/>
      <c r="J119" s="118"/>
      <c r="K119" s="118">
        <v>14</v>
      </c>
      <c r="L119" s="118" t="s">
        <v>28</v>
      </c>
      <c r="M119" s="118" t="s">
        <v>26</v>
      </c>
      <c r="N119" s="119" t="s">
        <v>745</v>
      </c>
      <c r="O119" s="119" t="s">
        <v>145</v>
      </c>
      <c r="P119" s="233">
        <f t="shared" si="3"/>
        <v>26140</v>
      </c>
      <c r="Q119" s="44"/>
    </row>
    <row r="120" spans="1:17" s="45" customFormat="1" ht="25" customHeight="1">
      <c r="A120" s="141">
        <v>108</v>
      </c>
      <c r="B120" s="142">
        <v>1200241</v>
      </c>
      <c r="C120" s="42" t="s">
        <v>39</v>
      </c>
      <c r="D120" s="79" t="str">
        <f t="shared" si="2"/>
        <v>TARJETAS PROFESIONAL DE ARTISTA - GARCIA LORENZANO PAULA NATHALY</v>
      </c>
      <c r="E120" s="131">
        <v>40556</v>
      </c>
      <c r="F120" s="133">
        <v>40556</v>
      </c>
      <c r="G120" s="118">
        <v>7</v>
      </c>
      <c r="H120" s="118">
        <v>15</v>
      </c>
      <c r="I120" s="118"/>
      <c r="J120" s="118"/>
      <c r="K120" s="118">
        <v>19</v>
      </c>
      <c r="L120" s="118" t="s">
        <v>28</v>
      </c>
      <c r="M120" s="118" t="s">
        <v>26</v>
      </c>
      <c r="N120" s="119" t="s">
        <v>773</v>
      </c>
      <c r="O120" s="119" t="s">
        <v>146</v>
      </c>
      <c r="P120" s="233">
        <f t="shared" si="3"/>
        <v>26140</v>
      </c>
      <c r="Q120" s="44"/>
    </row>
    <row r="121" spans="1:17" s="45" customFormat="1" ht="25" customHeight="1">
      <c r="A121" s="141">
        <v>109</v>
      </c>
      <c r="B121" s="142">
        <v>1200241</v>
      </c>
      <c r="C121" s="42" t="s">
        <v>39</v>
      </c>
      <c r="D121" s="79" t="str">
        <f t="shared" si="2"/>
        <v>TARJETAS PROFESIONAL DE ARTISTA - GARCIA OCAMPO DIEGO ALEJANDRO</v>
      </c>
      <c r="E121" s="131">
        <v>40414</v>
      </c>
      <c r="F121" s="133">
        <v>40414</v>
      </c>
      <c r="G121" s="118">
        <v>7</v>
      </c>
      <c r="H121" s="118">
        <v>16</v>
      </c>
      <c r="I121" s="118"/>
      <c r="J121" s="118"/>
      <c r="K121" s="118">
        <v>40</v>
      </c>
      <c r="L121" s="118" t="s">
        <v>28</v>
      </c>
      <c r="M121" s="118" t="s">
        <v>26</v>
      </c>
      <c r="N121" s="119"/>
      <c r="O121" s="119" t="s">
        <v>147</v>
      </c>
      <c r="P121" s="233">
        <f t="shared" si="3"/>
        <v>26140</v>
      </c>
      <c r="Q121" s="44"/>
    </row>
    <row r="122" spans="1:17" s="45" customFormat="1" ht="25" customHeight="1">
      <c r="A122" s="141">
        <v>110</v>
      </c>
      <c r="B122" s="142">
        <v>1200241</v>
      </c>
      <c r="C122" s="42" t="s">
        <v>39</v>
      </c>
      <c r="D122" s="79" t="str">
        <f t="shared" si="2"/>
        <v>TARJETAS PROFESIONAL DE ARTISTA - GARCIA PARRA JAIME ALFONSO</v>
      </c>
      <c r="E122" s="131">
        <v>40484</v>
      </c>
      <c r="F122" s="133">
        <v>40484</v>
      </c>
      <c r="G122" s="118">
        <v>7</v>
      </c>
      <c r="H122" s="118">
        <v>17</v>
      </c>
      <c r="I122" s="118"/>
      <c r="J122" s="118"/>
      <c r="K122" s="118">
        <v>55</v>
      </c>
      <c r="L122" s="118" t="s">
        <v>28</v>
      </c>
      <c r="M122" s="118" t="s">
        <v>26</v>
      </c>
      <c r="N122" s="119"/>
      <c r="O122" s="119" t="s">
        <v>148</v>
      </c>
      <c r="P122" s="233">
        <f t="shared" si="3"/>
        <v>26140</v>
      </c>
      <c r="Q122" s="44"/>
    </row>
    <row r="123" spans="1:17" s="45" customFormat="1" ht="25" customHeight="1">
      <c r="A123" s="141">
        <v>111</v>
      </c>
      <c r="B123" s="142">
        <v>1200241</v>
      </c>
      <c r="C123" s="42" t="s">
        <v>39</v>
      </c>
      <c r="D123" s="79" t="str">
        <f t="shared" si="2"/>
        <v>TARJETAS PROFESIONAL DE ARTISTA - GARCIA VELOSA MARCO ANTONIO</v>
      </c>
      <c r="E123" s="131">
        <v>40371</v>
      </c>
      <c r="F123" s="133">
        <v>40371</v>
      </c>
      <c r="G123" s="118">
        <v>8</v>
      </c>
      <c r="H123" s="118">
        <v>1</v>
      </c>
      <c r="I123" s="118"/>
      <c r="J123" s="118"/>
      <c r="K123" s="118">
        <v>25</v>
      </c>
      <c r="L123" s="118" t="s">
        <v>28</v>
      </c>
      <c r="M123" s="118" t="s">
        <v>26</v>
      </c>
      <c r="N123" s="119"/>
      <c r="O123" s="119" t="s">
        <v>149</v>
      </c>
      <c r="P123" s="233">
        <f t="shared" si="3"/>
        <v>26141</v>
      </c>
      <c r="Q123" s="44"/>
    </row>
    <row r="124" spans="1:17" s="45" customFormat="1" ht="25" customHeight="1">
      <c r="A124" s="141">
        <v>114</v>
      </c>
      <c r="B124" s="142">
        <v>1200241</v>
      </c>
      <c r="C124" s="42" t="s">
        <v>39</v>
      </c>
      <c r="D124" s="79" t="str">
        <f t="shared" si="2"/>
        <v>TARJETAS PROFESIONAL DE ARTISTA - GAVIRIA JARAMILLO LUIS CARLOS</v>
      </c>
      <c r="E124" s="131">
        <v>40507</v>
      </c>
      <c r="F124" s="133">
        <v>40507</v>
      </c>
      <c r="G124" s="118">
        <v>8</v>
      </c>
      <c r="H124" s="118">
        <v>2</v>
      </c>
      <c r="I124" s="118"/>
      <c r="J124" s="118"/>
      <c r="K124" s="118">
        <v>25</v>
      </c>
      <c r="L124" s="118" t="s">
        <v>28</v>
      </c>
      <c r="M124" s="118" t="s">
        <v>26</v>
      </c>
      <c r="N124" s="119"/>
      <c r="O124" s="119" t="s">
        <v>150</v>
      </c>
      <c r="P124" s="233">
        <f t="shared" si="3"/>
        <v>26141</v>
      </c>
      <c r="Q124" s="44"/>
    </row>
    <row r="125" spans="1:17" s="45" customFormat="1" ht="25" customHeight="1">
      <c r="A125" s="141">
        <v>115</v>
      </c>
      <c r="B125" s="142">
        <v>1200241</v>
      </c>
      <c r="C125" s="42" t="s">
        <v>39</v>
      </c>
      <c r="D125" s="79" t="str">
        <f t="shared" si="2"/>
        <v>TARJETAS PROFESIONAL DE ARTISTA - GELIZ CARDOZO FREDDY JOSE</v>
      </c>
      <c r="E125" s="131">
        <v>40366</v>
      </c>
      <c r="F125" s="133">
        <v>40366</v>
      </c>
      <c r="G125" s="118">
        <v>8</v>
      </c>
      <c r="H125" s="118">
        <v>3</v>
      </c>
      <c r="I125" s="118"/>
      <c r="J125" s="118"/>
      <c r="K125" s="118">
        <v>27</v>
      </c>
      <c r="L125" s="118" t="s">
        <v>28</v>
      </c>
      <c r="M125" s="118" t="s">
        <v>26</v>
      </c>
      <c r="N125" s="119" t="s">
        <v>747</v>
      </c>
      <c r="O125" s="119" t="s">
        <v>151</v>
      </c>
      <c r="P125" s="233">
        <f t="shared" si="3"/>
        <v>26141</v>
      </c>
      <c r="Q125" s="44"/>
    </row>
    <row r="126" spans="1:17" s="45" customFormat="1" ht="25" customHeight="1">
      <c r="A126" s="141">
        <v>116</v>
      </c>
      <c r="B126" s="142">
        <v>1200241</v>
      </c>
      <c r="C126" s="42" t="s">
        <v>39</v>
      </c>
      <c r="D126" s="79" t="str">
        <f t="shared" si="2"/>
        <v>TARJETAS PROFESIONAL DE ARTISTA - GIRALDO DAGOBERTO</v>
      </c>
      <c r="E126" s="131">
        <v>40366</v>
      </c>
      <c r="F126" s="133">
        <v>40366</v>
      </c>
      <c r="G126" s="118">
        <v>8</v>
      </c>
      <c r="H126" s="118">
        <v>4</v>
      </c>
      <c r="I126" s="118"/>
      <c r="J126" s="118"/>
      <c r="K126" s="118">
        <v>42</v>
      </c>
      <c r="L126" s="118" t="s">
        <v>28</v>
      </c>
      <c r="M126" s="118" t="s">
        <v>26</v>
      </c>
      <c r="N126" s="119" t="s">
        <v>774</v>
      </c>
      <c r="O126" s="119" t="s">
        <v>152</v>
      </c>
      <c r="P126" s="233">
        <f t="shared" si="3"/>
        <v>26141</v>
      </c>
      <c r="Q126" s="44"/>
    </row>
    <row r="127" spans="1:17" s="45" customFormat="1" ht="25" customHeight="1">
      <c r="A127" s="141">
        <v>117</v>
      </c>
      <c r="B127" s="142">
        <v>1200241</v>
      </c>
      <c r="C127" s="42" t="s">
        <v>39</v>
      </c>
      <c r="D127" s="79" t="str">
        <f t="shared" si="2"/>
        <v>TARJETAS PROFESIONAL DE ARTISTA - GOMEZ  ZULUAGA RAMIRO DE JESUS</v>
      </c>
      <c r="E127" s="131">
        <v>40354</v>
      </c>
      <c r="F127" s="133">
        <v>40354</v>
      </c>
      <c r="G127" s="118">
        <v>8</v>
      </c>
      <c r="H127" s="118">
        <v>5</v>
      </c>
      <c r="I127" s="118"/>
      <c r="J127" s="118"/>
      <c r="K127" s="118">
        <v>17</v>
      </c>
      <c r="L127" s="118" t="s">
        <v>28</v>
      </c>
      <c r="M127" s="118" t="s">
        <v>26</v>
      </c>
      <c r="N127" s="119"/>
      <c r="O127" s="119" t="s">
        <v>153</v>
      </c>
      <c r="P127" s="233">
        <f t="shared" si="3"/>
        <v>26141</v>
      </c>
      <c r="Q127" s="44"/>
    </row>
    <row r="128" spans="1:17" s="45" customFormat="1" ht="25" customHeight="1">
      <c r="A128" s="141">
        <v>118</v>
      </c>
      <c r="B128" s="142">
        <v>1200241</v>
      </c>
      <c r="C128" s="42" t="s">
        <v>39</v>
      </c>
      <c r="D128" s="79" t="str">
        <f t="shared" si="2"/>
        <v>TARJETAS PROFESIONAL DE ARTISTA - GOMEZ ALVAREZ ANTONIO MARIA</v>
      </c>
      <c r="E128" s="131">
        <v>40367</v>
      </c>
      <c r="F128" s="133">
        <v>40367</v>
      </c>
      <c r="G128" s="118">
        <v>8</v>
      </c>
      <c r="H128" s="118">
        <v>6</v>
      </c>
      <c r="I128" s="118"/>
      <c r="J128" s="118"/>
      <c r="K128" s="118">
        <v>45</v>
      </c>
      <c r="L128" s="118" t="s">
        <v>28</v>
      </c>
      <c r="M128" s="118" t="s">
        <v>26</v>
      </c>
      <c r="N128" s="119" t="s">
        <v>775</v>
      </c>
      <c r="O128" s="119" t="s">
        <v>154</v>
      </c>
      <c r="P128" s="233">
        <f t="shared" si="3"/>
        <v>26141</v>
      </c>
      <c r="Q128" s="44"/>
    </row>
    <row r="129" spans="1:17" s="45" customFormat="1" ht="25" customHeight="1">
      <c r="A129" s="141">
        <v>119</v>
      </c>
      <c r="B129" s="142">
        <v>1200241</v>
      </c>
      <c r="C129" s="42" t="s">
        <v>39</v>
      </c>
      <c r="D129" s="79" t="str">
        <f t="shared" si="2"/>
        <v>TARJETAS PROFESIONAL DE ARTISTA - GOMEZ NAVARRO ANA BELEN</v>
      </c>
      <c r="E129" s="131">
        <v>40491</v>
      </c>
      <c r="F129" s="133">
        <v>40829</v>
      </c>
      <c r="G129" s="118">
        <v>8</v>
      </c>
      <c r="H129" s="118">
        <v>7</v>
      </c>
      <c r="I129" s="118"/>
      <c r="J129" s="118"/>
      <c r="K129" s="118">
        <v>42</v>
      </c>
      <c r="L129" s="118" t="s">
        <v>28</v>
      </c>
      <c r="M129" s="118" t="s">
        <v>26</v>
      </c>
      <c r="N129" s="119"/>
      <c r="O129" s="119" t="s">
        <v>155</v>
      </c>
      <c r="P129" s="233">
        <f t="shared" si="3"/>
        <v>26141</v>
      </c>
      <c r="Q129" s="44"/>
    </row>
    <row r="130" spans="1:17" s="45" customFormat="1" ht="25" customHeight="1">
      <c r="A130" s="141">
        <v>120</v>
      </c>
      <c r="B130" s="142">
        <v>1200241</v>
      </c>
      <c r="C130" s="42" t="s">
        <v>39</v>
      </c>
      <c r="D130" s="79" t="str">
        <f t="shared" si="2"/>
        <v>TARJETAS PROFESIONAL DE ARTISTA - GOMEZ NORIEGA JAVIER ENRIQUE</v>
      </c>
      <c r="E130" s="131">
        <v>40414</v>
      </c>
      <c r="F130" s="133">
        <v>40414</v>
      </c>
      <c r="G130" s="118">
        <v>8</v>
      </c>
      <c r="H130" s="118">
        <v>8</v>
      </c>
      <c r="I130" s="118"/>
      <c r="J130" s="118"/>
      <c r="K130" s="118">
        <v>60</v>
      </c>
      <c r="L130" s="118" t="s">
        <v>28</v>
      </c>
      <c r="M130" s="118" t="s">
        <v>26</v>
      </c>
      <c r="N130" s="119" t="s">
        <v>776</v>
      </c>
      <c r="O130" s="119" t="s">
        <v>156</v>
      </c>
      <c r="P130" s="233">
        <f t="shared" si="3"/>
        <v>26141</v>
      </c>
      <c r="Q130" s="44"/>
    </row>
    <row r="131" spans="1:17" s="45" customFormat="1" ht="25" customHeight="1">
      <c r="A131" s="141">
        <v>121</v>
      </c>
      <c r="B131" s="142">
        <v>1200241</v>
      </c>
      <c r="C131" s="42" t="s">
        <v>39</v>
      </c>
      <c r="D131" s="79" t="str">
        <f t="shared" si="2"/>
        <v>TARJETAS PROFESIONAL DE ARTISTA - GOMEZ NOVOA JULIO CESAR</v>
      </c>
      <c r="E131" s="131">
        <v>40367</v>
      </c>
      <c r="F131" s="133">
        <v>40763</v>
      </c>
      <c r="G131" s="118">
        <v>8</v>
      </c>
      <c r="H131" s="118">
        <v>9</v>
      </c>
      <c r="I131" s="118"/>
      <c r="J131" s="118"/>
      <c r="K131" s="118">
        <v>13</v>
      </c>
      <c r="L131" s="118" t="s">
        <v>28</v>
      </c>
      <c r="M131" s="118" t="s">
        <v>26</v>
      </c>
      <c r="N131" s="119"/>
      <c r="O131" s="119" t="s">
        <v>157</v>
      </c>
      <c r="P131" s="233">
        <f t="shared" si="3"/>
        <v>26141</v>
      </c>
      <c r="Q131" s="44"/>
    </row>
    <row r="132" spans="1:17" s="45" customFormat="1" ht="25" customHeight="1">
      <c r="A132" s="141">
        <v>122</v>
      </c>
      <c r="B132" s="142">
        <v>1200241</v>
      </c>
      <c r="C132" s="42" t="s">
        <v>39</v>
      </c>
      <c r="D132" s="79" t="str">
        <f t="shared" si="2"/>
        <v>TARJETAS PROFESIONAL DE ARTISTA - GOMEZ TORO SANDRA MARIA</v>
      </c>
      <c r="E132" s="131">
        <v>40506</v>
      </c>
      <c r="F132" s="133">
        <v>40506</v>
      </c>
      <c r="G132" s="118">
        <v>8</v>
      </c>
      <c r="H132" s="118">
        <v>10</v>
      </c>
      <c r="I132" s="118"/>
      <c r="J132" s="118"/>
      <c r="K132" s="118">
        <v>11</v>
      </c>
      <c r="L132" s="118" t="s">
        <v>28</v>
      </c>
      <c r="M132" s="118" t="s">
        <v>26</v>
      </c>
      <c r="N132" s="119"/>
      <c r="O132" s="119" t="s">
        <v>158</v>
      </c>
      <c r="P132" s="233">
        <f t="shared" si="3"/>
        <v>26141</v>
      </c>
      <c r="Q132" s="44"/>
    </row>
    <row r="133" spans="1:17" s="45" customFormat="1" ht="25" customHeight="1">
      <c r="A133" s="141">
        <v>123</v>
      </c>
      <c r="B133" s="142">
        <v>1200241</v>
      </c>
      <c r="C133" s="42" t="s">
        <v>39</v>
      </c>
      <c r="D133" s="79" t="str">
        <f t="shared" si="2"/>
        <v>TARJETAS PROFESIONAL DE ARTISTA - GOMEZ ZAPATA DARIO DE JESUS</v>
      </c>
      <c r="E133" s="131">
        <v>40420</v>
      </c>
      <c r="F133" s="133">
        <v>40764</v>
      </c>
      <c r="G133" s="118">
        <v>8</v>
      </c>
      <c r="H133" s="118">
        <v>11</v>
      </c>
      <c r="I133" s="118"/>
      <c r="J133" s="118"/>
      <c r="K133" s="118">
        <v>63</v>
      </c>
      <c r="L133" s="118" t="s">
        <v>28</v>
      </c>
      <c r="M133" s="118" t="s">
        <v>26</v>
      </c>
      <c r="N133" s="119"/>
      <c r="O133" s="119" t="s">
        <v>159</v>
      </c>
      <c r="P133" s="233">
        <f t="shared" si="3"/>
        <v>26141</v>
      </c>
      <c r="Q133" s="44"/>
    </row>
    <row r="134" spans="1:17" s="45" customFormat="1" ht="25" customHeight="1">
      <c r="A134" s="141">
        <v>124</v>
      </c>
      <c r="B134" s="142">
        <v>1200241</v>
      </c>
      <c r="C134" s="42" t="s">
        <v>39</v>
      </c>
      <c r="D134" s="79" t="str">
        <f t="shared" si="2"/>
        <v>TARJETAS PROFESIONAL DE ARTISTA - GONZALEZ ALDANA  FERNANDO</v>
      </c>
      <c r="E134" s="131">
        <v>40470</v>
      </c>
      <c r="F134" s="133">
        <v>40470</v>
      </c>
      <c r="G134" s="118">
        <v>8</v>
      </c>
      <c r="H134" s="118">
        <v>12</v>
      </c>
      <c r="I134" s="118"/>
      <c r="J134" s="118"/>
      <c r="K134" s="118">
        <v>39</v>
      </c>
      <c r="L134" s="118" t="s">
        <v>28</v>
      </c>
      <c r="M134" s="118" t="s">
        <v>26</v>
      </c>
      <c r="N134" s="119" t="s">
        <v>777</v>
      </c>
      <c r="O134" s="119" t="s">
        <v>160</v>
      </c>
      <c r="P134" s="233">
        <f t="shared" si="3"/>
        <v>26141</v>
      </c>
      <c r="Q134" s="44"/>
    </row>
    <row r="135" spans="1:17" s="45" customFormat="1" ht="25" customHeight="1">
      <c r="A135" s="141">
        <v>125</v>
      </c>
      <c r="B135" s="142">
        <v>1200241</v>
      </c>
      <c r="C135" s="42" t="s">
        <v>39</v>
      </c>
      <c r="D135" s="79" t="str">
        <f t="shared" si="2"/>
        <v>TARJETAS PROFESIONAL DE ARTISTA - GRANADOS CORDOBA JUAN JOSE</v>
      </c>
      <c r="E135" s="131">
        <v>40501</v>
      </c>
      <c r="F135" s="133">
        <v>40501</v>
      </c>
      <c r="G135" s="118">
        <v>8</v>
      </c>
      <c r="H135" s="118">
        <v>13</v>
      </c>
      <c r="I135" s="118"/>
      <c r="J135" s="118"/>
      <c r="K135" s="118">
        <v>23</v>
      </c>
      <c r="L135" s="118" t="s">
        <v>28</v>
      </c>
      <c r="M135" s="118" t="s">
        <v>26</v>
      </c>
      <c r="N135" s="119"/>
      <c r="O135" s="119" t="s">
        <v>161</v>
      </c>
      <c r="P135" s="233">
        <f t="shared" si="3"/>
        <v>26141</v>
      </c>
      <c r="Q135" s="44"/>
    </row>
    <row r="136" spans="1:17" s="45" customFormat="1" ht="25" customHeight="1">
      <c r="A136" s="141">
        <v>126</v>
      </c>
      <c r="B136" s="142">
        <v>1200241</v>
      </c>
      <c r="C136" s="42" t="s">
        <v>39</v>
      </c>
      <c r="D136" s="79" t="str">
        <f t="shared" si="2"/>
        <v>TARJETAS PROFESIONAL DE ARTISTA - GUACHETA VALENCIA JAIR</v>
      </c>
      <c r="E136" s="131">
        <v>40399</v>
      </c>
      <c r="F136" s="133">
        <v>40763</v>
      </c>
      <c r="G136" s="118">
        <v>8</v>
      </c>
      <c r="H136" s="118">
        <v>14</v>
      </c>
      <c r="I136" s="118"/>
      <c r="J136" s="118"/>
      <c r="K136" s="118">
        <v>21</v>
      </c>
      <c r="L136" s="118" t="s">
        <v>28</v>
      </c>
      <c r="M136" s="118" t="s">
        <v>26</v>
      </c>
      <c r="N136" s="119"/>
      <c r="O136" s="119" t="s">
        <v>162</v>
      </c>
      <c r="P136" s="233">
        <f t="shared" si="3"/>
        <v>26141</v>
      </c>
      <c r="Q136" s="44"/>
    </row>
    <row r="137" spans="1:17" s="45" customFormat="1" ht="25" customHeight="1">
      <c r="A137" s="141">
        <v>127</v>
      </c>
      <c r="B137" s="142">
        <v>1200241</v>
      </c>
      <c r="C137" s="42" t="s">
        <v>39</v>
      </c>
      <c r="D137" s="79" t="str">
        <f t="shared" si="2"/>
        <v>TARJETAS PROFESIONAL DE ARTISTA - GUERRA BOLAÑO HUGO ENRIQUE</v>
      </c>
      <c r="E137" s="131">
        <v>40355</v>
      </c>
      <c r="F137" s="133">
        <v>40764</v>
      </c>
      <c r="G137" s="118">
        <v>8</v>
      </c>
      <c r="H137" s="118">
        <v>15</v>
      </c>
      <c r="I137" s="118"/>
      <c r="J137" s="118"/>
      <c r="K137" s="118">
        <v>35</v>
      </c>
      <c r="L137" s="118" t="s">
        <v>28</v>
      </c>
      <c r="M137" s="118" t="s">
        <v>26</v>
      </c>
      <c r="N137" s="119"/>
      <c r="O137" s="119" t="s">
        <v>163</v>
      </c>
      <c r="P137" s="233">
        <f t="shared" si="3"/>
        <v>26141</v>
      </c>
      <c r="Q137" s="44"/>
    </row>
    <row r="138" spans="1:17" s="45" customFormat="1" ht="25" customHeight="1">
      <c r="A138" s="141">
        <v>128</v>
      </c>
      <c r="B138" s="142">
        <v>1200241</v>
      </c>
      <c r="C138" s="42" t="s">
        <v>39</v>
      </c>
      <c r="D138" s="79" t="str">
        <f t="shared" si="2"/>
        <v>TARJETAS PROFESIONAL DE ARTISTA - GUERRERO LORGIO IDEFONSO FEDERICO</v>
      </c>
      <c r="E138" s="131">
        <v>40358</v>
      </c>
      <c r="F138" s="133">
        <v>40764</v>
      </c>
      <c r="G138" s="118">
        <v>8</v>
      </c>
      <c r="H138" s="118">
        <v>16</v>
      </c>
      <c r="I138" s="118"/>
      <c r="J138" s="118"/>
      <c r="K138" s="118">
        <v>29</v>
      </c>
      <c r="L138" s="118" t="s">
        <v>28</v>
      </c>
      <c r="M138" s="118" t="s">
        <v>26</v>
      </c>
      <c r="N138" s="119" t="s">
        <v>778</v>
      </c>
      <c r="O138" s="119" t="s">
        <v>164</v>
      </c>
      <c r="P138" s="233">
        <f t="shared" si="3"/>
        <v>26141</v>
      </c>
      <c r="Q138" s="44"/>
    </row>
    <row r="139" spans="1:17" s="45" customFormat="1" ht="25" customHeight="1">
      <c r="A139" s="141">
        <v>129</v>
      </c>
      <c r="B139" s="142">
        <v>1200241</v>
      </c>
      <c r="C139" s="42" t="s">
        <v>39</v>
      </c>
      <c r="D139" s="79" t="str">
        <f t="shared" si="2"/>
        <v>TARJETAS PROFESIONAL DE ARTISTA - GUERRERO PEÑALOZA ORLANDO</v>
      </c>
      <c r="E139" s="131">
        <v>40451</v>
      </c>
      <c r="F139" s="133">
        <v>40763</v>
      </c>
      <c r="G139" s="118">
        <v>8</v>
      </c>
      <c r="H139" s="118">
        <v>17</v>
      </c>
      <c r="I139" s="118"/>
      <c r="J139" s="118"/>
      <c r="K139" s="118">
        <v>24</v>
      </c>
      <c r="L139" s="118" t="s">
        <v>28</v>
      </c>
      <c r="M139" s="118" t="s">
        <v>26</v>
      </c>
      <c r="N139" s="119"/>
      <c r="O139" s="119" t="s">
        <v>165</v>
      </c>
      <c r="P139" s="233">
        <f t="shared" si="3"/>
        <v>26141</v>
      </c>
      <c r="Q139" s="44"/>
    </row>
    <row r="140" spans="1:17" s="45" customFormat="1" ht="25" customHeight="1">
      <c r="A140" s="141">
        <v>130</v>
      </c>
      <c r="B140" s="142">
        <v>1200241</v>
      </c>
      <c r="C140" s="42" t="s">
        <v>39</v>
      </c>
      <c r="D140" s="79" t="str">
        <f t="shared" si="2"/>
        <v>TARJETAS PROFESIONAL DE ARTISTA - GUEVARA FERNANDEZ LUIS CARLOS</v>
      </c>
      <c r="E140" s="131">
        <v>40485</v>
      </c>
      <c r="F140" s="133">
        <v>40485</v>
      </c>
      <c r="G140" s="118">
        <v>9</v>
      </c>
      <c r="H140" s="118">
        <v>1</v>
      </c>
      <c r="I140" s="118"/>
      <c r="J140" s="118"/>
      <c r="K140" s="118">
        <v>27</v>
      </c>
      <c r="L140" s="118" t="s">
        <v>28</v>
      </c>
      <c r="M140" s="118" t="s">
        <v>26</v>
      </c>
      <c r="N140" s="119"/>
      <c r="O140" s="119" t="s">
        <v>166</v>
      </c>
      <c r="P140" s="233">
        <f t="shared" si="3"/>
        <v>26142</v>
      </c>
      <c r="Q140" s="44"/>
    </row>
    <row r="141" spans="1:17" s="45" customFormat="1" ht="25" customHeight="1">
      <c r="A141" s="141">
        <v>131</v>
      </c>
      <c r="B141" s="142">
        <v>1200241</v>
      </c>
      <c r="C141" s="42" t="s">
        <v>39</v>
      </c>
      <c r="D141" s="79" t="str">
        <f t="shared" si="2"/>
        <v>TARJETAS PROFESIONAL DE ARTISTA - GUTIERREZ BARRANCO EIBAR RAFAEL</v>
      </c>
      <c r="E141" s="131">
        <v>40367</v>
      </c>
      <c r="F141" s="133">
        <v>40367</v>
      </c>
      <c r="G141" s="118">
        <v>9</v>
      </c>
      <c r="H141" s="118">
        <v>2</v>
      </c>
      <c r="I141" s="118"/>
      <c r="J141" s="118"/>
      <c r="K141" s="118">
        <v>22</v>
      </c>
      <c r="L141" s="118" t="s">
        <v>28</v>
      </c>
      <c r="M141" s="118" t="s">
        <v>26</v>
      </c>
      <c r="N141" s="119"/>
      <c r="O141" s="119" t="s">
        <v>167</v>
      </c>
      <c r="P141" s="233">
        <f t="shared" si="3"/>
        <v>26142</v>
      </c>
      <c r="Q141" s="44"/>
    </row>
    <row r="142" spans="1:17" s="45" customFormat="1" ht="25" customHeight="1">
      <c r="A142" s="141">
        <v>132</v>
      </c>
      <c r="B142" s="142">
        <v>1200241</v>
      </c>
      <c r="C142" s="42" t="s">
        <v>39</v>
      </c>
      <c r="D142" s="79" t="str">
        <f t="shared" ref="D142:D205" si="4">CONCATENATE(C142,O142)</f>
        <v>TARJETAS PROFESIONAL DE ARTISTA - GUTIERREZ HOYOS JORGE</v>
      </c>
      <c r="E142" s="131">
        <v>40371</v>
      </c>
      <c r="F142" s="133">
        <v>40753</v>
      </c>
      <c r="G142" s="118">
        <v>9</v>
      </c>
      <c r="H142" s="118">
        <v>3</v>
      </c>
      <c r="I142" s="118"/>
      <c r="J142" s="118"/>
      <c r="K142" s="118">
        <v>27</v>
      </c>
      <c r="L142" s="118" t="s">
        <v>28</v>
      </c>
      <c r="M142" s="118" t="s">
        <v>26</v>
      </c>
      <c r="N142" s="119"/>
      <c r="O142" s="119" t="s">
        <v>168</v>
      </c>
      <c r="P142" s="233">
        <f t="shared" si="3"/>
        <v>26142</v>
      </c>
      <c r="Q142" s="44"/>
    </row>
    <row r="143" spans="1:17" s="45" customFormat="1" ht="25" customHeight="1">
      <c r="A143" s="141">
        <v>133</v>
      </c>
      <c r="B143" s="142">
        <v>1200241</v>
      </c>
      <c r="C143" s="42" t="s">
        <v>39</v>
      </c>
      <c r="D143" s="79" t="str">
        <f t="shared" si="4"/>
        <v>TARJETAS PROFESIONAL DE ARTISTA - GUTIERREZ MEDINA JULIANA ELISA</v>
      </c>
      <c r="E143" s="131">
        <v>40371</v>
      </c>
      <c r="F143" s="133">
        <v>40371</v>
      </c>
      <c r="G143" s="118">
        <v>9</v>
      </c>
      <c r="H143" s="118">
        <v>4</v>
      </c>
      <c r="I143" s="118"/>
      <c r="J143" s="118"/>
      <c r="K143" s="118">
        <v>48</v>
      </c>
      <c r="L143" s="118" t="s">
        <v>28</v>
      </c>
      <c r="M143" s="118" t="s">
        <v>26</v>
      </c>
      <c r="N143" s="119"/>
      <c r="O143" s="119" t="s">
        <v>169</v>
      </c>
      <c r="P143" s="233">
        <f t="shared" si="3"/>
        <v>26142</v>
      </c>
      <c r="Q143" s="44"/>
    </row>
    <row r="144" spans="1:17" s="45" customFormat="1" ht="25" customHeight="1">
      <c r="A144" s="141">
        <v>134</v>
      </c>
      <c r="B144" s="142">
        <v>1200241</v>
      </c>
      <c r="C144" s="42" t="s">
        <v>39</v>
      </c>
      <c r="D144" s="79" t="str">
        <f t="shared" si="4"/>
        <v>TARJETAS PROFESIONAL DE ARTISTA - GUTIERREZ SANCHEZ OSWALDO</v>
      </c>
      <c r="E144" s="131">
        <v>40276</v>
      </c>
      <c r="F144" s="133">
        <v>40276</v>
      </c>
      <c r="G144" s="118">
        <v>9</v>
      </c>
      <c r="H144" s="118">
        <v>5</v>
      </c>
      <c r="I144" s="118"/>
      <c r="J144" s="118"/>
      <c r="K144" s="118">
        <v>15</v>
      </c>
      <c r="L144" s="118" t="s">
        <v>28</v>
      </c>
      <c r="M144" s="118" t="s">
        <v>26</v>
      </c>
      <c r="N144" s="119"/>
      <c r="O144" s="119" t="s">
        <v>170</v>
      </c>
      <c r="P144" s="233">
        <f t="shared" ref="P144:P207" si="5">IF(G144=G143,P143,P143+1)</f>
        <v>26142</v>
      </c>
      <c r="Q144" s="44"/>
    </row>
    <row r="145" spans="1:17" s="45" customFormat="1" ht="25" customHeight="1">
      <c r="A145" s="141">
        <v>135</v>
      </c>
      <c r="B145" s="142">
        <v>1200241</v>
      </c>
      <c r="C145" s="42" t="s">
        <v>39</v>
      </c>
      <c r="D145" s="79" t="str">
        <f t="shared" si="4"/>
        <v>TARJETAS PROFESIONAL DE ARTISTA - GUTIERREZ VITAL ALFREDO DE JESUS</v>
      </c>
      <c r="E145" s="131">
        <v>40392</v>
      </c>
      <c r="F145" s="133">
        <v>40392</v>
      </c>
      <c r="G145" s="118">
        <v>9</v>
      </c>
      <c r="H145" s="118">
        <v>6</v>
      </c>
      <c r="I145" s="118"/>
      <c r="J145" s="118"/>
      <c r="K145" s="118">
        <v>39</v>
      </c>
      <c r="L145" s="118" t="s">
        <v>28</v>
      </c>
      <c r="M145" s="118" t="s">
        <v>26</v>
      </c>
      <c r="N145" s="119"/>
      <c r="O145" s="119" t="s">
        <v>171</v>
      </c>
      <c r="P145" s="233">
        <f t="shared" si="5"/>
        <v>26142</v>
      </c>
      <c r="Q145" s="44"/>
    </row>
    <row r="146" spans="1:17" s="45" customFormat="1" ht="25" customHeight="1">
      <c r="A146" s="141">
        <v>136</v>
      </c>
      <c r="B146" s="142">
        <v>1200241</v>
      </c>
      <c r="C146" s="42" t="s">
        <v>39</v>
      </c>
      <c r="D146" s="79" t="str">
        <f t="shared" si="4"/>
        <v>TARJETAS PROFESIONAL DE ARTISTA - HENRIQUEZ ALVARADO CARLOS ARTURO</v>
      </c>
      <c r="E146" s="131">
        <v>40198</v>
      </c>
      <c r="F146" s="133">
        <v>40198</v>
      </c>
      <c r="G146" s="118">
        <v>9</v>
      </c>
      <c r="H146" s="118">
        <v>7</v>
      </c>
      <c r="I146" s="118"/>
      <c r="J146" s="118"/>
      <c r="K146" s="118">
        <v>21</v>
      </c>
      <c r="L146" s="118" t="s">
        <v>28</v>
      </c>
      <c r="M146" s="118" t="s">
        <v>26</v>
      </c>
      <c r="N146" s="119"/>
      <c r="O146" s="119" t="s">
        <v>172</v>
      </c>
      <c r="P146" s="233">
        <f t="shared" si="5"/>
        <v>26142</v>
      </c>
      <c r="Q146" s="44"/>
    </row>
    <row r="147" spans="1:17" s="45" customFormat="1" ht="25" customHeight="1">
      <c r="A147" s="141">
        <v>137</v>
      </c>
      <c r="B147" s="142">
        <v>1200241</v>
      </c>
      <c r="C147" s="42" t="s">
        <v>39</v>
      </c>
      <c r="D147" s="79" t="str">
        <f t="shared" si="4"/>
        <v>TARJETAS PROFESIONAL DE ARTISTA - HENRIQUEZ JUDITH EMILIA</v>
      </c>
      <c r="E147" s="131">
        <v>40429</v>
      </c>
      <c r="F147" s="133">
        <v>40429</v>
      </c>
      <c r="G147" s="118">
        <v>9</v>
      </c>
      <c r="H147" s="118">
        <v>8</v>
      </c>
      <c r="I147" s="118"/>
      <c r="J147" s="118"/>
      <c r="K147" s="118">
        <v>91</v>
      </c>
      <c r="L147" s="118" t="s">
        <v>28</v>
      </c>
      <c r="M147" s="118" t="s">
        <v>26</v>
      </c>
      <c r="N147" s="119"/>
      <c r="O147" s="119" t="s">
        <v>173</v>
      </c>
      <c r="P147" s="233">
        <f t="shared" si="5"/>
        <v>26142</v>
      </c>
      <c r="Q147" s="44"/>
    </row>
    <row r="148" spans="1:17" s="45" customFormat="1" ht="25" customHeight="1">
      <c r="A148" s="141">
        <v>138</v>
      </c>
      <c r="B148" s="142">
        <v>1200241</v>
      </c>
      <c r="C148" s="42" t="s">
        <v>39</v>
      </c>
      <c r="D148" s="79" t="str">
        <f t="shared" si="4"/>
        <v>TARJETAS PROFESIONAL DE ARTISTA - HERNANDEZ MORENO MIGUEL ANGEL</v>
      </c>
      <c r="E148" s="131">
        <v>40454</v>
      </c>
      <c r="F148" s="133">
        <v>40454</v>
      </c>
      <c r="G148" s="118">
        <v>9</v>
      </c>
      <c r="H148" s="118">
        <v>9</v>
      </c>
      <c r="I148" s="118"/>
      <c r="J148" s="118"/>
      <c r="K148" s="118">
        <v>29</v>
      </c>
      <c r="L148" s="118" t="s">
        <v>28</v>
      </c>
      <c r="M148" s="118" t="s">
        <v>26</v>
      </c>
      <c r="N148" s="119" t="s">
        <v>743</v>
      </c>
      <c r="O148" s="119" t="s">
        <v>174</v>
      </c>
      <c r="P148" s="233">
        <f t="shared" si="5"/>
        <v>26142</v>
      </c>
      <c r="Q148" s="44"/>
    </row>
    <row r="149" spans="1:17" s="45" customFormat="1" ht="25" customHeight="1">
      <c r="A149" s="141">
        <v>139</v>
      </c>
      <c r="B149" s="142">
        <v>1200241</v>
      </c>
      <c r="C149" s="42" t="s">
        <v>39</v>
      </c>
      <c r="D149" s="79" t="str">
        <f t="shared" si="4"/>
        <v>TARJETAS PROFESIONAL DE ARTISTA - HERNANDEZ ORTIZ FANY</v>
      </c>
      <c r="E149" s="131">
        <v>40206</v>
      </c>
      <c r="F149" s="133">
        <v>40760</v>
      </c>
      <c r="G149" s="118">
        <v>9</v>
      </c>
      <c r="H149" s="118">
        <v>10</v>
      </c>
      <c r="I149" s="118"/>
      <c r="J149" s="118"/>
      <c r="K149" s="118">
        <v>61</v>
      </c>
      <c r="L149" s="118" t="s">
        <v>28</v>
      </c>
      <c r="M149" s="118" t="s">
        <v>26</v>
      </c>
      <c r="N149" s="119" t="s">
        <v>776</v>
      </c>
      <c r="O149" s="119" t="s">
        <v>175</v>
      </c>
      <c r="P149" s="233">
        <f t="shared" si="5"/>
        <v>26142</v>
      </c>
      <c r="Q149" s="44"/>
    </row>
    <row r="150" spans="1:17" s="45" customFormat="1" ht="25" customHeight="1">
      <c r="A150" s="141">
        <v>140</v>
      </c>
      <c r="B150" s="142">
        <v>1200241</v>
      </c>
      <c r="C150" s="42" t="s">
        <v>39</v>
      </c>
      <c r="D150" s="79" t="str">
        <f t="shared" si="4"/>
        <v>TARJETAS PROFESIONAL DE ARTISTA - HERNANDEZ ORTIZ FRANCEDY</v>
      </c>
      <c r="E150" s="131">
        <v>40206</v>
      </c>
      <c r="F150" s="133">
        <v>40760</v>
      </c>
      <c r="G150" s="118">
        <v>9</v>
      </c>
      <c r="H150" s="118">
        <v>11</v>
      </c>
      <c r="I150" s="118"/>
      <c r="J150" s="118"/>
      <c r="K150" s="118">
        <v>32</v>
      </c>
      <c r="L150" s="118" t="s">
        <v>28</v>
      </c>
      <c r="M150" s="118" t="s">
        <v>26</v>
      </c>
      <c r="N150" s="119"/>
      <c r="O150" s="119" t="s">
        <v>176</v>
      </c>
      <c r="P150" s="233">
        <f t="shared" si="5"/>
        <v>26142</v>
      </c>
      <c r="Q150" s="44"/>
    </row>
    <row r="151" spans="1:17" s="45" customFormat="1" ht="25" customHeight="1">
      <c r="A151" s="141">
        <v>141</v>
      </c>
      <c r="B151" s="142">
        <v>1200241</v>
      </c>
      <c r="C151" s="42" t="s">
        <v>39</v>
      </c>
      <c r="D151" s="79" t="str">
        <f t="shared" si="4"/>
        <v>TARJETAS PROFESIONAL DE ARTISTA - HIGUERA CORREA JOSE</v>
      </c>
      <c r="E151" s="131">
        <v>40473</v>
      </c>
      <c r="F151" s="133">
        <v>40473</v>
      </c>
      <c r="G151" s="118">
        <v>9</v>
      </c>
      <c r="H151" s="118">
        <v>12</v>
      </c>
      <c r="I151" s="118"/>
      <c r="J151" s="118"/>
      <c r="K151" s="118">
        <v>43</v>
      </c>
      <c r="L151" s="118" t="s">
        <v>28</v>
      </c>
      <c r="M151" s="118" t="s">
        <v>26</v>
      </c>
      <c r="N151" s="119"/>
      <c r="O151" s="119" t="s">
        <v>177</v>
      </c>
      <c r="P151" s="233">
        <f t="shared" si="5"/>
        <v>26142</v>
      </c>
      <c r="Q151" s="44"/>
    </row>
    <row r="152" spans="1:17" s="45" customFormat="1" ht="25" customHeight="1">
      <c r="A152" s="141">
        <v>142</v>
      </c>
      <c r="B152" s="142">
        <v>1200241</v>
      </c>
      <c r="C152" s="42" t="s">
        <v>39</v>
      </c>
      <c r="D152" s="79" t="str">
        <f t="shared" si="4"/>
        <v>TARJETAS PROFESIONAL DE ARTISTA - HOLGUIN RIVERA JONH JAIME</v>
      </c>
      <c r="E152" s="131">
        <v>40375</v>
      </c>
      <c r="F152" s="133">
        <v>40375</v>
      </c>
      <c r="G152" s="118">
        <v>9</v>
      </c>
      <c r="H152" s="118">
        <v>13</v>
      </c>
      <c r="I152" s="118"/>
      <c r="J152" s="118"/>
      <c r="K152" s="118">
        <v>32</v>
      </c>
      <c r="L152" s="118" t="s">
        <v>28</v>
      </c>
      <c r="M152" s="118" t="s">
        <v>26</v>
      </c>
      <c r="N152" s="119" t="s">
        <v>779</v>
      </c>
      <c r="O152" s="119" t="s">
        <v>178</v>
      </c>
      <c r="P152" s="233">
        <f t="shared" si="5"/>
        <v>26142</v>
      </c>
      <c r="Q152" s="44"/>
    </row>
    <row r="153" spans="1:17" s="45" customFormat="1" ht="25" customHeight="1">
      <c r="A153" s="141">
        <v>143</v>
      </c>
      <c r="B153" s="142">
        <v>1200241</v>
      </c>
      <c r="C153" s="42" t="s">
        <v>39</v>
      </c>
      <c r="D153" s="79" t="str">
        <f t="shared" si="4"/>
        <v>TARJETAS PROFESIONAL DE ARTISTA - HOYOS QUINTERO MARIA ADELA</v>
      </c>
      <c r="E153" s="131">
        <v>40395</v>
      </c>
      <c r="F153" s="133">
        <v>40395</v>
      </c>
      <c r="G153" s="118">
        <v>9</v>
      </c>
      <c r="H153" s="118">
        <v>14</v>
      </c>
      <c r="I153" s="118"/>
      <c r="J153" s="118"/>
      <c r="K153" s="118">
        <v>102</v>
      </c>
      <c r="L153" s="118" t="s">
        <v>28</v>
      </c>
      <c r="M153" s="118" t="s">
        <v>26</v>
      </c>
      <c r="N153" s="119"/>
      <c r="O153" s="119" t="s">
        <v>179</v>
      </c>
      <c r="P153" s="233">
        <f t="shared" si="5"/>
        <v>26142</v>
      </c>
      <c r="Q153" s="44"/>
    </row>
    <row r="154" spans="1:17" s="45" customFormat="1" ht="25" customHeight="1">
      <c r="A154" s="141">
        <v>144</v>
      </c>
      <c r="B154" s="142">
        <v>1200241</v>
      </c>
      <c r="C154" s="42" t="s">
        <v>39</v>
      </c>
      <c r="D154" s="79" t="str">
        <f t="shared" si="4"/>
        <v>TARJETAS PROFESIONAL DE ARTISTA - JAIMES CORTES JAIRO ANTONIO</v>
      </c>
      <c r="E154" s="131">
        <v>40487</v>
      </c>
      <c r="F154" s="133">
        <v>40487</v>
      </c>
      <c r="G154" s="118">
        <v>9</v>
      </c>
      <c r="H154" s="118">
        <v>15</v>
      </c>
      <c r="I154" s="118"/>
      <c r="J154" s="118"/>
      <c r="K154" s="118">
        <v>9</v>
      </c>
      <c r="L154" s="118" t="s">
        <v>28</v>
      </c>
      <c r="M154" s="118" t="s">
        <v>26</v>
      </c>
      <c r="N154" s="119"/>
      <c r="O154" s="119" t="s">
        <v>180</v>
      </c>
      <c r="P154" s="233">
        <f t="shared" si="5"/>
        <v>26142</v>
      </c>
      <c r="Q154" s="44"/>
    </row>
    <row r="155" spans="1:17" s="45" customFormat="1" ht="25" customHeight="1">
      <c r="A155" s="141">
        <v>145</v>
      </c>
      <c r="B155" s="142">
        <v>1200241</v>
      </c>
      <c r="C155" s="42" t="s">
        <v>39</v>
      </c>
      <c r="D155" s="79" t="str">
        <f t="shared" si="4"/>
        <v>TARJETAS PROFESIONAL DE ARTISTA - JARAMILLO LEGUIZAMON LUIS FERNANDO</v>
      </c>
      <c r="E155" s="131">
        <v>40351</v>
      </c>
      <c r="F155" s="133">
        <v>40351</v>
      </c>
      <c r="G155" s="118">
        <v>9</v>
      </c>
      <c r="H155" s="118">
        <v>16</v>
      </c>
      <c r="I155" s="118"/>
      <c r="J155" s="118"/>
      <c r="K155" s="118">
        <v>18</v>
      </c>
      <c r="L155" s="118" t="s">
        <v>28</v>
      </c>
      <c r="M155" s="118" t="s">
        <v>26</v>
      </c>
      <c r="N155" s="119"/>
      <c r="O155" s="119" t="s">
        <v>181</v>
      </c>
      <c r="P155" s="233">
        <f t="shared" si="5"/>
        <v>26142</v>
      </c>
      <c r="Q155" s="44"/>
    </row>
    <row r="156" spans="1:17" s="45" customFormat="1" ht="25" customHeight="1">
      <c r="A156" s="141">
        <v>146</v>
      </c>
      <c r="B156" s="142">
        <v>1200241</v>
      </c>
      <c r="C156" s="42" t="s">
        <v>39</v>
      </c>
      <c r="D156" s="79" t="str">
        <f t="shared" si="4"/>
        <v>TARJETAS PROFESIONAL DE ARTISTA - JARAMILLO RIVERA DUVAN DE JESUS</v>
      </c>
      <c r="E156" s="131">
        <v>40556</v>
      </c>
      <c r="F156" s="133">
        <v>40764</v>
      </c>
      <c r="G156" s="118">
        <v>9</v>
      </c>
      <c r="H156" s="118">
        <v>17</v>
      </c>
      <c r="I156" s="118"/>
      <c r="J156" s="118"/>
      <c r="K156" s="118">
        <v>26</v>
      </c>
      <c r="L156" s="118" t="s">
        <v>28</v>
      </c>
      <c r="M156" s="118" t="s">
        <v>26</v>
      </c>
      <c r="N156" s="119" t="s">
        <v>749</v>
      </c>
      <c r="O156" s="119" t="s">
        <v>182</v>
      </c>
      <c r="P156" s="233">
        <f t="shared" si="5"/>
        <v>26142</v>
      </c>
      <c r="Q156" s="44"/>
    </row>
    <row r="157" spans="1:17" s="45" customFormat="1" ht="25" customHeight="1">
      <c r="A157" s="141">
        <v>147</v>
      </c>
      <c r="B157" s="142">
        <v>1200241</v>
      </c>
      <c r="C157" s="42" t="s">
        <v>39</v>
      </c>
      <c r="D157" s="79" t="str">
        <f t="shared" si="4"/>
        <v>TARJETAS PROFESIONAL DE ARTISTA - JAUREGUI MOROS OMAR</v>
      </c>
      <c r="E157" s="131">
        <v>40442</v>
      </c>
      <c r="F157" s="133">
        <v>40442</v>
      </c>
      <c r="G157" s="118">
        <v>10</v>
      </c>
      <c r="H157" s="118">
        <v>1</v>
      </c>
      <c r="I157" s="118"/>
      <c r="J157" s="118"/>
      <c r="K157" s="118">
        <v>17</v>
      </c>
      <c r="L157" s="118" t="s">
        <v>28</v>
      </c>
      <c r="M157" s="118" t="s">
        <v>26</v>
      </c>
      <c r="N157" s="119"/>
      <c r="O157" s="119" t="s">
        <v>183</v>
      </c>
      <c r="P157" s="233">
        <f t="shared" si="5"/>
        <v>26143</v>
      </c>
      <c r="Q157" s="44"/>
    </row>
    <row r="158" spans="1:17" s="45" customFormat="1" ht="25" customHeight="1">
      <c r="A158" s="141">
        <v>148</v>
      </c>
      <c r="B158" s="142">
        <v>1200241</v>
      </c>
      <c r="C158" s="42" t="s">
        <v>39</v>
      </c>
      <c r="D158" s="79" t="str">
        <f t="shared" si="4"/>
        <v>TARJETAS PROFESIONAL DE ARTISTA - JAUREGUI URBINA ISMAEL ENRIQUE</v>
      </c>
      <c r="E158" s="131">
        <v>40265</v>
      </c>
      <c r="F158" s="133">
        <v>40764</v>
      </c>
      <c r="G158" s="118">
        <v>10</v>
      </c>
      <c r="H158" s="118">
        <v>2</v>
      </c>
      <c r="I158" s="118"/>
      <c r="J158" s="118"/>
      <c r="K158" s="118">
        <v>18</v>
      </c>
      <c r="L158" s="118" t="s">
        <v>28</v>
      </c>
      <c r="M158" s="118" t="s">
        <v>26</v>
      </c>
      <c r="N158" s="119"/>
      <c r="O158" s="119" t="s">
        <v>184</v>
      </c>
      <c r="P158" s="233">
        <f t="shared" si="5"/>
        <v>26143</v>
      </c>
      <c r="Q158" s="44"/>
    </row>
    <row r="159" spans="1:17" s="45" customFormat="1" ht="25" customHeight="1">
      <c r="A159" s="141">
        <v>149</v>
      </c>
      <c r="B159" s="142">
        <v>1200241</v>
      </c>
      <c r="C159" s="42" t="s">
        <v>39</v>
      </c>
      <c r="D159" s="79" t="str">
        <f t="shared" si="4"/>
        <v>TARJETAS PROFESIONAL DE ARTISTA - JAUREGUI URBINA LUIS ALBERTO</v>
      </c>
      <c r="E159" s="131">
        <v>40436</v>
      </c>
      <c r="F159" s="133">
        <v>40436</v>
      </c>
      <c r="G159" s="118">
        <v>10</v>
      </c>
      <c r="H159" s="118">
        <v>3</v>
      </c>
      <c r="I159" s="118"/>
      <c r="J159" s="118"/>
      <c r="K159" s="118">
        <v>18</v>
      </c>
      <c r="L159" s="118" t="s">
        <v>28</v>
      </c>
      <c r="M159" s="118" t="s">
        <v>26</v>
      </c>
      <c r="N159" s="119"/>
      <c r="O159" s="119" t="s">
        <v>185</v>
      </c>
      <c r="P159" s="233">
        <f t="shared" si="5"/>
        <v>26143</v>
      </c>
      <c r="Q159" s="44"/>
    </row>
    <row r="160" spans="1:17" s="45" customFormat="1" ht="25" customHeight="1">
      <c r="A160" s="141">
        <v>150</v>
      </c>
      <c r="B160" s="142">
        <v>1200241</v>
      </c>
      <c r="C160" s="42" t="s">
        <v>39</v>
      </c>
      <c r="D160" s="79" t="str">
        <f t="shared" si="4"/>
        <v>TARJETAS PROFESIONAL DE ARTISTA - JIMENEZ CASTRELLON CARLOS OSCAR</v>
      </c>
      <c r="E160" s="131">
        <v>40361</v>
      </c>
      <c r="F160" s="133">
        <v>40361</v>
      </c>
      <c r="G160" s="118">
        <v>10</v>
      </c>
      <c r="H160" s="118">
        <v>4</v>
      </c>
      <c r="I160" s="118"/>
      <c r="J160" s="118"/>
      <c r="K160" s="118">
        <v>49</v>
      </c>
      <c r="L160" s="118" t="s">
        <v>28</v>
      </c>
      <c r="M160" s="118" t="s">
        <v>26</v>
      </c>
      <c r="N160" s="119"/>
      <c r="O160" s="119" t="s">
        <v>186</v>
      </c>
      <c r="P160" s="233">
        <f t="shared" si="5"/>
        <v>26143</v>
      </c>
      <c r="Q160" s="44"/>
    </row>
    <row r="161" spans="1:17" s="45" customFormat="1" ht="25" customHeight="1">
      <c r="A161" s="141">
        <v>151</v>
      </c>
      <c r="B161" s="142">
        <v>1200241</v>
      </c>
      <c r="C161" s="42" t="s">
        <v>39</v>
      </c>
      <c r="D161" s="79" t="str">
        <f t="shared" si="4"/>
        <v>TARJETAS PROFESIONAL DE ARTISTA - JIMENEZ CORTES JOSE RODRIGO</v>
      </c>
      <c r="E161" s="131">
        <v>40261</v>
      </c>
      <c r="F161" s="133">
        <v>40760</v>
      </c>
      <c r="G161" s="118">
        <v>10</v>
      </c>
      <c r="H161" s="118">
        <v>5</v>
      </c>
      <c r="I161" s="118"/>
      <c r="J161" s="118"/>
      <c r="K161" s="118">
        <v>56</v>
      </c>
      <c r="L161" s="118" t="s">
        <v>28</v>
      </c>
      <c r="M161" s="118" t="s">
        <v>26</v>
      </c>
      <c r="N161" s="119"/>
      <c r="O161" s="119" t="s">
        <v>187</v>
      </c>
      <c r="P161" s="233">
        <f t="shared" si="5"/>
        <v>26143</v>
      </c>
      <c r="Q161" s="44"/>
    </row>
    <row r="162" spans="1:17" s="45" customFormat="1" ht="25" customHeight="1">
      <c r="A162" s="141">
        <v>152</v>
      </c>
      <c r="B162" s="142">
        <v>1200241</v>
      </c>
      <c r="C162" s="42" t="s">
        <v>39</v>
      </c>
      <c r="D162" s="79" t="str">
        <f t="shared" si="4"/>
        <v>TARJETAS PROFESIONAL DE ARTISTA - JIMENEZ VARGAS NELSON JOSE</v>
      </c>
      <c r="E162" s="131">
        <v>40305</v>
      </c>
      <c r="F162" s="133">
        <v>40305</v>
      </c>
      <c r="G162" s="118">
        <v>10</v>
      </c>
      <c r="H162" s="118">
        <v>6</v>
      </c>
      <c r="I162" s="118"/>
      <c r="J162" s="118"/>
      <c r="K162" s="118">
        <v>13</v>
      </c>
      <c r="L162" s="118" t="s">
        <v>28</v>
      </c>
      <c r="M162" s="118" t="s">
        <v>26</v>
      </c>
      <c r="N162" s="119" t="s">
        <v>780</v>
      </c>
      <c r="O162" s="119" t="s">
        <v>188</v>
      </c>
      <c r="P162" s="233">
        <f t="shared" si="5"/>
        <v>26143</v>
      </c>
      <c r="Q162" s="44"/>
    </row>
    <row r="163" spans="1:17" s="45" customFormat="1" ht="25" customHeight="1">
      <c r="A163" s="141">
        <v>153</v>
      </c>
      <c r="B163" s="142">
        <v>1200241</v>
      </c>
      <c r="C163" s="42" t="s">
        <v>39</v>
      </c>
      <c r="D163" s="79" t="str">
        <f t="shared" si="4"/>
        <v>TARJETAS PROFESIONAL DE ARTISTA - JINETE CERVANTES EDUARDO ENRIQUE</v>
      </c>
      <c r="E163" s="131">
        <v>40527</v>
      </c>
      <c r="F163" s="133">
        <v>40764</v>
      </c>
      <c r="G163" s="118">
        <v>10</v>
      </c>
      <c r="H163" s="118">
        <v>7</v>
      </c>
      <c r="I163" s="118"/>
      <c r="J163" s="118"/>
      <c r="K163" s="118">
        <v>44</v>
      </c>
      <c r="L163" s="118" t="s">
        <v>28</v>
      </c>
      <c r="M163" s="118" t="s">
        <v>26</v>
      </c>
      <c r="N163" s="119" t="s">
        <v>781</v>
      </c>
      <c r="O163" s="119" t="s">
        <v>189</v>
      </c>
      <c r="P163" s="233">
        <f t="shared" si="5"/>
        <v>26143</v>
      </c>
      <c r="Q163" s="44"/>
    </row>
    <row r="164" spans="1:17" s="45" customFormat="1" ht="25" customHeight="1">
      <c r="A164" s="141">
        <v>154</v>
      </c>
      <c r="B164" s="142">
        <v>1200241</v>
      </c>
      <c r="C164" s="42" t="s">
        <v>39</v>
      </c>
      <c r="D164" s="79" t="str">
        <f t="shared" si="4"/>
        <v>TARJETAS PROFESIONAL DE ARTISTA - JOAQUIN ALONSO HENAO MOSQUERA</v>
      </c>
      <c r="E164" s="131">
        <v>40367</v>
      </c>
      <c r="F164" s="133">
        <v>40367</v>
      </c>
      <c r="G164" s="118">
        <v>10</v>
      </c>
      <c r="H164" s="118">
        <v>8</v>
      </c>
      <c r="I164" s="118"/>
      <c r="J164" s="118"/>
      <c r="K164" s="118">
        <v>23</v>
      </c>
      <c r="L164" s="118" t="s">
        <v>28</v>
      </c>
      <c r="M164" s="118" t="s">
        <v>26</v>
      </c>
      <c r="N164" s="119"/>
      <c r="O164" s="119" t="s">
        <v>190</v>
      </c>
      <c r="P164" s="233">
        <f t="shared" si="5"/>
        <v>26143</v>
      </c>
      <c r="Q164" s="44"/>
    </row>
    <row r="165" spans="1:17" s="45" customFormat="1" ht="25" customHeight="1">
      <c r="A165" s="141">
        <v>155</v>
      </c>
      <c r="B165" s="142">
        <v>1200241</v>
      </c>
      <c r="C165" s="42" t="s">
        <v>39</v>
      </c>
      <c r="D165" s="79" t="str">
        <f t="shared" si="4"/>
        <v>TARJETAS PROFESIONAL DE ARTISTA - LABRADOR VELEZ AUGUSTO LEON</v>
      </c>
      <c r="E165" s="131">
        <v>40394</v>
      </c>
      <c r="F165" s="133">
        <v>40394</v>
      </c>
      <c r="G165" s="118">
        <v>10</v>
      </c>
      <c r="H165" s="118">
        <v>9</v>
      </c>
      <c r="I165" s="118"/>
      <c r="J165" s="118"/>
      <c r="K165" s="118">
        <v>15</v>
      </c>
      <c r="L165" s="118" t="s">
        <v>28</v>
      </c>
      <c r="M165" s="118" t="s">
        <v>26</v>
      </c>
      <c r="N165" s="119" t="s">
        <v>755</v>
      </c>
      <c r="O165" s="119" t="s">
        <v>191</v>
      </c>
      <c r="P165" s="233">
        <f t="shared" si="5"/>
        <v>26143</v>
      </c>
      <c r="Q165" s="44"/>
    </row>
    <row r="166" spans="1:17" s="45" customFormat="1" ht="25" customHeight="1">
      <c r="A166" s="141">
        <v>156</v>
      </c>
      <c r="B166" s="142">
        <v>1200241</v>
      </c>
      <c r="C166" s="42" t="s">
        <v>39</v>
      </c>
      <c r="D166" s="79" t="str">
        <f t="shared" si="4"/>
        <v>TARJETAS PROFESIONAL DE ARTISTA - LANDINEZ RODRIGUEZ CARLOS ALFREDO</v>
      </c>
      <c r="E166" s="131">
        <v>40456</v>
      </c>
      <c r="F166" s="133">
        <v>40456</v>
      </c>
      <c r="G166" s="118">
        <v>10</v>
      </c>
      <c r="H166" s="118">
        <v>10</v>
      </c>
      <c r="I166" s="118"/>
      <c r="J166" s="118"/>
      <c r="K166" s="118">
        <v>21</v>
      </c>
      <c r="L166" s="118" t="s">
        <v>28</v>
      </c>
      <c r="M166" s="118" t="s">
        <v>26</v>
      </c>
      <c r="N166" s="119"/>
      <c r="O166" s="119" t="s">
        <v>192</v>
      </c>
      <c r="P166" s="233">
        <f t="shared" si="5"/>
        <v>26143</v>
      </c>
      <c r="Q166" s="44"/>
    </row>
    <row r="167" spans="1:17" s="45" customFormat="1" ht="25" customHeight="1">
      <c r="A167" s="141">
        <v>157</v>
      </c>
      <c r="B167" s="142">
        <v>1200241</v>
      </c>
      <c r="C167" s="42" t="s">
        <v>39</v>
      </c>
      <c r="D167" s="79" t="str">
        <f t="shared" si="4"/>
        <v>TARJETAS PROFESIONAL DE ARTISTA - LARA VICTORIA JAVIER</v>
      </c>
      <c r="E167" s="131">
        <v>40387</v>
      </c>
      <c r="F167" s="133">
        <v>40387</v>
      </c>
      <c r="G167" s="118">
        <v>10</v>
      </c>
      <c r="H167" s="118">
        <v>11</v>
      </c>
      <c r="I167" s="118"/>
      <c r="J167" s="118"/>
      <c r="K167" s="118">
        <v>18</v>
      </c>
      <c r="L167" s="118" t="s">
        <v>28</v>
      </c>
      <c r="M167" s="118" t="s">
        <v>26</v>
      </c>
      <c r="N167" s="119" t="s">
        <v>782</v>
      </c>
      <c r="O167" s="119" t="s">
        <v>193</v>
      </c>
      <c r="P167" s="233">
        <f t="shared" si="5"/>
        <v>26143</v>
      </c>
      <c r="Q167" s="44"/>
    </row>
    <row r="168" spans="1:17" s="45" customFormat="1" ht="25" customHeight="1">
      <c r="A168" s="141">
        <v>158</v>
      </c>
      <c r="B168" s="142">
        <v>1200241</v>
      </c>
      <c r="C168" s="42" t="s">
        <v>39</v>
      </c>
      <c r="D168" s="79" t="str">
        <f t="shared" si="4"/>
        <v>TARJETAS PROFESIONAL DE ARTISTA - LENGUA MENDOZA HAROLD DAVID</v>
      </c>
      <c r="E168" s="131">
        <v>40361</v>
      </c>
      <c r="F168" s="133">
        <v>40361</v>
      </c>
      <c r="G168" s="118">
        <v>10</v>
      </c>
      <c r="H168" s="118">
        <v>12</v>
      </c>
      <c r="I168" s="118"/>
      <c r="J168" s="118"/>
      <c r="K168" s="118">
        <v>41</v>
      </c>
      <c r="L168" s="118" t="s">
        <v>28</v>
      </c>
      <c r="M168" s="118" t="s">
        <v>26</v>
      </c>
      <c r="N168" s="119"/>
      <c r="O168" s="119" t="s">
        <v>194</v>
      </c>
      <c r="P168" s="233">
        <f t="shared" si="5"/>
        <v>26143</v>
      </c>
      <c r="Q168" s="44"/>
    </row>
    <row r="169" spans="1:17" s="45" customFormat="1" ht="25" customHeight="1">
      <c r="A169" s="141">
        <v>159</v>
      </c>
      <c r="B169" s="142">
        <v>1200241</v>
      </c>
      <c r="C169" s="42" t="s">
        <v>39</v>
      </c>
      <c r="D169" s="79" t="str">
        <f t="shared" si="4"/>
        <v>TARJETAS PROFESIONAL DE ARTISTA - LINARES BASTO JESUS ANDRES</v>
      </c>
      <c r="E169" s="131">
        <v>40266</v>
      </c>
      <c r="F169" s="133">
        <v>40266</v>
      </c>
      <c r="G169" s="118">
        <v>10</v>
      </c>
      <c r="H169" s="118">
        <v>13</v>
      </c>
      <c r="I169" s="118"/>
      <c r="J169" s="118"/>
      <c r="K169" s="118">
        <v>108</v>
      </c>
      <c r="L169" s="118" t="s">
        <v>28</v>
      </c>
      <c r="M169" s="118" t="s">
        <v>26</v>
      </c>
      <c r="N169" s="119"/>
      <c r="O169" s="119" t="s">
        <v>195</v>
      </c>
      <c r="P169" s="233">
        <f t="shared" si="5"/>
        <v>26143</v>
      </c>
      <c r="Q169" s="44"/>
    </row>
    <row r="170" spans="1:17" s="45" customFormat="1" ht="25" customHeight="1">
      <c r="A170" s="141">
        <v>160</v>
      </c>
      <c r="B170" s="142">
        <v>1200241</v>
      </c>
      <c r="C170" s="42" t="s">
        <v>39</v>
      </c>
      <c r="D170" s="79" t="str">
        <f t="shared" si="4"/>
        <v>TARJETAS PROFESIONAL DE ARTISTA - LOAIZA NIETO JOSE ARBEY</v>
      </c>
      <c r="E170" s="131">
        <v>40427</v>
      </c>
      <c r="F170" s="133">
        <v>40427</v>
      </c>
      <c r="G170" s="118">
        <v>10</v>
      </c>
      <c r="H170" s="118">
        <v>14</v>
      </c>
      <c r="I170" s="118"/>
      <c r="J170" s="118"/>
      <c r="K170" s="118">
        <v>38</v>
      </c>
      <c r="L170" s="118" t="s">
        <v>28</v>
      </c>
      <c r="M170" s="118" t="s">
        <v>26</v>
      </c>
      <c r="N170" s="119" t="s">
        <v>783</v>
      </c>
      <c r="O170" s="119" t="s">
        <v>196</v>
      </c>
      <c r="P170" s="233">
        <f t="shared" si="5"/>
        <v>26143</v>
      </c>
      <c r="Q170" s="44"/>
    </row>
    <row r="171" spans="1:17" s="45" customFormat="1" ht="25" customHeight="1">
      <c r="A171" s="141">
        <v>161</v>
      </c>
      <c r="B171" s="142">
        <v>1200241</v>
      </c>
      <c r="C171" s="42" t="s">
        <v>39</v>
      </c>
      <c r="D171" s="79" t="str">
        <f t="shared" si="4"/>
        <v>TARJETAS PROFESIONAL DE ARTISTA - LONDOÑO ECHAVARRIA JUAN FERNANDO</v>
      </c>
      <c r="E171" s="131">
        <v>40375</v>
      </c>
      <c r="F171" s="133">
        <v>40375</v>
      </c>
      <c r="G171" s="118">
        <v>10</v>
      </c>
      <c r="H171" s="118">
        <v>15</v>
      </c>
      <c r="I171" s="118"/>
      <c r="J171" s="118"/>
      <c r="K171" s="118">
        <v>38</v>
      </c>
      <c r="L171" s="118" t="s">
        <v>28</v>
      </c>
      <c r="M171" s="118" t="s">
        <v>26</v>
      </c>
      <c r="N171" s="119"/>
      <c r="O171" s="119" t="s">
        <v>197</v>
      </c>
      <c r="P171" s="233">
        <f t="shared" si="5"/>
        <v>26143</v>
      </c>
      <c r="Q171" s="44"/>
    </row>
    <row r="172" spans="1:17" s="45" customFormat="1" ht="25" customHeight="1">
      <c r="A172" s="141">
        <v>162</v>
      </c>
      <c r="B172" s="142">
        <v>1200241</v>
      </c>
      <c r="C172" s="42" t="s">
        <v>39</v>
      </c>
      <c r="D172" s="79" t="str">
        <f t="shared" si="4"/>
        <v>TARJETAS PROFESIONAL DE ARTISTA - LONDOÑO PARRA CARLOS ROBERTO</v>
      </c>
      <c r="E172" s="131">
        <v>40358</v>
      </c>
      <c r="F172" s="133">
        <v>40358</v>
      </c>
      <c r="G172" s="118">
        <v>11</v>
      </c>
      <c r="H172" s="118">
        <v>1</v>
      </c>
      <c r="I172" s="118"/>
      <c r="J172" s="118"/>
      <c r="K172" s="118">
        <v>22</v>
      </c>
      <c r="L172" s="118" t="s">
        <v>28</v>
      </c>
      <c r="M172" s="118" t="s">
        <v>26</v>
      </c>
      <c r="N172" s="119" t="s">
        <v>762</v>
      </c>
      <c r="O172" s="119" t="s">
        <v>198</v>
      </c>
      <c r="P172" s="233">
        <f t="shared" si="5"/>
        <v>26144</v>
      </c>
      <c r="Q172" s="44"/>
    </row>
    <row r="173" spans="1:17" s="45" customFormat="1" ht="25" customHeight="1">
      <c r="A173" s="141">
        <v>163</v>
      </c>
      <c r="B173" s="142">
        <v>1200241</v>
      </c>
      <c r="C173" s="42" t="s">
        <v>39</v>
      </c>
      <c r="D173" s="79" t="str">
        <f t="shared" si="4"/>
        <v>TARJETAS PROFESIONAL DE ARTISTA - LOPERA DE MIRA NIEVES LUCIA</v>
      </c>
      <c r="E173" s="131">
        <v>40359</v>
      </c>
      <c r="F173" s="133">
        <v>40359</v>
      </c>
      <c r="G173" s="118">
        <v>11</v>
      </c>
      <c r="H173" s="118">
        <v>2</v>
      </c>
      <c r="I173" s="118"/>
      <c r="J173" s="118"/>
      <c r="K173" s="118">
        <v>56</v>
      </c>
      <c r="L173" s="118" t="s">
        <v>28</v>
      </c>
      <c r="M173" s="118" t="s">
        <v>26</v>
      </c>
      <c r="N173" s="119"/>
      <c r="O173" s="119" t="s">
        <v>199</v>
      </c>
      <c r="P173" s="233">
        <f t="shared" si="5"/>
        <v>26144</v>
      </c>
      <c r="Q173" s="44"/>
    </row>
    <row r="174" spans="1:17" s="45" customFormat="1" ht="25" customHeight="1">
      <c r="A174" s="141">
        <v>164</v>
      </c>
      <c r="B174" s="142">
        <v>1200241</v>
      </c>
      <c r="C174" s="42" t="s">
        <v>39</v>
      </c>
      <c r="D174" s="79" t="str">
        <f t="shared" si="4"/>
        <v>TARJETAS PROFESIONAL DE ARTISTA - LOPEZ LOPEZ FRANCIA ELENA</v>
      </c>
      <c r="E174" s="131">
        <v>40358</v>
      </c>
      <c r="F174" s="133">
        <v>40358</v>
      </c>
      <c r="G174" s="118">
        <v>11</v>
      </c>
      <c r="H174" s="118">
        <v>3</v>
      </c>
      <c r="I174" s="118"/>
      <c r="J174" s="118"/>
      <c r="K174" s="118">
        <v>46</v>
      </c>
      <c r="L174" s="118" t="s">
        <v>28</v>
      </c>
      <c r="M174" s="118" t="s">
        <v>26</v>
      </c>
      <c r="N174" s="119" t="s">
        <v>784</v>
      </c>
      <c r="O174" s="119" t="s">
        <v>200</v>
      </c>
      <c r="P174" s="233">
        <f t="shared" si="5"/>
        <v>26144</v>
      </c>
      <c r="Q174" s="44"/>
    </row>
    <row r="175" spans="1:17" s="45" customFormat="1" ht="25" customHeight="1">
      <c r="A175" s="141">
        <v>165</v>
      </c>
      <c r="B175" s="142">
        <v>1200241</v>
      </c>
      <c r="C175" s="42" t="s">
        <v>39</v>
      </c>
      <c r="D175" s="79" t="str">
        <f t="shared" si="4"/>
        <v>TARJETAS PROFESIONAL DE ARTISTA - LOPEZ YASPE CARLOS ADOLFO</v>
      </c>
      <c r="E175" s="131">
        <v>40358</v>
      </c>
      <c r="F175" s="133">
        <v>40764</v>
      </c>
      <c r="G175" s="118">
        <v>11</v>
      </c>
      <c r="H175" s="118">
        <v>4</v>
      </c>
      <c r="I175" s="118"/>
      <c r="J175" s="118"/>
      <c r="K175" s="118">
        <v>77</v>
      </c>
      <c r="L175" s="118" t="s">
        <v>28</v>
      </c>
      <c r="M175" s="118" t="s">
        <v>26</v>
      </c>
      <c r="N175" s="119" t="s">
        <v>785</v>
      </c>
      <c r="O175" s="119" t="s">
        <v>201</v>
      </c>
      <c r="P175" s="233">
        <f t="shared" si="5"/>
        <v>26144</v>
      </c>
      <c r="Q175" s="44"/>
    </row>
    <row r="176" spans="1:17" s="45" customFormat="1" ht="25" customHeight="1">
      <c r="A176" s="141">
        <v>166</v>
      </c>
      <c r="B176" s="142">
        <v>1200241</v>
      </c>
      <c r="C176" s="42" t="s">
        <v>39</v>
      </c>
      <c r="D176" s="79" t="str">
        <f t="shared" si="4"/>
        <v>TARJETAS PROFESIONAL DE ARTISTA - LOZANO MONTAÑA OVIDIO</v>
      </c>
      <c r="E176" s="131">
        <v>40476</v>
      </c>
      <c r="F176" s="133">
        <v>40476</v>
      </c>
      <c r="G176" s="118">
        <v>11</v>
      </c>
      <c r="H176" s="118">
        <v>5</v>
      </c>
      <c r="I176" s="118"/>
      <c r="J176" s="118"/>
      <c r="K176" s="118">
        <v>24</v>
      </c>
      <c r="L176" s="118" t="s">
        <v>28</v>
      </c>
      <c r="M176" s="118" t="s">
        <v>26</v>
      </c>
      <c r="N176" s="119"/>
      <c r="O176" s="119" t="s">
        <v>202</v>
      </c>
      <c r="P176" s="233">
        <f t="shared" si="5"/>
        <v>26144</v>
      </c>
      <c r="Q176" s="44"/>
    </row>
    <row r="177" spans="1:17" s="45" customFormat="1" ht="25" customHeight="1">
      <c r="A177" s="141">
        <v>167</v>
      </c>
      <c r="B177" s="142">
        <v>1200241</v>
      </c>
      <c r="C177" s="42" t="s">
        <v>39</v>
      </c>
      <c r="D177" s="79" t="str">
        <f t="shared" si="4"/>
        <v>TARJETAS PROFESIONAL DE ARTISTA - MAJIA OCAMPO MANUEL ANTONIO</v>
      </c>
      <c r="E177" s="131">
        <v>40448</v>
      </c>
      <c r="F177" s="133">
        <v>40448</v>
      </c>
      <c r="G177" s="118">
        <v>11</v>
      </c>
      <c r="H177" s="118">
        <v>6</v>
      </c>
      <c r="I177" s="118"/>
      <c r="J177" s="118"/>
      <c r="K177" s="118">
        <v>14</v>
      </c>
      <c r="L177" s="118" t="s">
        <v>28</v>
      </c>
      <c r="M177" s="118" t="s">
        <v>26</v>
      </c>
      <c r="N177" s="119"/>
      <c r="O177" s="119" t="s">
        <v>203</v>
      </c>
      <c r="P177" s="233">
        <f t="shared" si="5"/>
        <v>26144</v>
      </c>
      <c r="Q177" s="44"/>
    </row>
    <row r="178" spans="1:17" s="45" customFormat="1" ht="25" customHeight="1">
      <c r="A178" s="141">
        <v>168</v>
      </c>
      <c r="B178" s="142">
        <v>1200241</v>
      </c>
      <c r="C178" s="42" t="s">
        <v>39</v>
      </c>
      <c r="D178" s="79" t="str">
        <f t="shared" si="4"/>
        <v>TARJETAS PROFESIONAL DE ARTISTA - MALAVER SUAREZ OSCAR FABIAN</v>
      </c>
      <c r="E178" s="131">
        <v>40456</v>
      </c>
      <c r="F178" s="133">
        <v>40456</v>
      </c>
      <c r="G178" s="118">
        <v>11</v>
      </c>
      <c r="H178" s="118">
        <v>7</v>
      </c>
      <c r="I178" s="118"/>
      <c r="J178" s="118"/>
      <c r="K178" s="118">
        <v>14</v>
      </c>
      <c r="L178" s="118" t="s">
        <v>28</v>
      </c>
      <c r="M178" s="118" t="s">
        <v>26</v>
      </c>
      <c r="N178" s="119"/>
      <c r="O178" s="119" t="s">
        <v>204</v>
      </c>
      <c r="P178" s="233">
        <f t="shared" si="5"/>
        <v>26144</v>
      </c>
      <c r="Q178" s="44"/>
    </row>
    <row r="179" spans="1:17" s="45" customFormat="1" ht="25" customHeight="1">
      <c r="A179" s="141">
        <v>169</v>
      </c>
      <c r="B179" s="142">
        <v>1200241</v>
      </c>
      <c r="C179" s="42" t="s">
        <v>39</v>
      </c>
      <c r="D179" s="79" t="str">
        <f t="shared" si="4"/>
        <v>TARJETAS PROFESIONAL DE ARTISTA - MALAVERA LIZARAZO ISAIAS</v>
      </c>
      <c r="E179" s="131">
        <v>40410</v>
      </c>
      <c r="F179" s="133">
        <v>40410</v>
      </c>
      <c r="G179" s="118">
        <v>11</v>
      </c>
      <c r="H179" s="118">
        <v>8</v>
      </c>
      <c r="I179" s="118"/>
      <c r="J179" s="118"/>
      <c r="K179" s="118">
        <v>87</v>
      </c>
      <c r="L179" s="118" t="s">
        <v>28</v>
      </c>
      <c r="M179" s="118" t="s">
        <v>26</v>
      </c>
      <c r="N179" s="119"/>
      <c r="O179" s="119" t="s">
        <v>205</v>
      </c>
      <c r="P179" s="233">
        <f t="shared" si="5"/>
        <v>26144</v>
      </c>
      <c r="Q179" s="44"/>
    </row>
    <row r="180" spans="1:17" s="45" customFormat="1" ht="25" customHeight="1">
      <c r="A180" s="141">
        <v>170</v>
      </c>
      <c r="B180" s="142">
        <v>1200241</v>
      </c>
      <c r="C180" s="42" t="s">
        <v>39</v>
      </c>
      <c r="D180" s="79" t="str">
        <f t="shared" si="4"/>
        <v>TARJETAS PROFESIONAL DE ARTISTA - MALDONADO RODRIGUEZ HECTOR</v>
      </c>
      <c r="E180" s="131">
        <v>40305</v>
      </c>
      <c r="F180" s="133">
        <v>40760</v>
      </c>
      <c r="G180" s="118">
        <v>11</v>
      </c>
      <c r="H180" s="118">
        <v>9</v>
      </c>
      <c r="I180" s="118"/>
      <c r="J180" s="118"/>
      <c r="K180" s="118">
        <v>33</v>
      </c>
      <c r="L180" s="118" t="s">
        <v>28</v>
      </c>
      <c r="M180" s="118" t="s">
        <v>26</v>
      </c>
      <c r="N180" s="119" t="s">
        <v>757</v>
      </c>
      <c r="O180" s="119" t="s">
        <v>206</v>
      </c>
      <c r="P180" s="233">
        <f t="shared" si="5"/>
        <v>26144</v>
      </c>
      <c r="Q180" s="44"/>
    </row>
    <row r="181" spans="1:17" s="45" customFormat="1" ht="25" customHeight="1">
      <c r="A181" s="141">
        <v>171</v>
      </c>
      <c r="B181" s="142">
        <v>1200241</v>
      </c>
      <c r="C181" s="42" t="s">
        <v>39</v>
      </c>
      <c r="D181" s="79" t="str">
        <f t="shared" si="4"/>
        <v>TARJETAS PROFESIONAL DE ARTISTA - MANCILLA DUARTE ROSALBA</v>
      </c>
      <c r="E181" s="131">
        <v>40428</v>
      </c>
      <c r="F181" s="133">
        <v>40428</v>
      </c>
      <c r="G181" s="118">
        <v>11</v>
      </c>
      <c r="H181" s="118">
        <v>10</v>
      </c>
      <c r="I181" s="118"/>
      <c r="J181" s="118"/>
      <c r="K181" s="118">
        <v>10</v>
      </c>
      <c r="L181" s="118" t="s">
        <v>28</v>
      </c>
      <c r="M181" s="118" t="s">
        <v>26</v>
      </c>
      <c r="N181" s="119"/>
      <c r="O181" s="119" t="s">
        <v>207</v>
      </c>
      <c r="P181" s="233">
        <f t="shared" si="5"/>
        <v>26144</v>
      </c>
      <c r="Q181" s="44"/>
    </row>
    <row r="182" spans="1:17" s="45" customFormat="1" ht="25" customHeight="1">
      <c r="A182" s="141">
        <v>172</v>
      </c>
      <c r="B182" s="142">
        <v>1200241</v>
      </c>
      <c r="C182" s="42" t="s">
        <v>39</v>
      </c>
      <c r="D182" s="79" t="str">
        <f t="shared" si="4"/>
        <v>TARJETAS PROFESIONAL DE ARTISTA - MANCIPE WILLIAM</v>
      </c>
      <c r="E182" s="131">
        <v>40512</v>
      </c>
      <c r="F182" s="133">
        <v>40760</v>
      </c>
      <c r="G182" s="118">
        <v>11</v>
      </c>
      <c r="H182" s="118">
        <v>11</v>
      </c>
      <c r="I182" s="118"/>
      <c r="J182" s="118"/>
      <c r="K182" s="118">
        <v>36</v>
      </c>
      <c r="L182" s="118" t="s">
        <v>28</v>
      </c>
      <c r="M182" s="118" t="s">
        <v>26</v>
      </c>
      <c r="N182" s="119" t="s">
        <v>744</v>
      </c>
      <c r="O182" s="119" t="s">
        <v>208</v>
      </c>
      <c r="P182" s="233">
        <f t="shared" si="5"/>
        <v>26144</v>
      </c>
      <c r="Q182" s="44"/>
    </row>
    <row r="183" spans="1:17" s="45" customFormat="1" ht="25" customHeight="1">
      <c r="A183" s="141">
        <v>173</v>
      </c>
      <c r="B183" s="142">
        <v>1200241</v>
      </c>
      <c r="C183" s="42" t="s">
        <v>39</v>
      </c>
      <c r="D183" s="79" t="str">
        <f t="shared" si="4"/>
        <v>TARJETAS PROFESIONAL DE ARTISTA - MANTILLA DULEEY MANUEL ANTONIO</v>
      </c>
      <c r="E183" s="131">
        <v>40442</v>
      </c>
      <c r="F183" s="133">
        <v>40442</v>
      </c>
      <c r="G183" s="118">
        <v>11</v>
      </c>
      <c r="H183" s="118">
        <v>12</v>
      </c>
      <c r="I183" s="118"/>
      <c r="J183" s="118"/>
      <c r="K183" s="118">
        <v>17</v>
      </c>
      <c r="L183" s="118" t="s">
        <v>28</v>
      </c>
      <c r="M183" s="118" t="s">
        <v>26</v>
      </c>
      <c r="N183" s="119"/>
      <c r="O183" s="119" t="s">
        <v>209</v>
      </c>
      <c r="P183" s="233">
        <f t="shared" si="5"/>
        <v>26144</v>
      </c>
      <c r="Q183" s="44"/>
    </row>
    <row r="184" spans="1:17" s="45" customFormat="1" ht="25" customHeight="1">
      <c r="A184" s="141">
        <v>174</v>
      </c>
      <c r="B184" s="142">
        <v>1200241</v>
      </c>
      <c r="C184" s="42" t="s">
        <v>39</v>
      </c>
      <c r="D184" s="79" t="str">
        <f t="shared" si="4"/>
        <v>TARJETAS PROFESIONAL DE ARTISTA - MANYONA GIL HERMES</v>
      </c>
      <c r="E184" s="131">
        <v>40459</v>
      </c>
      <c r="F184" s="133">
        <v>40459</v>
      </c>
      <c r="G184" s="118">
        <v>11</v>
      </c>
      <c r="H184" s="118">
        <v>13</v>
      </c>
      <c r="I184" s="118"/>
      <c r="J184" s="118"/>
      <c r="K184" s="118">
        <v>57</v>
      </c>
      <c r="L184" s="118" t="s">
        <v>28</v>
      </c>
      <c r="M184" s="118" t="s">
        <v>26</v>
      </c>
      <c r="N184" s="119" t="s">
        <v>786</v>
      </c>
      <c r="O184" s="119" t="s">
        <v>210</v>
      </c>
      <c r="P184" s="233">
        <f t="shared" si="5"/>
        <v>26144</v>
      </c>
      <c r="Q184" s="44"/>
    </row>
    <row r="185" spans="1:17" s="45" customFormat="1" ht="25" customHeight="1">
      <c r="A185" s="141">
        <v>175</v>
      </c>
      <c r="B185" s="142">
        <v>1200241</v>
      </c>
      <c r="C185" s="42" t="s">
        <v>39</v>
      </c>
      <c r="D185" s="79" t="str">
        <f t="shared" si="4"/>
        <v>TARJETAS PROFESIONAL DE ARTISTA - MARIN GARCIA CARLOS EDUARDO</v>
      </c>
      <c r="E185" s="131">
        <v>40351</v>
      </c>
      <c r="F185" s="133">
        <v>40351</v>
      </c>
      <c r="G185" s="118">
        <v>11</v>
      </c>
      <c r="H185" s="118">
        <v>14</v>
      </c>
      <c r="I185" s="118"/>
      <c r="J185" s="118"/>
      <c r="K185" s="118">
        <v>18</v>
      </c>
      <c r="L185" s="118" t="s">
        <v>28</v>
      </c>
      <c r="M185" s="118" t="s">
        <v>26</v>
      </c>
      <c r="N185" s="119"/>
      <c r="O185" s="119" t="s">
        <v>211</v>
      </c>
      <c r="P185" s="233">
        <f t="shared" si="5"/>
        <v>26144</v>
      </c>
      <c r="Q185" s="44"/>
    </row>
    <row r="186" spans="1:17" s="45" customFormat="1" ht="25" customHeight="1">
      <c r="A186" s="141">
        <v>176</v>
      </c>
      <c r="B186" s="142">
        <v>1200241</v>
      </c>
      <c r="C186" s="42" t="s">
        <v>39</v>
      </c>
      <c r="D186" s="79" t="str">
        <f t="shared" si="4"/>
        <v>TARJETAS PROFESIONAL DE ARTISTA - MARRIAGA ROMERO MARTIN ENRIQUE</v>
      </c>
      <c r="E186" s="131">
        <v>40296</v>
      </c>
      <c r="F186" s="133">
        <v>40592</v>
      </c>
      <c r="G186" s="118">
        <v>11</v>
      </c>
      <c r="H186" s="118">
        <v>15</v>
      </c>
      <c r="I186" s="118"/>
      <c r="J186" s="118"/>
      <c r="K186" s="118">
        <v>38</v>
      </c>
      <c r="L186" s="118" t="s">
        <v>28</v>
      </c>
      <c r="M186" s="118" t="s">
        <v>26</v>
      </c>
      <c r="N186" s="119" t="s">
        <v>787</v>
      </c>
      <c r="O186" s="119" t="s">
        <v>212</v>
      </c>
      <c r="P186" s="233">
        <f t="shared" si="5"/>
        <v>26144</v>
      </c>
      <c r="Q186" s="44"/>
    </row>
    <row r="187" spans="1:17" s="45" customFormat="1" ht="25" customHeight="1">
      <c r="A187" s="141">
        <v>177</v>
      </c>
      <c r="B187" s="142">
        <v>1200241</v>
      </c>
      <c r="C187" s="42" t="s">
        <v>39</v>
      </c>
      <c r="D187" s="79" t="str">
        <f t="shared" si="4"/>
        <v>TARJETAS PROFESIONAL DE ARTISTA - MARTINEZ PINTO NESTOR SEGUNDO</v>
      </c>
      <c r="E187" s="131">
        <v>40291</v>
      </c>
      <c r="F187" s="133">
        <v>40599</v>
      </c>
      <c r="G187" s="118">
        <v>12</v>
      </c>
      <c r="H187" s="118">
        <v>1</v>
      </c>
      <c r="I187" s="118"/>
      <c r="J187" s="118"/>
      <c r="K187" s="118">
        <v>38</v>
      </c>
      <c r="L187" s="118" t="s">
        <v>28</v>
      </c>
      <c r="M187" s="118" t="s">
        <v>26</v>
      </c>
      <c r="N187" s="119" t="s">
        <v>787</v>
      </c>
      <c r="O187" s="119" t="s">
        <v>213</v>
      </c>
      <c r="P187" s="233">
        <f t="shared" si="5"/>
        <v>26145</v>
      </c>
      <c r="Q187" s="44"/>
    </row>
    <row r="188" spans="1:17" s="45" customFormat="1" ht="25" customHeight="1">
      <c r="A188" s="141">
        <v>178</v>
      </c>
      <c r="B188" s="142">
        <v>1200241</v>
      </c>
      <c r="C188" s="42" t="s">
        <v>39</v>
      </c>
      <c r="D188" s="79" t="str">
        <f t="shared" si="4"/>
        <v>TARJETAS PROFESIONAL DE ARTISTA - MAYORGA RODRIGUEZ OMAR WILSON</v>
      </c>
      <c r="E188" s="131">
        <v>40388</v>
      </c>
      <c r="F188" s="133">
        <v>40388</v>
      </c>
      <c r="G188" s="118">
        <v>12</v>
      </c>
      <c r="H188" s="118">
        <v>2</v>
      </c>
      <c r="I188" s="118"/>
      <c r="J188" s="118"/>
      <c r="K188" s="118">
        <v>42</v>
      </c>
      <c r="L188" s="118" t="s">
        <v>28</v>
      </c>
      <c r="M188" s="118" t="s">
        <v>26</v>
      </c>
      <c r="N188" s="119"/>
      <c r="O188" s="119" t="s">
        <v>214</v>
      </c>
      <c r="P188" s="233">
        <f t="shared" si="5"/>
        <v>26145</v>
      </c>
      <c r="Q188" s="44"/>
    </row>
    <row r="189" spans="1:17" s="45" customFormat="1" ht="25" customHeight="1">
      <c r="A189" s="141">
        <v>179</v>
      </c>
      <c r="B189" s="142">
        <v>1200241</v>
      </c>
      <c r="C189" s="42" t="s">
        <v>39</v>
      </c>
      <c r="D189" s="79" t="str">
        <f t="shared" si="4"/>
        <v>TARJETAS PROFESIONAL DE ARTISTA - MEJIA DE ALVAREZ LIBIA DEL SOCORRO</v>
      </c>
      <c r="E189" s="131">
        <v>40367</v>
      </c>
      <c r="F189" s="133">
        <v>40367</v>
      </c>
      <c r="G189" s="118">
        <v>12</v>
      </c>
      <c r="H189" s="118">
        <v>3</v>
      </c>
      <c r="I189" s="118"/>
      <c r="J189" s="118"/>
      <c r="K189" s="118">
        <v>17</v>
      </c>
      <c r="L189" s="118" t="s">
        <v>28</v>
      </c>
      <c r="M189" s="118" t="s">
        <v>26</v>
      </c>
      <c r="N189" s="119" t="s">
        <v>748</v>
      </c>
      <c r="O189" s="119" t="s">
        <v>215</v>
      </c>
      <c r="P189" s="233">
        <f t="shared" si="5"/>
        <v>26145</v>
      </c>
      <c r="Q189" s="44"/>
    </row>
    <row r="190" spans="1:17" s="45" customFormat="1" ht="25" customHeight="1">
      <c r="A190" s="141">
        <v>180</v>
      </c>
      <c r="B190" s="142">
        <v>1200241</v>
      </c>
      <c r="C190" s="42" t="s">
        <v>39</v>
      </c>
      <c r="D190" s="79" t="str">
        <f t="shared" si="4"/>
        <v>TARJETAS PROFESIONAL DE ARTISTA - MEJIA TAMAYO NATALIA ANDREA</v>
      </c>
      <c r="E190" s="131">
        <v>40375</v>
      </c>
      <c r="F190" s="133">
        <v>40375</v>
      </c>
      <c r="G190" s="118">
        <v>12</v>
      </c>
      <c r="H190" s="118">
        <v>4</v>
      </c>
      <c r="I190" s="118"/>
      <c r="J190" s="118"/>
      <c r="K190" s="118">
        <v>24</v>
      </c>
      <c r="L190" s="118" t="s">
        <v>28</v>
      </c>
      <c r="M190" s="118" t="s">
        <v>26</v>
      </c>
      <c r="N190" s="119"/>
      <c r="O190" s="119" t="s">
        <v>216</v>
      </c>
      <c r="P190" s="233">
        <f t="shared" si="5"/>
        <v>26145</v>
      </c>
      <c r="Q190" s="44"/>
    </row>
    <row r="191" spans="1:17" s="45" customFormat="1" ht="25" customHeight="1">
      <c r="A191" s="141">
        <v>181</v>
      </c>
      <c r="B191" s="142">
        <v>1200241</v>
      </c>
      <c r="C191" s="42" t="s">
        <v>39</v>
      </c>
      <c r="D191" s="79" t="str">
        <f t="shared" si="4"/>
        <v>TARJETAS PROFESIONAL DE ARTISTA - MENDEZ MOGOLLON JOSE DAVID</v>
      </c>
      <c r="E191" s="131">
        <v>40480</v>
      </c>
      <c r="F191" s="133">
        <v>40480</v>
      </c>
      <c r="G191" s="118">
        <v>12</v>
      </c>
      <c r="H191" s="118">
        <v>5</v>
      </c>
      <c r="I191" s="118"/>
      <c r="J191" s="118"/>
      <c r="K191" s="118">
        <v>43</v>
      </c>
      <c r="L191" s="118" t="s">
        <v>28</v>
      </c>
      <c r="M191" s="118" t="s">
        <v>26</v>
      </c>
      <c r="N191" s="119" t="s">
        <v>781</v>
      </c>
      <c r="O191" s="119" t="s">
        <v>217</v>
      </c>
      <c r="P191" s="233">
        <f t="shared" si="5"/>
        <v>26145</v>
      </c>
      <c r="Q191" s="44"/>
    </row>
    <row r="192" spans="1:17" s="45" customFormat="1" ht="25" customHeight="1">
      <c r="A192" s="141">
        <v>182</v>
      </c>
      <c r="B192" s="142">
        <v>1200241</v>
      </c>
      <c r="C192" s="42" t="s">
        <v>39</v>
      </c>
      <c r="D192" s="79" t="str">
        <f t="shared" si="4"/>
        <v>TARJETAS PROFESIONAL DE ARTISTA - MENDOZA ZAMBRANO JOSE GUSTAVO</v>
      </c>
      <c r="E192" s="131">
        <v>40449</v>
      </c>
      <c r="F192" s="133">
        <v>40759</v>
      </c>
      <c r="G192" s="118">
        <v>12</v>
      </c>
      <c r="H192" s="118">
        <v>6</v>
      </c>
      <c r="I192" s="118"/>
      <c r="J192" s="118"/>
      <c r="K192" s="118">
        <v>65</v>
      </c>
      <c r="L192" s="118" t="s">
        <v>28</v>
      </c>
      <c r="M192" s="118" t="s">
        <v>26</v>
      </c>
      <c r="N192" s="119" t="s">
        <v>788</v>
      </c>
      <c r="O192" s="119" t="s">
        <v>218</v>
      </c>
      <c r="P192" s="233">
        <f t="shared" si="5"/>
        <v>26145</v>
      </c>
      <c r="Q192" s="44"/>
    </row>
    <row r="193" spans="1:17" s="45" customFormat="1" ht="25" customHeight="1">
      <c r="A193" s="141">
        <v>183</v>
      </c>
      <c r="B193" s="142">
        <v>1200241</v>
      </c>
      <c r="C193" s="42" t="s">
        <v>39</v>
      </c>
      <c r="D193" s="79" t="str">
        <f t="shared" si="4"/>
        <v>TARJETAS PROFESIONAL DE ARTISTA - MENESES LONDOÑO LAURA ROSA</v>
      </c>
      <c r="E193" s="131">
        <v>40388</v>
      </c>
      <c r="F193" s="133">
        <v>40794</v>
      </c>
      <c r="G193" s="118">
        <v>12</v>
      </c>
      <c r="H193" s="118">
        <v>7</v>
      </c>
      <c r="I193" s="118"/>
      <c r="J193" s="118"/>
      <c r="K193" s="118">
        <v>40</v>
      </c>
      <c r="L193" s="118" t="s">
        <v>28</v>
      </c>
      <c r="M193" s="118" t="s">
        <v>26</v>
      </c>
      <c r="N193" s="119" t="s">
        <v>789</v>
      </c>
      <c r="O193" s="119" t="s">
        <v>219</v>
      </c>
      <c r="P193" s="233">
        <f t="shared" si="5"/>
        <v>26145</v>
      </c>
      <c r="Q193" s="44"/>
    </row>
    <row r="194" spans="1:17" s="45" customFormat="1" ht="25" customHeight="1">
      <c r="A194" s="141">
        <v>184</v>
      </c>
      <c r="B194" s="142">
        <v>1200241</v>
      </c>
      <c r="C194" s="42" t="s">
        <v>39</v>
      </c>
      <c r="D194" s="79" t="str">
        <f t="shared" si="4"/>
        <v>TARJETAS PROFESIONAL DE ARTISTA - MENESES TORRES ARIDES JOSE</v>
      </c>
      <c r="E194" s="131">
        <v>40491</v>
      </c>
      <c r="F194" s="133">
        <v>40491</v>
      </c>
      <c r="G194" s="118">
        <v>12</v>
      </c>
      <c r="H194" s="118">
        <v>8</v>
      </c>
      <c r="I194" s="118"/>
      <c r="J194" s="118"/>
      <c r="K194" s="118">
        <v>13</v>
      </c>
      <c r="L194" s="118" t="s">
        <v>28</v>
      </c>
      <c r="M194" s="118" t="s">
        <v>26</v>
      </c>
      <c r="N194" s="119"/>
      <c r="O194" s="119" t="s">
        <v>220</v>
      </c>
      <c r="P194" s="233">
        <f t="shared" si="5"/>
        <v>26145</v>
      </c>
      <c r="Q194" s="44"/>
    </row>
    <row r="195" spans="1:17" s="45" customFormat="1" ht="25" customHeight="1">
      <c r="A195" s="141">
        <v>185</v>
      </c>
      <c r="B195" s="142">
        <v>1200241</v>
      </c>
      <c r="C195" s="42" t="s">
        <v>39</v>
      </c>
      <c r="D195" s="79" t="str">
        <f t="shared" si="4"/>
        <v>TARJETAS PROFESIONAL DE ARTISTA - MESA TRUJILLO HELADIO DE JESUS</v>
      </c>
      <c r="E195" s="131">
        <v>40463</v>
      </c>
      <c r="F195" s="133">
        <v>41029</v>
      </c>
      <c r="G195" s="118">
        <v>12</v>
      </c>
      <c r="H195" s="118">
        <v>9</v>
      </c>
      <c r="I195" s="118"/>
      <c r="J195" s="118"/>
      <c r="K195" s="118">
        <v>21</v>
      </c>
      <c r="L195" s="118" t="s">
        <v>28</v>
      </c>
      <c r="M195" s="118" t="s">
        <v>26</v>
      </c>
      <c r="N195" s="119" t="s">
        <v>763</v>
      </c>
      <c r="O195" s="119" t="s">
        <v>221</v>
      </c>
      <c r="P195" s="233">
        <f t="shared" si="5"/>
        <v>26145</v>
      </c>
      <c r="Q195" s="44"/>
    </row>
    <row r="196" spans="1:17" s="45" customFormat="1" ht="25" customHeight="1">
      <c r="A196" s="141">
        <v>186</v>
      </c>
      <c r="B196" s="142">
        <v>1200241</v>
      </c>
      <c r="C196" s="42" t="s">
        <v>39</v>
      </c>
      <c r="D196" s="79" t="str">
        <f t="shared" si="4"/>
        <v>TARJETAS PROFESIONAL DE ARTISTA - MEZA AVILA LUIS EDUARDO</v>
      </c>
      <c r="E196" s="131">
        <v>40477</v>
      </c>
      <c r="F196" s="133">
        <v>40399</v>
      </c>
      <c r="G196" s="118">
        <v>12</v>
      </c>
      <c r="H196" s="118">
        <v>10</v>
      </c>
      <c r="I196" s="118"/>
      <c r="J196" s="118"/>
      <c r="K196" s="118">
        <v>32</v>
      </c>
      <c r="L196" s="118" t="s">
        <v>28</v>
      </c>
      <c r="M196" s="118" t="s">
        <v>26</v>
      </c>
      <c r="N196" s="119"/>
      <c r="O196" s="119" t="s">
        <v>222</v>
      </c>
      <c r="P196" s="233">
        <f t="shared" si="5"/>
        <v>26145</v>
      </c>
      <c r="Q196" s="44"/>
    </row>
    <row r="197" spans="1:17" s="45" customFormat="1" ht="25" customHeight="1">
      <c r="A197" s="141">
        <v>187</v>
      </c>
      <c r="B197" s="142">
        <v>1200241</v>
      </c>
      <c r="C197" s="42" t="s">
        <v>39</v>
      </c>
      <c r="D197" s="79" t="str">
        <f t="shared" si="4"/>
        <v>TARJETAS PROFESIONAL DE ARTISTA - MEZA TRUJILLO LEONEL ANCIZAR</v>
      </c>
      <c r="E197" s="131">
        <v>40451</v>
      </c>
      <c r="F197" s="133">
        <v>40451</v>
      </c>
      <c r="G197" s="118">
        <v>12</v>
      </c>
      <c r="H197" s="118">
        <v>11</v>
      </c>
      <c r="I197" s="118"/>
      <c r="J197" s="118"/>
      <c r="K197" s="118">
        <v>24</v>
      </c>
      <c r="L197" s="118" t="s">
        <v>28</v>
      </c>
      <c r="M197" s="118" t="s">
        <v>26</v>
      </c>
      <c r="N197" s="119"/>
      <c r="O197" s="119" t="s">
        <v>223</v>
      </c>
      <c r="P197" s="233">
        <f t="shared" si="5"/>
        <v>26145</v>
      </c>
      <c r="Q197" s="44"/>
    </row>
    <row r="198" spans="1:17" s="45" customFormat="1" ht="25" customHeight="1">
      <c r="A198" s="141">
        <v>188</v>
      </c>
      <c r="B198" s="142">
        <v>1200241</v>
      </c>
      <c r="C198" s="42" t="s">
        <v>39</v>
      </c>
      <c r="D198" s="79" t="str">
        <f t="shared" si="4"/>
        <v>TARJETAS PROFESIONAL DE ARTISTA - MIRANDA OSPINO OTONIEL</v>
      </c>
      <c r="E198" s="131">
        <v>40381</v>
      </c>
      <c r="F198" s="133">
        <v>40381</v>
      </c>
      <c r="G198" s="118">
        <v>12</v>
      </c>
      <c r="H198" s="118">
        <v>12</v>
      </c>
      <c r="I198" s="118"/>
      <c r="J198" s="118"/>
      <c r="K198" s="118">
        <v>31</v>
      </c>
      <c r="L198" s="118" t="s">
        <v>28</v>
      </c>
      <c r="M198" s="118" t="s">
        <v>26</v>
      </c>
      <c r="N198" s="119"/>
      <c r="O198" s="119" t="s">
        <v>224</v>
      </c>
      <c r="P198" s="233">
        <f t="shared" si="5"/>
        <v>26145</v>
      </c>
      <c r="Q198" s="44"/>
    </row>
    <row r="199" spans="1:17" s="45" customFormat="1" ht="25" customHeight="1">
      <c r="A199" s="141">
        <v>189</v>
      </c>
      <c r="B199" s="142">
        <v>1200241</v>
      </c>
      <c r="C199" s="42" t="s">
        <v>39</v>
      </c>
      <c r="D199" s="79" t="str">
        <f t="shared" si="4"/>
        <v>TARJETAS PROFESIONAL DE ARTISTA - MOLINA MEJIA GONZALO ARTURO</v>
      </c>
      <c r="E199" s="131">
        <v>40284</v>
      </c>
      <c r="F199" s="133">
        <v>40760</v>
      </c>
      <c r="G199" s="118">
        <v>12</v>
      </c>
      <c r="H199" s="118">
        <v>13</v>
      </c>
      <c r="I199" s="118"/>
      <c r="J199" s="118"/>
      <c r="K199" s="118">
        <v>72</v>
      </c>
      <c r="L199" s="118" t="s">
        <v>28</v>
      </c>
      <c r="M199" s="118" t="s">
        <v>26</v>
      </c>
      <c r="N199" s="119" t="s">
        <v>790</v>
      </c>
      <c r="O199" s="119" t="s">
        <v>225</v>
      </c>
      <c r="P199" s="233">
        <f t="shared" si="5"/>
        <v>26145</v>
      </c>
      <c r="Q199" s="44"/>
    </row>
    <row r="200" spans="1:17" s="45" customFormat="1" ht="25" customHeight="1">
      <c r="A200" s="141">
        <v>190</v>
      </c>
      <c r="B200" s="142">
        <v>1200241</v>
      </c>
      <c r="C200" s="42" t="s">
        <v>39</v>
      </c>
      <c r="D200" s="79" t="str">
        <f t="shared" si="4"/>
        <v>TARJETAS PROFESIONAL DE ARTISTA - MONSALVE OROZCO GERMAN</v>
      </c>
      <c r="E200" s="131">
        <v>40494</v>
      </c>
      <c r="F200" s="133">
        <v>40494</v>
      </c>
      <c r="G200" s="118">
        <v>12</v>
      </c>
      <c r="H200" s="118">
        <v>14</v>
      </c>
      <c r="I200" s="118"/>
      <c r="J200" s="118"/>
      <c r="K200" s="118">
        <v>15</v>
      </c>
      <c r="L200" s="118" t="s">
        <v>28</v>
      </c>
      <c r="M200" s="118" t="s">
        <v>26</v>
      </c>
      <c r="N200" s="119" t="s">
        <v>755</v>
      </c>
      <c r="O200" s="119" t="s">
        <v>226</v>
      </c>
      <c r="P200" s="233">
        <f t="shared" si="5"/>
        <v>26145</v>
      </c>
      <c r="Q200" s="44"/>
    </row>
    <row r="201" spans="1:17" s="45" customFormat="1" ht="25" customHeight="1">
      <c r="A201" s="141">
        <v>191</v>
      </c>
      <c r="B201" s="142">
        <v>1200241</v>
      </c>
      <c r="C201" s="42" t="s">
        <v>39</v>
      </c>
      <c r="D201" s="79" t="str">
        <f t="shared" si="4"/>
        <v>TARJETAS PROFESIONAL DE ARTISTA - MONTEALEGRE AVILES MARIA FERNANDA</v>
      </c>
      <c r="E201" s="131">
        <v>40521</v>
      </c>
      <c r="F201" s="133">
        <v>41252</v>
      </c>
      <c r="G201" s="118">
        <v>12</v>
      </c>
      <c r="H201" s="118">
        <v>15</v>
      </c>
      <c r="I201" s="118"/>
      <c r="J201" s="118"/>
      <c r="K201" s="118">
        <v>17</v>
      </c>
      <c r="L201" s="118" t="s">
        <v>28</v>
      </c>
      <c r="M201" s="118" t="s">
        <v>26</v>
      </c>
      <c r="N201" s="119"/>
      <c r="O201" s="119" t="s">
        <v>227</v>
      </c>
      <c r="P201" s="233">
        <f t="shared" si="5"/>
        <v>26145</v>
      </c>
      <c r="Q201" s="44"/>
    </row>
    <row r="202" spans="1:17" s="45" customFormat="1" ht="25" customHeight="1">
      <c r="A202" s="141">
        <v>192</v>
      </c>
      <c r="B202" s="142">
        <v>1200241</v>
      </c>
      <c r="C202" s="42" t="s">
        <v>39</v>
      </c>
      <c r="D202" s="79" t="str">
        <f t="shared" si="4"/>
        <v>TARJETAS PROFESIONAL DE ARTISTA - MONTENEGRO RODRIGUEZ JAIRO ALIRIO</v>
      </c>
      <c r="E202" s="131">
        <v>40354</v>
      </c>
      <c r="F202" s="133">
        <v>40354</v>
      </c>
      <c r="G202" s="118">
        <v>12</v>
      </c>
      <c r="H202" s="118">
        <v>16</v>
      </c>
      <c r="I202" s="118"/>
      <c r="J202" s="118"/>
      <c r="K202" s="118">
        <v>95</v>
      </c>
      <c r="L202" s="118" t="s">
        <v>28</v>
      </c>
      <c r="M202" s="118" t="s">
        <v>26</v>
      </c>
      <c r="N202" s="119" t="s">
        <v>791</v>
      </c>
      <c r="O202" s="119" t="s">
        <v>228</v>
      </c>
      <c r="P202" s="233">
        <f t="shared" si="5"/>
        <v>26145</v>
      </c>
      <c r="Q202" s="44"/>
    </row>
    <row r="203" spans="1:17" s="45" customFormat="1" ht="25" customHeight="1">
      <c r="A203" s="141">
        <v>193</v>
      </c>
      <c r="B203" s="142">
        <v>1200241</v>
      </c>
      <c r="C203" s="42" t="s">
        <v>39</v>
      </c>
      <c r="D203" s="79" t="str">
        <f t="shared" si="4"/>
        <v>TARJETAS PROFESIONAL DE ARTISTA - MONTES ARANGO OCTAVIO</v>
      </c>
      <c r="E203" s="131">
        <v>40318</v>
      </c>
      <c r="F203" s="133">
        <v>40763</v>
      </c>
      <c r="G203" s="118">
        <v>13</v>
      </c>
      <c r="H203" s="118">
        <v>1</v>
      </c>
      <c r="I203" s="118"/>
      <c r="J203" s="118"/>
      <c r="K203" s="118">
        <v>28</v>
      </c>
      <c r="L203" s="118" t="s">
        <v>28</v>
      </c>
      <c r="M203" s="118" t="s">
        <v>26</v>
      </c>
      <c r="N203" s="119" t="s">
        <v>792</v>
      </c>
      <c r="O203" s="119" t="s">
        <v>229</v>
      </c>
      <c r="P203" s="233">
        <f t="shared" si="5"/>
        <v>26146</v>
      </c>
      <c r="Q203" s="44"/>
    </row>
    <row r="204" spans="1:17" s="45" customFormat="1" ht="25" customHeight="1">
      <c r="A204" s="141">
        <v>194</v>
      </c>
      <c r="B204" s="142">
        <v>1200241</v>
      </c>
      <c r="C204" s="42" t="s">
        <v>39</v>
      </c>
      <c r="D204" s="79" t="str">
        <f t="shared" si="4"/>
        <v>TARJETAS PROFESIONAL DE ARTISTA - MONTOYA ARROYAVE LUIS HERNANDO</v>
      </c>
      <c r="E204" s="131">
        <v>40367</v>
      </c>
      <c r="F204" s="133">
        <v>40763</v>
      </c>
      <c r="G204" s="118">
        <v>13</v>
      </c>
      <c r="H204" s="118">
        <v>2</v>
      </c>
      <c r="I204" s="118"/>
      <c r="J204" s="118"/>
      <c r="K204" s="118">
        <v>19</v>
      </c>
      <c r="L204" s="118" t="s">
        <v>28</v>
      </c>
      <c r="M204" s="118" t="s">
        <v>26</v>
      </c>
      <c r="N204" s="119" t="s">
        <v>782</v>
      </c>
      <c r="O204" s="119" t="s">
        <v>230</v>
      </c>
      <c r="P204" s="233">
        <f t="shared" si="5"/>
        <v>26146</v>
      </c>
      <c r="Q204" s="44"/>
    </row>
    <row r="205" spans="1:17" s="45" customFormat="1" ht="25" customHeight="1">
      <c r="A205" s="141">
        <v>195</v>
      </c>
      <c r="B205" s="142">
        <v>1200241</v>
      </c>
      <c r="C205" s="42" t="s">
        <v>39</v>
      </c>
      <c r="D205" s="79" t="str">
        <f t="shared" si="4"/>
        <v>TARJETAS PROFESIONAL DE ARTISTA - MONTOYA GIRALDO WILLIAM BERNARDO</v>
      </c>
      <c r="E205" s="131">
        <v>40452</v>
      </c>
      <c r="F205" s="133">
        <v>40779</v>
      </c>
      <c r="G205" s="118">
        <v>13</v>
      </c>
      <c r="H205" s="118">
        <v>3</v>
      </c>
      <c r="I205" s="118"/>
      <c r="J205" s="118"/>
      <c r="K205" s="118">
        <v>43</v>
      </c>
      <c r="L205" s="118" t="s">
        <v>28</v>
      </c>
      <c r="M205" s="118" t="s">
        <v>26</v>
      </c>
      <c r="N205" s="119"/>
      <c r="O205" s="119" t="s">
        <v>231</v>
      </c>
      <c r="P205" s="233">
        <f t="shared" si="5"/>
        <v>26146</v>
      </c>
      <c r="Q205" s="44"/>
    </row>
    <row r="206" spans="1:17" s="45" customFormat="1" ht="25" customHeight="1">
      <c r="A206" s="141">
        <v>196</v>
      </c>
      <c r="B206" s="142">
        <v>1200241</v>
      </c>
      <c r="C206" s="42" t="s">
        <v>39</v>
      </c>
      <c r="D206" s="79" t="str">
        <f t="shared" ref="D206:D269" si="6">CONCATENATE(C206,O206)</f>
        <v>TARJETAS PROFESIONAL DE ARTISTA - MONTOYA RINCON RINCON DORIELA MARIA</v>
      </c>
      <c r="E206" s="131">
        <v>40415</v>
      </c>
      <c r="F206" s="133">
        <v>40415</v>
      </c>
      <c r="G206" s="118">
        <v>13</v>
      </c>
      <c r="H206" s="118">
        <v>4</v>
      </c>
      <c r="I206" s="118"/>
      <c r="J206" s="118"/>
      <c r="K206" s="118">
        <v>34</v>
      </c>
      <c r="L206" s="118" t="s">
        <v>28</v>
      </c>
      <c r="M206" s="118" t="s">
        <v>26</v>
      </c>
      <c r="N206" s="119"/>
      <c r="O206" s="119" t="s">
        <v>232</v>
      </c>
      <c r="P206" s="233">
        <f t="shared" si="5"/>
        <v>26146</v>
      </c>
      <c r="Q206" s="44"/>
    </row>
    <row r="207" spans="1:17" s="45" customFormat="1" ht="25" customHeight="1">
      <c r="A207" s="141">
        <v>197</v>
      </c>
      <c r="B207" s="142">
        <v>1200241</v>
      </c>
      <c r="C207" s="42" t="s">
        <v>39</v>
      </c>
      <c r="D207" s="79" t="str">
        <f t="shared" si="6"/>
        <v>TARJETAS PROFESIONAL DE ARTISTA - MORA GUERRERO JESUS RODOLFO</v>
      </c>
      <c r="E207" s="131">
        <v>40473</v>
      </c>
      <c r="F207" s="133">
        <v>40794</v>
      </c>
      <c r="G207" s="118">
        <v>13</v>
      </c>
      <c r="H207" s="118">
        <v>5</v>
      </c>
      <c r="I207" s="118"/>
      <c r="J207" s="118"/>
      <c r="K207" s="118">
        <v>49</v>
      </c>
      <c r="L207" s="118" t="s">
        <v>28</v>
      </c>
      <c r="M207" s="118" t="s">
        <v>26</v>
      </c>
      <c r="N207" s="119"/>
      <c r="O207" s="119" t="s">
        <v>233</v>
      </c>
      <c r="P207" s="233">
        <f t="shared" si="5"/>
        <v>26146</v>
      </c>
      <c r="Q207" s="44"/>
    </row>
    <row r="208" spans="1:17" s="45" customFormat="1" ht="25" customHeight="1">
      <c r="A208" s="141">
        <v>198</v>
      </c>
      <c r="B208" s="142">
        <v>1200241</v>
      </c>
      <c r="C208" s="42" t="s">
        <v>39</v>
      </c>
      <c r="D208" s="79" t="str">
        <f t="shared" si="6"/>
        <v xml:space="preserve">TARJETAS PROFESIONAL DE ARTISTA - MORALES BETANCOURT ALBERTO </v>
      </c>
      <c r="E208" s="131">
        <v>40427</v>
      </c>
      <c r="F208" s="133">
        <v>40427</v>
      </c>
      <c r="G208" s="118">
        <v>13</v>
      </c>
      <c r="H208" s="118">
        <v>6</v>
      </c>
      <c r="I208" s="118"/>
      <c r="J208" s="118"/>
      <c r="K208" s="118">
        <v>180</v>
      </c>
      <c r="L208" s="118" t="s">
        <v>28</v>
      </c>
      <c r="M208" s="118" t="s">
        <v>26</v>
      </c>
      <c r="N208" s="119" t="s">
        <v>793</v>
      </c>
      <c r="O208" s="119" t="s">
        <v>234</v>
      </c>
      <c r="P208" s="233">
        <f t="shared" ref="P208:P271" si="7">IF(G208=G207,P207,P207+1)</f>
        <v>26146</v>
      </c>
      <c r="Q208" s="44"/>
    </row>
    <row r="209" spans="1:17" s="45" customFormat="1" ht="25" customHeight="1">
      <c r="A209" s="141">
        <v>199</v>
      </c>
      <c r="B209" s="142">
        <v>1200241</v>
      </c>
      <c r="C209" s="42" t="s">
        <v>39</v>
      </c>
      <c r="D209" s="79" t="str">
        <f t="shared" si="6"/>
        <v>TARJETAS PROFESIONAL DE ARTISTA - MORENO MOJICA ENIDT</v>
      </c>
      <c r="E209" s="131">
        <v>40449</v>
      </c>
      <c r="F209" s="133">
        <v>41053</v>
      </c>
      <c r="G209" s="118">
        <v>13</v>
      </c>
      <c r="H209" s="118">
        <v>7</v>
      </c>
      <c r="I209" s="118"/>
      <c r="J209" s="118"/>
      <c r="K209" s="118">
        <v>44</v>
      </c>
      <c r="L209" s="118" t="s">
        <v>28</v>
      </c>
      <c r="M209" s="118" t="s">
        <v>26</v>
      </c>
      <c r="N209" s="119" t="s">
        <v>770</v>
      </c>
      <c r="O209" s="119" t="s">
        <v>235</v>
      </c>
      <c r="P209" s="233">
        <f t="shared" si="7"/>
        <v>26146</v>
      </c>
      <c r="Q209" s="44"/>
    </row>
    <row r="210" spans="1:17" s="45" customFormat="1" ht="25" customHeight="1">
      <c r="A210" s="141">
        <v>200</v>
      </c>
      <c r="B210" s="142">
        <v>1200241</v>
      </c>
      <c r="C210" s="42" t="s">
        <v>39</v>
      </c>
      <c r="D210" s="79" t="str">
        <f t="shared" si="6"/>
        <v>TARJETAS PROFESIONAL DE ARTISTA - MORRILLO LOPEZ EDIGAR JOSE</v>
      </c>
      <c r="E210" s="131">
        <v>40354</v>
      </c>
      <c r="F210" s="133">
        <v>40354</v>
      </c>
      <c r="G210" s="118">
        <v>13</v>
      </c>
      <c r="H210" s="118">
        <v>8</v>
      </c>
      <c r="I210" s="118"/>
      <c r="J210" s="118"/>
      <c r="K210" s="118">
        <v>41</v>
      </c>
      <c r="L210" s="118" t="s">
        <v>28</v>
      </c>
      <c r="M210" s="118" t="s">
        <v>26</v>
      </c>
      <c r="N210" s="119"/>
      <c r="O210" s="119" t="s">
        <v>236</v>
      </c>
      <c r="P210" s="233">
        <f t="shared" si="7"/>
        <v>26146</v>
      </c>
      <c r="Q210" s="44"/>
    </row>
    <row r="211" spans="1:17" s="45" customFormat="1" ht="25" customHeight="1">
      <c r="A211" s="141">
        <v>201</v>
      </c>
      <c r="B211" s="142">
        <v>1200241</v>
      </c>
      <c r="C211" s="42" t="s">
        <v>39</v>
      </c>
      <c r="D211" s="79" t="str">
        <f t="shared" si="6"/>
        <v>TARJETAS PROFESIONAL DE ARTISTA - MUÑOZ ALVARADO ALVARO</v>
      </c>
      <c r="E211" s="131">
        <v>40354</v>
      </c>
      <c r="F211" s="133">
        <v>40354</v>
      </c>
      <c r="G211" s="118">
        <v>13</v>
      </c>
      <c r="H211" s="118">
        <v>9</v>
      </c>
      <c r="I211" s="118"/>
      <c r="J211" s="118"/>
      <c r="K211" s="118">
        <v>26</v>
      </c>
      <c r="L211" s="118" t="s">
        <v>28</v>
      </c>
      <c r="M211" s="118" t="s">
        <v>26</v>
      </c>
      <c r="N211" s="119" t="s">
        <v>749</v>
      </c>
      <c r="O211" s="119" t="s">
        <v>237</v>
      </c>
      <c r="P211" s="233">
        <f t="shared" si="7"/>
        <v>26146</v>
      </c>
      <c r="Q211" s="44"/>
    </row>
    <row r="212" spans="1:17" s="45" customFormat="1" ht="25" customHeight="1">
      <c r="A212" s="141">
        <v>202</v>
      </c>
      <c r="B212" s="142">
        <v>1200241</v>
      </c>
      <c r="C212" s="42" t="s">
        <v>39</v>
      </c>
      <c r="D212" s="79" t="str">
        <f t="shared" si="6"/>
        <v>TARJETAS PROFESIONAL DE ARTISTA - MUÑOZ CARDILES URIEL DE JESUS</v>
      </c>
      <c r="E212" s="131">
        <v>40491</v>
      </c>
      <c r="F212" s="133">
        <v>40491</v>
      </c>
      <c r="G212" s="118">
        <v>13</v>
      </c>
      <c r="H212" s="118">
        <v>10</v>
      </c>
      <c r="I212" s="118"/>
      <c r="J212" s="118"/>
      <c r="K212" s="118">
        <v>25</v>
      </c>
      <c r="L212" s="118" t="s">
        <v>28</v>
      </c>
      <c r="M212" s="118" t="s">
        <v>26</v>
      </c>
      <c r="N212" s="119"/>
      <c r="O212" s="119" t="s">
        <v>238</v>
      </c>
      <c r="P212" s="233">
        <f t="shared" si="7"/>
        <v>26146</v>
      </c>
      <c r="Q212" s="44"/>
    </row>
    <row r="213" spans="1:17" s="45" customFormat="1" ht="25" customHeight="1">
      <c r="A213" s="141">
        <v>203</v>
      </c>
      <c r="B213" s="142">
        <v>1200241</v>
      </c>
      <c r="C213" s="42" t="s">
        <v>39</v>
      </c>
      <c r="D213" s="79" t="str">
        <f t="shared" si="6"/>
        <v>TARJETAS PROFESIONAL DE ARTISTA - MUÑOZ COLLAZOS LEO FABIO</v>
      </c>
      <c r="E213" s="131">
        <v>40452</v>
      </c>
      <c r="F213" s="133">
        <v>40452</v>
      </c>
      <c r="G213" s="118">
        <v>13</v>
      </c>
      <c r="H213" s="118">
        <v>11</v>
      </c>
      <c r="I213" s="118"/>
      <c r="J213" s="118"/>
      <c r="K213" s="118">
        <v>42</v>
      </c>
      <c r="L213" s="118" t="s">
        <v>28</v>
      </c>
      <c r="M213" s="118" t="s">
        <v>26</v>
      </c>
      <c r="N213" s="119"/>
      <c r="O213" s="119" t="s">
        <v>239</v>
      </c>
      <c r="P213" s="233">
        <f t="shared" si="7"/>
        <v>26146</v>
      </c>
      <c r="Q213" s="44"/>
    </row>
    <row r="214" spans="1:17" s="45" customFormat="1" ht="25" customHeight="1">
      <c r="A214" s="141">
        <v>204</v>
      </c>
      <c r="B214" s="142">
        <v>1200241</v>
      </c>
      <c r="C214" s="42" t="s">
        <v>39</v>
      </c>
      <c r="D214" s="79" t="str">
        <f t="shared" si="6"/>
        <v>TARJETAS PROFESIONAL DE ARTISTA - MUÑOZ MONTENEGRO LUIS CARLOS</v>
      </c>
      <c r="E214" s="131">
        <v>40465</v>
      </c>
      <c r="F214" s="133">
        <v>40764</v>
      </c>
      <c r="G214" s="118">
        <v>13</v>
      </c>
      <c r="H214" s="118">
        <v>12</v>
      </c>
      <c r="I214" s="118"/>
      <c r="J214" s="118"/>
      <c r="K214" s="118">
        <v>16</v>
      </c>
      <c r="L214" s="118" t="s">
        <v>28</v>
      </c>
      <c r="M214" s="118" t="s">
        <v>26</v>
      </c>
      <c r="N214" s="119" t="s">
        <v>755</v>
      </c>
      <c r="O214" s="119" t="s">
        <v>240</v>
      </c>
      <c r="P214" s="233">
        <f t="shared" si="7"/>
        <v>26146</v>
      </c>
      <c r="Q214" s="44"/>
    </row>
    <row r="215" spans="1:17" s="45" customFormat="1" ht="25" customHeight="1">
      <c r="A215" s="141">
        <v>205</v>
      </c>
      <c r="B215" s="142">
        <v>1200241</v>
      </c>
      <c r="C215" s="42" t="s">
        <v>39</v>
      </c>
      <c r="D215" s="79" t="str">
        <f t="shared" si="6"/>
        <v>TARJETAS PROFESIONAL DE ARTISTA - MUÑOZ PICON IVAN DARIO</v>
      </c>
      <c r="E215" s="131">
        <v>40455</v>
      </c>
      <c r="F215" s="133">
        <v>40455</v>
      </c>
      <c r="G215" s="118">
        <v>13</v>
      </c>
      <c r="H215" s="118">
        <v>13</v>
      </c>
      <c r="I215" s="118"/>
      <c r="J215" s="118"/>
      <c r="K215" s="118">
        <v>21</v>
      </c>
      <c r="L215" s="118" t="s">
        <v>28</v>
      </c>
      <c r="M215" s="118" t="s">
        <v>26</v>
      </c>
      <c r="N215" s="119"/>
      <c r="O215" s="119" t="s">
        <v>241</v>
      </c>
      <c r="P215" s="233">
        <f t="shared" si="7"/>
        <v>26146</v>
      </c>
      <c r="Q215" s="44"/>
    </row>
    <row r="216" spans="1:17" s="45" customFormat="1" ht="25" customHeight="1">
      <c r="A216" s="141">
        <v>206</v>
      </c>
      <c r="B216" s="142">
        <v>1200241</v>
      </c>
      <c r="C216" s="42" t="s">
        <v>39</v>
      </c>
      <c r="D216" s="79" t="str">
        <f t="shared" si="6"/>
        <v>TARJETAS PROFESIONAL DE ARTISTA - MUÑOZ ZAPATA GUSTAVO DE JESUS</v>
      </c>
      <c r="E216" s="131">
        <v>40358</v>
      </c>
      <c r="F216" s="133">
        <v>40764</v>
      </c>
      <c r="G216" s="118">
        <v>13</v>
      </c>
      <c r="H216" s="118">
        <v>14</v>
      </c>
      <c r="I216" s="118"/>
      <c r="J216" s="118"/>
      <c r="K216" s="118">
        <v>29</v>
      </c>
      <c r="L216" s="118" t="s">
        <v>28</v>
      </c>
      <c r="M216" s="118" t="s">
        <v>26</v>
      </c>
      <c r="N216" s="119" t="s">
        <v>743</v>
      </c>
      <c r="O216" s="119" t="s">
        <v>242</v>
      </c>
      <c r="P216" s="233">
        <f t="shared" si="7"/>
        <v>26146</v>
      </c>
      <c r="Q216" s="44"/>
    </row>
    <row r="217" spans="1:17" s="45" customFormat="1" ht="25" customHeight="1">
      <c r="A217" s="141">
        <v>207</v>
      </c>
      <c r="B217" s="142">
        <v>1200241</v>
      </c>
      <c r="C217" s="42" t="s">
        <v>39</v>
      </c>
      <c r="D217" s="79" t="str">
        <f t="shared" si="6"/>
        <v>TARJETAS PROFESIONAL DE ARTISTA - NARVAEZ JOSA HERVIN ANTONIO</v>
      </c>
      <c r="E217" s="131">
        <v>40358</v>
      </c>
      <c r="F217" s="133">
        <v>40764</v>
      </c>
      <c r="G217" s="118">
        <v>13</v>
      </c>
      <c r="H217" s="118">
        <v>15</v>
      </c>
      <c r="I217" s="118"/>
      <c r="J217" s="118"/>
      <c r="K217" s="118">
        <v>25</v>
      </c>
      <c r="L217" s="118" t="s">
        <v>28</v>
      </c>
      <c r="M217" s="118" t="s">
        <v>26</v>
      </c>
      <c r="N217" s="119"/>
      <c r="O217" s="119" t="s">
        <v>243</v>
      </c>
      <c r="P217" s="233">
        <f t="shared" si="7"/>
        <v>26146</v>
      </c>
      <c r="Q217" s="44"/>
    </row>
    <row r="218" spans="1:17" s="45" customFormat="1" ht="25" customHeight="1">
      <c r="A218" s="141">
        <v>208</v>
      </c>
      <c r="B218" s="142">
        <v>1200241</v>
      </c>
      <c r="C218" s="42" t="s">
        <v>39</v>
      </c>
      <c r="D218" s="79" t="str">
        <f t="shared" si="6"/>
        <v>TARJETAS PROFESIONAL DE ARTISTA - NAVAS ZAMBRANO GUILLERMO</v>
      </c>
      <c r="E218" s="131">
        <v>40473</v>
      </c>
      <c r="F218" s="133">
        <v>40473</v>
      </c>
      <c r="G218" s="118">
        <v>13</v>
      </c>
      <c r="H218" s="118">
        <v>16</v>
      </c>
      <c r="I218" s="118"/>
      <c r="J218" s="118"/>
      <c r="K218" s="118">
        <v>32</v>
      </c>
      <c r="L218" s="118" t="s">
        <v>28</v>
      </c>
      <c r="M218" s="118" t="s">
        <v>26</v>
      </c>
      <c r="N218" s="119"/>
      <c r="O218" s="119" t="s">
        <v>244</v>
      </c>
      <c r="P218" s="233">
        <f t="shared" si="7"/>
        <v>26146</v>
      </c>
      <c r="Q218" s="44"/>
    </row>
    <row r="219" spans="1:17" s="45" customFormat="1" ht="25" customHeight="1">
      <c r="A219" s="141">
        <v>209</v>
      </c>
      <c r="B219" s="142">
        <v>1200241</v>
      </c>
      <c r="C219" s="42" t="s">
        <v>39</v>
      </c>
      <c r="D219" s="79" t="str">
        <f t="shared" si="6"/>
        <v>TARJETAS PROFESIONAL DE ARTISTA - NEGRETE MAESTRE PEDRO RAFAEL</v>
      </c>
      <c r="E219" s="131">
        <v>40452</v>
      </c>
      <c r="F219" s="133">
        <v>40452</v>
      </c>
      <c r="G219" s="118">
        <v>14</v>
      </c>
      <c r="H219" s="118">
        <v>1</v>
      </c>
      <c r="I219" s="118"/>
      <c r="J219" s="118"/>
      <c r="K219" s="118">
        <v>27</v>
      </c>
      <c r="L219" s="118" t="s">
        <v>28</v>
      </c>
      <c r="M219" s="118" t="s">
        <v>26</v>
      </c>
      <c r="N219" s="119"/>
      <c r="O219" s="119" t="s">
        <v>245</v>
      </c>
      <c r="P219" s="233">
        <f t="shared" si="7"/>
        <v>26147</v>
      </c>
      <c r="Q219" s="44"/>
    </row>
    <row r="220" spans="1:17" s="45" customFormat="1" ht="25" customHeight="1">
      <c r="A220" s="141">
        <v>210</v>
      </c>
      <c r="B220" s="142">
        <v>1200241</v>
      </c>
      <c r="C220" s="42" t="s">
        <v>39</v>
      </c>
      <c r="D220" s="79" t="str">
        <f t="shared" si="6"/>
        <v>TARJETAS PROFESIONAL DE ARTISTA - NEGRETE VARGAS EIDIMIR ALFONSO</v>
      </c>
      <c r="E220" s="131">
        <v>40491</v>
      </c>
      <c r="F220" s="133">
        <v>40491</v>
      </c>
      <c r="G220" s="118">
        <v>14</v>
      </c>
      <c r="H220" s="118">
        <v>2</v>
      </c>
      <c r="I220" s="118"/>
      <c r="J220" s="118"/>
      <c r="K220" s="118">
        <v>11</v>
      </c>
      <c r="L220" s="118" t="s">
        <v>28</v>
      </c>
      <c r="M220" s="118" t="s">
        <v>26</v>
      </c>
      <c r="N220" s="119"/>
      <c r="O220" s="119" t="s">
        <v>246</v>
      </c>
      <c r="P220" s="233">
        <f t="shared" si="7"/>
        <v>26147</v>
      </c>
      <c r="Q220" s="44"/>
    </row>
    <row r="221" spans="1:17" s="45" customFormat="1" ht="25" customHeight="1">
      <c r="A221" s="141">
        <v>211</v>
      </c>
      <c r="B221" s="142">
        <v>1200241</v>
      </c>
      <c r="C221" s="42" t="s">
        <v>39</v>
      </c>
      <c r="D221" s="79" t="str">
        <f t="shared" si="6"/>
        <v>TARJETAS PROFESIONAL DE ARTISTA - NEIVA TIMARAN JAIRO LAUREANO</v>
      </c>
      <c r="E221" s="131">
        <v>40217</v>
      </c>
      <c r="F221" s="133">
        <v>40760</v>
      </c>
      <c r="G221" s="118">
        <v>14</v>
      </c>
      <c r="H221" s="118">
        <v>3</v>
      </c>
      <c r="I221" s="118"/>
      <c r="J221" s="118"/>
      <c r="K221" s="118">
        <v>40</v>
      </c>
      <c r="L221" s="118" t="s">
        <v>28</v>
      </c>
      <c r="M221" s="118" t="s">
        <v>26</v>
      </c>
      <c r="N221" s="119" t="s">
        <v>789</v>
      </c>
      <c r="O221" s="119" t="s">
        <v>247</v>
      </c>
      <c r="P221" s="233">
        <f t="shared" si="7"/>
        <v>26147</v>
      </c>
      <c r="Q221" s="44"/>
    </row>
    <row r="222" spans="1:17" s="45" customFormat="1" ht="25" customHeight="1">
      <c r="A222" s="141">
        <v>212</v>
      </c>
      <c r="B222" s="142">
        <v>1200241</v>
      </c>
      <c r="C222" s="42" t="s">
        <v>39</v>
      </c>
      <c r="D222" s="79" t="str">
        <f t="shared" si="6"/>
        <v>TARJETAS PROFESIONAL DE ARTISTA - NIÑO MOJICA MARTHA PATRICIA</v>
      </c>
      <c r="E222" s="131">
        <v>40452</v>
      </c>
      <c r="F222" s="133">
        <v>40763</v>
      </c>
      <c r="G222" s="118">
        <v>14</v>
      </c>
      <c r="H222" s="118">
        <v>4</v>
      </c>
      <c r="I222" s="118"/>
      <c r="J222" s="118"/>
      <c r="K222" s="118">
        <v>16</v>
      </c>
      <c r="L222" s="118" t="s">
        <v>28</v>
      </c>
      <c r="M222" s="118" t="s">
        <v>26</v>
      </c>
      <c r="N222" s="119"/>
      <c r="O222" s="119" t="s">
        <v>248</v>
      </c>
      <c r="P222" s="233">
        <f t="shared" si="7"/>
        <v>26147</v>
      </c>
      <c r="Q222" s="44"/>
    </row>
    <row r="223" spans="1:17" s="45" customFormat="1" ht="25" customHeight="1">
      <c r="A223" s="141">
        <v>213</v>
      </c>
      <c r="B223" s="142">
        <v>1200241</v>
      </c>
      <c r="C223" s="42" t="s">
        <v>39</v>
      </c>
      <c r="D223" s="79" t="str">
        <f t="shared" si="6"/>
        <v>TARJETAS PROFESIONAL DE ARTISTA - NOBOA PICO MARINO EDUARDO</v>
      </c>
      <c r="E223" s="131">
        <v>40366</v>
      </c>
      <c r="F223" s="133">
        <v>40709</v>
      </c>
      <c r="G223" s="118">
        <v>14</v>
      </c>
      <c r="H223" s="118">
        <v>5</v>
      </c>
      <c r="I223" s="118"/>
      <c r="J223" s="118"/>
      <c r="K223" s="118">
        <v>46</v>
      </c>
      <c r="L223" s="118" t="s">
        <v>28</v>
      </c>
      <c r="M223" s="118" t="s">
        <v>26</v>
      </c>
      <c r="N223" s="119" t="s">
        <v>784</v>
      </c>
      <c r="O223" s="119" t="s">
        <v>249</v>
      </c>
      <c r="P223" s="233">
        <f t="shared" si="7"/>
        <v>26147</v>
      </c>
      <c r="Q223" s="44"/>
    </row>
    <row r="224" spans="1:17" s="45" customFormat="1" ht="25" customHeight="1">
      <c r="A224" s="141">
        <v>214</v>
      </c>
      <c r="B224" s="142">
        <v>1200241</v>
      </c>
      <c r="C224" s="42" t="s">
        <v>39</v>
      </c>
      <c r="D224" s="79" t="str">
        <f t="shared" si="6"/>
        <v>TARJETAS PROFESIONAL DE ARTISTA - NUÑEZ NARVAEZ ABRAHAM</v>
      </c>
      <c r="E224" s="131">
        <v>40358</v>
      </c>
      <c r="F224" s="133">
        <v>40764</v>
      </c>
      <c r="G224" s="118">
        <v>14</v>
      </c>
      <c r="H224" s="118">
        <v>6</v>
      </c>
      <c r="I224" s="118"/>
      <c r="J224" s="118"/>
      <c r="K224" s="118">
        <v>22</v>
      </c>
      <c r="L224" s="118" t="s">
        <v>28</v>
      </c>
      <c r="M224" s="118" t="s">
        <v>26</v>
      </c>
      <c r="N224" s="119" t="s">
        <v>762</v>
      </c>
      <c r="O224" s="119" t="s">
        <v>250</v>
      </c>
      <c r="P224" s="233">
        <f t="shared" si="7"/>
        <v>26147</v>
      </c>
      <c r="Q224" s="44"/>
    </row>
    <row r="225" spans="1:17" s="45" customFormat="1" ht="25" customHeight="1">
      <c r="A225" s="141">
        <v>215</v>
      </c>
      <c r="B225" s="142">
        <v>1200241</v>
      </c>
      <c r="C225" s="42" t="s">
        <v>39</v>
      </c>
      <c r="D225" s="79" t="str">
        <f t="shared" si="6"/>
        <v>TARJETAS PROFESIONAL DE ARTISTA - OCAMPO OLARTE CARLOS ENRIQUE</v>
      </c>
      <c r="E225" s="131">
        <v>40414</v>
      </c>
      <c r="F225" s="133">
        <v>40414</v>
      </c>
      <c r="G225" s="118">
        <v>14</v>
      </c>
      <c r="H225" s="118">
        <v>7</v>
      </c>
      <c r="I225" s="118"/>
      <c r="J225" s="118"/>
      <c r="K225" s="118">
        <v>112</v>
      </c>
      <c r="L225" s="118" t="s">
        <v>28</v>
      </c>
      <c r="M225" s="118" t="s">
        <v>26</v>
      </c>
      <c r="N225" s="119" t="s">
        <v>794</v>
      </c>
      <c r="O225" s="119" t="s">
        <v>251</v>
      </c>
      <c r="P225" s="233">
        <f t="shared" si="7"/>
        <v>26147</v>
      </c>
      <c r="Q225" s="44"/>
    </row>
    <row r="226" spans="1:17" s="45" customFormat="1" ht="25" customHeight="1">
      <c r="A226" s="141">
        <v>216</v>
      </c>
      <c r="B226" s="142">
        <v>1200241</v>
      </c>
      <c r="C226" s="42" t="s">
        <v>39</v>
      </c>
      <c r="D226" s="79" t="str">
        <f t="shared" si="6"/>
        <v>TARJETAS PROFESIONAL DE ARTISTA - OJEDA GILBERTO</v>
      </c>
      <c r="E226" s="131">
        <v>40168</v>
      </c>
      <c r="F226" s="133">
        <v>40599</v>
      </c>
      <c r="G226" s="118">
        <v>14</v>
      </c>
      <c r="H226" s="118">
        <v>8</v>
      </c>
      <c r="I226" s="118"/>
      <c r="J226" s="118"/>
      <c r="K226" s="118">
        <v>39</v>
      </c>
      <c r="L226" s="118" t="s">
        <v>28</v>
      </c>
      <c r="M226" s="118" t="s">
        <v>26</v>
      </c>
      <c r="N226" s="119" t="s">
        <v>795</v>
      </c>
      <c r="O226" s="119" t="s">
        <v>252</v>
      </c>
      <c r="P226" s="233">
        <f t="shared" si="7"/>
        <v>26147</v>
      </c>
      <c r="Q226" s="44"/>
    </row>
    <row r="227" spans="1:17" s="45" customFormat="1" ht="25" customHeight="1">
      <c r="A227" s="141">
        <v>217</v>
      </c>
      <c r="B227" s="142">
        <v>1200242</v>
      </c>
      <c r="C227" s="42" t="s">
        <v>39</v>
      </c>
      <c r="D227" s="79" t="str">
        <f t="shared" si="6"/>
        <v>TARJETAS PROFESIONAL DE ARTISTA - CARDENAS MEZA HECTOR JULIO</v>
      </c>
      <c r="E227" s="131">
        <v>40779</v>
      </c>
      <c r="F227" s="133">
        <v>40779</v>
      </c>
      <c r="G227" s="118">
        <v>14</v>
      </c>
      <c r="H227" s="118">
        <v>9</v>
      </c>
      <c r="I227" s="118"/>
      <c r="J227" s="118"/>
      <c r="K227" s="118">
        <v>11</v>
      </c>
      <c r="L227" s="118" t="s">
        <v>28</v>
      </c>
      <c r="M227" s="118" t="s">
        <v>26</v>
      </c>
      <c r="N227" s="119" t="s">
        <v>751</v>
      </c>
      <c r="O227" s="124" t="s">
        <v>253</v>
      </c>
      <c r="P227" s="233">
        <f t="shared" si="7"/>
        <v>26147</v>
      </c>
      <c r="Q227" s="44"/>
    </row>
    <row r="228" spans="1:17" s="45" customFormat="1" ht="25" customHeight="1">
      <c r="A228" s="141">
        <v>218</v>
      </c>
      <c r="B228" s="142">
        <v>1200241</v>
      </c>
      <c r="C228" s="42" t="s">
        <v>39</v>
      </c>
      <c r="D228" s="79" t="str">
        <f t="shared" si="6"/>
        <v>TARJETAS PROFESIONAL DE ARTISTA - OJEDA MORON LUIS DEL CRISTO</v>
      </c>
      <c r="E228" s="131">
        <v>40361</v>
      </c>
      <c r="F228" s="133">
        <v>40361</v>
      </c>
      <c r="G228" s="118">
        <v>14</v>
      </c>
      <c r="H228" s="118">
        <v>10</v>
      </c>
      <c r="I228" s="118"/>
      <c r="J228" s="118"/>
      <c r="K228" s="118">
        <v>54</v>
      </c>
      <c r="L228" s="118" t="s">
        <v>28</v>
      </c>
      <c r="M228" s="118" t="s">
        <v>26</v>
      </c>
      <c r="N228" s="119"/>
      <c r="O228" s="119" t="s">
        <v>254</v>
      </c>
      <c r="P228" s="233">
        <f t="shared" si="7"/>
        <v>26147</v>
      </c>
      <c r="Q228" s="44"/>
    </row>
    <row r="229" spans="1:17" s="45" customFormat="1" ht="25" customHeight="1">
      <c r="A229" s="141">
        <v>219</v>
      </c>
      <c r="B229" s="142">
        <v>1200241</v>
      </c>
      <c r="C229" s="42" t="s">
        <v>39</v>
      </c>
      <c r="D229" s="79" t="str">
        <f t="shared" si="6"/>
        <v>TARJETAS PROFESIONAL DE ARTISTA - ORDOÑEZ LEGA JORGE ENRIQUE</v>
      </c>
      <c r="E229" s="131">
        <v>40506</v>
      </c>
      <c r="F229" s="133">
        <v>40710</v>
      </c>
      <c r="G229" s="118">
        <v>14</v>
      </c>
      <c r="H229" s="118">
        <v>11</v>
      </c>
      <c r="I229" s="118"/>
      <c r="J229" s="118"/>
      <c r="K229" s="118">
        <v>47</v>
      </c>
      <c r="L229" s="118" t="s">
        <v>28</v>
      </c>
      <c r="M229" s="118" t="s">
        <v>26</v>
      </c>
      <c r="N229" s="119"/>
      <c r="O229" s="119" t="s">
        <v>255</v>
      </c>
      <c r="P229" s="233">
        <f t="shared" si="7"/>
        <v>26147</v>
      </c>
      <c r="Q229" s="44"/>
    </row>
    <row r="230" spans="1:17" s="45" customFormat="1" ht="25" customHeight="1">
      <c r="A230" s="141">
        <v>220</v>
      </c>
      <c r="B230" s="142">
        <v>1200241</v>
      </c>
      <c r="C230" s="42" t="s">
        <v>39</v>
      </c>
      <c r="D230" s="79" t="str">
        <f t="shared" si="6"/>
        <v>TARJETAS PROFESIONAL DE ARTISTA - ORDOÑEZ URBANO JOSE WILMAR</v>
      </c>
      <c r="E230" s="131">
        <v>40449</v>
      </c>
      <c r="F230" s="133">
        <v>40449</v>
      </c>
      <c r="G230" s="118">
        <v>14</v>
      </c>
      <c r="H230" s="118">
        <v>12</v>
      </c>
      <c r="I230" s="118"/>
      <c r="J230" s="118"/>
      <c r="K230" s="118">
        <v>18</v>
      </c>
      <c r="L230" s="118" t="s">
        <v>28</v>
      </c>
      <c r="M230" s="118" t="s">
        <v>26</v>
      </c>
      <c r="N230" s="119" t="s">
        <v>782</v>
      </c>
      <c r="O230" s="119" t="s">
        <v>256</v>
      </c>
      <c r="P230" s="233">
        <f t="shared" si="7"/>
        <v>26147</v>
      </c>
      <c r="Q230" s="44"/>
    </row>
    <row r="231" spans="1:17" s="45" customFormat="1" ht="25" customHeight="1">
      <c r="A231" s="141">
        <v>221</v>
      </c>
      <c r="B231" s="142">
        <v>1200241</v>
      </c>
      <c r="C231" s="42" t="s">
        <v>39</v>
      </c>
      <c r="D231" s="79" t="str">
        <f t="shared" si="6"/>
        <v>TARJETAS PROFESIONAL DE ARTISTA - ORTEGA ADRADA ARIEL</v>
      </c>
      <c r="E231" s="131">
        <v>40459</v>
      </c>
      <c r="F231" s="133">
        <v>40459</v>
      </c>
      <c r="G231" s="118">
        <v>14</v>
      </c>
      <c r="H231" s="118">
        <v>13</v>
      </c>
      <c r="I231" s="118"/>
      <c r="J231" s="118"/>
      <c r="K231" s="118">
        <v>15</v>
      </c>
      <c r="L231" s="118" t="s">
        <v>28</v>
      </c>
      <c r="M231" s="118" t="s">
        <v>26</v>
      </c>
      <c r="N231" s="119" t="s">
        <v>796</v>
      </c>
      <c r="O231" s="119" t="s">
        <v>257</v>
      </c>
      <c r="P231" s="233">
        <f t="shared" si="7"/>
        <v>26147</v>
      </c>
      <c r="Q231" s="44"/>
    </row>
    <row r="232" spans="1:17" s="45" customFormat="1" ht="25" customHeight="1">
      <c r="A232" s="141">
        <v>222</v>
      </c>
      <c r="B232" s="142">
        <v>1200241</v>
      </c>
      <c r="C232" s="42" t="s">
        <v>39</v>
      </c>
      <c r="D232" s="79" t="str">
        <f t="shared" si="6"/>
        <v>TARJETAS PROFESIONAL DE ARTISTA - ORTIZ BERNAL CARLOS ALBERTO</v>
      </c>
      <c r="E232" s="131">
        <v>40479</v>
      </c>
      <c r="F232" s="133">
        <v>40479</v>
      </c>
      <c r="G232" s="118">
        <v>14</v>
      </c>
      <c r="H232" s="118">
        <v>14</v>
      </c>
      <c r="I232" s="118"/>
      <c r="J232" s="118"/>
      <c r="K232" s="118">
        <v>35</v>
      </c>
      <c r="L232" s="118" t="s">
        <v>28</v>
      </c>
      <c r="M232" s="118" t="s">
        <v>26</v>
      </c>
      <c r="N232" s="119" t="s">
        <v>797</v>
      </c>
      <c r="O232" s="119" t="s">
        <v>258</v>
      </c>
      <c r="P232" s="233">
        <f t="shared" si="7"/>
        <v>26147</v>
      </c>
      <c r="Q232" s="44"/>
    </row>
    <row r="233" spans="1:17" s="45" customFormat="1" ht="25" customHeight="1">
      <c r="A233" s="141">
        <v>223</v>
      </c>
      <c r="B233" s="142">
        <v>1200241</v>
      </c>
      <c r="C233" s="42" t="s">
        <v>39</v>
      </c>
      <c r="D233" s="79" t="str">
        <f t="shared" si="6"/>
        <v>TARJETAS PROFESIONAL DE ARTISTA - ORTIZ CAMPO MARIA FERNANDA</v>
      </c>
      <c r="E233" s="131">
        <v>40490</v>
      </c>
      <c r="F233" s="133">
        <v>40763</v>
      </c>
      <c r="G233" s="118">
        <v>14</v>
      </c>
      <c r="H233" s="118">
        <v>15</v>
      </c>
      <c r="I233" s="118"/>
      <c r="J233" s="118"/>
      <c r="K233" s="118">
        <v>31</v>
      </c>
      <c r="L233" s="118" t="s">
        <v>28</v>
      </c>
      <c r="M233" s="118" t="s">
        <v>26</v>
      </c>
      <c r="N233" s="119"/>
      <c r="O233" s="119" t="s">
        <v>259</v>
      </c>
      <c r="P233" s="233">
        <f t="shared" si="7"/>
        <v>26147</v>
      </c>
      <c r="Q233" s="44"/>
    </row>
    <row r="234" spans="1:17" s="45" customFormat="1" ht="25" customHeight="1">
      <c r="A234" s="141">
        <v>224</v>
      </c>
      <c r="B234" s="142">
        <v>1200241</v>
      </c>
      <c r="C234" s="42" t="s">
        <v>39</v>
      </c>
      <c r="D234" s="79" t="str">
        <f t="shared" si="6"/>
        <v>TARJETAS PROFESIONAL DE ARTISTA - ORTIZ TORRES WILDER</v>
      </c>
      <c r="E234" s="131">
        <v>40450</v>
      </c>
      <c r="F234" s="133">
        <v>40764</v>
      </c>
      <c r="G234" s="118">
        <v>14</v>
      </c>
      <c r="H234" s="118">
        <v>16</v>
      </c>
      <c r="I234" s="118"/>
      <c r="J234" s="118"/>
      <c r="K234" s="118">
        <v>27</v>
      </c>
      <c r="L234" s="118" t="s">
        <v>28</v>
      </c>
      <c r="M234" s="118" t="s">
        <v>26</v>
      </c>
      <c r="N234" s="119" t="s">
        <v>749</v>
      </c>
      <c r="O234" s="119" t="s">
        <v>260</v>
      </c>
      <c r="P234" s="233">
        <f t="shared" si="7"/>
        <v>26147</v>
      </c>
      <c r="Q234" s="44"/>
    </row>
    <row r="235" spans="1:17" s="45" customFormat="1" ht="25" customHeight="1">
      <c r="A235" s="141">
        <v>225</v>
      </c>
      <c r="B235" s="142">
        <v>1200241</v>
      </c>
      <c r="C235" s="42" t="s">
        <v>39</v>
      </c>
      <c r="D235" s="79" t="str">
        <f t="shared" si="6"/>
        <v>TARJETAS PROFESIONAL DE ARTISTA - OSORIO BALVIN JOSE ALVARO</v>
      </c>
      <c r="E235" s="131">
        <v>40358</v>
      </c>
      <c r="F235" s="133">
        <v>40358</v>
      </c>
      <c r="G235" s="118">
        <v>15</v>
      </c>
      <c r="H235" s="118">
        <v>1</v>
      </c>
      <c r="I235" s="118"/>
      <c r="J235" s="118"/>
      <c r="K235" s="118">
        <v>100</v>
      </c>
      <c r="L235" s="118" t="s">
        <v>28</v>
      </c>
      <c r="M235" s="118" t="s">
        <v>26</v>
      </c>
      <c r="N235" s="119"/>
      <c r="O235" s="119" t="s">
        <v>261</v>
      </c>
      <c r="P235" s="233">
        <f t="shared" si="7"/>
        <v>26148</v>
      </c>
      <c r="Q235" s="44"/>
    </row>
    <row r="236" spans="1:17" s="45" customFormat="1" ht="25" customHeight="1">
      <c r="A236" s="141">
        <v>226</v>
      </c>
      <c r="B236" s="142">
        <v>1200241</v>
      </c>
      <c r="C236" s="42" t="s">
        <v>39</v>
      </c>
      <c r="D236" s="79" t="str">
        <f t="shared" si="6"/>
        <v>TARJETAS PROFESIONAL DE ARTISTA - OVALLE POVEDA IVAN ANTONIO</v>
      </c>
      <c r="E236" s="131">
        <v>40324</v>
      </c>
      <c r="F236" s="133">
        <v>40324</v>
      </c>
      <c r="G236" s="118">
        <v>15</v>
      </c>
      <c r="H236" s="118">
        <v>2</v>
      </c>
      <c r="I236" s="118"/>
      <c r="J236" s="118"/>
      <c r="K236" s="118">
        <v>19</v>
      </c>
      <c r="L236" s="118" t="s">
        <v>28</v>
      </c>
      <c r="M236" s="118" t="s">
        <v>26</v>
      </c>
      <c r="N236" s="119" t="s">
        <v>798</v>
      </c>
      <c r="O236" s="119" t="s">
        <v>262</v>
      </c>
      <c r="P236" s="233">
        <f t="shared" si="7"/>
        <v>26148</v>
      </c>
      <c r="Q236" s="44"/>
    </row>
    <row r="237" spans="1:17" s="45" customFormat="1" ht="25" customHeight="1">
      <c r="A237" s="141">
        <v>227</v>
      </c>
      <c r="B237" s="142">
        <v>1200241</v>
      </c>
      <c r="C237" s="42" t="s">
        <v>39</v>
      </c>
      <c r="D237" s="79" t="str">
        <f t="shared" si="6"/>
        <v>TARJETAS PROFESIONAL DE ARTISTA - OVALLE VANEGAS EDGAR AUGUSTO</v>
      </c>
      <c r="E237" s="132" t="s">
        <v>799</v>
      </c>
      <c r="F237" s="133">
        <v>40779</v>
      </c>
      <c r="G237" s="118">
        <v>15</v>
      </c>
      <c r="H237" s="118">
        <v>3</v>
      </c>
      <c r="I237" s="118"/>
      <c r="J237" s="118"/>
      <c r="K237" s="118">
        <v>108</v>
      </c>
      <c r="L237" s="118" t="s">
        <v>28</v>
      </c>
      <c r="M237" s="118" t="s">
        <v>26</v>
      </c>
      <c r="N237" s="119"/>
      <c r="O237" s="119" t="s">
        <v>263</v>
      </c>
      <c r="P237" s="233">
        <f t="shared" si="7"/>
        <v>26148</v>
      </c>
      <c r="Q237" s="44"/>
    </row>
    <row r="238" spans="1:17" s="45" customFormat="1" ht="25" customHeight="1">
      <c r="A238" s="141">
        <v>228</v>
      </c>
      <c r="B238" s="142">
        <v>1200241</v>
      </c>
      <c r="C238" s="42" t="s">
        <v>39</v>
      </c>
      <c r="D238" s="79" t="str">
        <f t="shared" si="6"/>
        <v>TARJETAS PROFESIONAL DE ARTISTA - PABON GIRALDO JORGE IVAN</v>
      </c>
      <c r="E238" s="131">
        <v>40416</v>
      </c>
      <c r="F238" s="133">
        <v>40416</v>
      </c>
      <c r="G238" s="118">
        <v>15</v>
      </c>
      <c r="H238" s="118">
        <v>4</v>
      </c>
      <c r="I238" s="118"/>
      <c r="J238" s="118"/>
      <c r="K238" s="118">
        <v>103</v>
      </c>
      <c r="L238" s="118" t="s">
        <v>28</v>
      </c>
      <c r="M238" s="118" t="s">
        <v>26</v>
      </c>
      <c r="N238" s="119" t="s">
        <v>800</v>
      </c>
      <c r="O238" s="119" t="s">
        <v>264</v>
      </c>
      <c r="P238" s="233">
        <f t="shared" si="7"/>
        <v>26148</v>
      </c>
      <c r="Q238" s="44"/>
    </row>
    <row r="239" spans="1:17" s="45" customFormat="1" ht="25" customHeight="1">
      <c r="A239" s="141">
        <v>229</v>
      </c>
      <c r="B239" s="142">
        <v>1200241</v>
      </c>
      <c r="C239" s="42" t="s">
        <v>39</v>
      </c>
      <c r="D239" s="79" t="str">
        <f t="shared" si="6"/>
        <v>TARJETAS PROFESIONAL DE ARTISTA - PACHECO BAQUERO FREDDY</v>
      </c>
      <c r="E239" s="131">
        <v>40557</v>
      </c>
      <c r="F239" s="133">
        <v>40557</v>
      </c>
      <c r="G239" s="118">
        <v>15</v>
      </c>
      <c r="H239" s="118">
        <v>5</v>
      </c>
      <c r="I239" s="118"/>
      <c r="J239" s="118"/>
      <c r="K239" s="118">
        <v>24</v>
      </c>
      <c r="L239" s="118" t="s">
        <v>28</v>
      </c>
      <c r="M239" s="118" t="s">
        <v>26</v>
      </c>
      <c r="N239" s="119"/>
      <c r="O239" s="119" t="s">
        <v>265</v>
      </c>
      <c r="P239" s="233">
        <f t="shared" si="7"/>
        <v>26148</v>
      </c>
      <c r="Q239" s="44"/>
    </row>
    <row r="240" spans="1:17" s="45" customFormat="1" ht="25" customHeight="1">
      <c r="A240" s="141">
        <v>230</v>
      </c>
      <c r="B240" s="142">
        <v>1200241</v>
      </c>
      <c r="C240" s="42" t="s">
        <v>39</v>
      </c>
      <c r="D240" s="79" t="str">
        <f t="shared" si="6"/>
        <v>TARJETAS PROFESIONAL DE ARTISTA - PACHECO BARRIOS ELIO ALBERTO</v>
      </c>
      <c r="E240" s="131">
        <v>40502</v>
      </c>
      <c r="F240" s="133">
        <v>40502</v>
      </c>
      <c r="G240" s="118">
        <v>15</v>
      </c>
      <c r="H240" s="118">
        <v>6</v>
      </c>
      <c r="I240" s="118"/>
      <c r="J240" s="118"/>
      <c r="K240" s="118">
        <v>161</v>
      </c>
      <c r="L240" s="118" t="s">
        <v>28</v>
      </c>
      <c r="M240" s="118" t="s">
        <v>26</v>
      </c>
      <c r="N240" s="119" t="s">
        <v>801</v>
      </c>
      <c r="O240" s="119" t="s">
        <v>266</v>
      </c>
      <c r="P240" s="233">
        <f t="shared" si="7"/>
        <v>26148</v>
      </c>
      <c r="Q240" s="44"/>
    </row>
    <row r="241" spans="1:17" s="45" customFormat="1" ht="25" customHeight="1">
      <c r="A241" s="141">
        <v>231</v>
      </c>
      <c r="B241" s="142">
        <v>1200241</v>
      </c>
      <c r="C241" s="42" t="s">
        <v>39</v>
      </c>
      <c r="D241" s="79" t="str">
        <f t="shared" si="6"/>
        <v>TARJETAS PROFESIONAL DE ARTISTA - PACHECO PIMIENTA NICOLAS AURELIO</v>
      </c>
      <c r="E241" s="131">
        <v>40560</v>
      </c>
      <c r="F241" s="133">
        <v>40560</v>
      </c>
      <c r="G241" s="118">
        <v>15</v>
      </c>
      <c r="H241" s="118">
        <v>7</v>
      </c>
      <c r="I241" s="118"/>
      <c r="J241" s="118"/>
      <c r="K241" s="118">
        <v>24</v>
      </c>
      <c r="L241" s="118" t="s">
        <v>28</v>
      </c>
      <c r="M241" s="118" t="s">
        <v>26</v>
      </c>
      <c r="N241" s="119"/>
      <c r="O241" s="119" t="s">
        <v>267</v>
      </c>
      <c r="P241" s="233">
        <f t="shared" si="7"/>
        <v>26148</v>
      </c>
      <c r="Q241" s="44"/>
    </row>
    <row r="242" spans="1:17" s="45" customFormat="1" ht="25" customHeight="1">
      <c r="A242" s="141">
        <v>232</v>
      </c>
      <c r="B242" s="142">
        <v>1200241</v>
      </c>
      <c r="C242" s="42" t="s">
        <v>39</v>
      </c>
      <c r="D242" s="79" t="str">
        <f t="shared" si="6"/>
        <v>TARJETAS PROFESIONAL DE ARTISTA - PACHON ALDANA FERNANDO</v>
      </c>
      <c r="E242" s="131">
        <v>40263</v>
      </c>
      <c r="F242" s="133">
        <v>40760</v>
      </c>
      <c r="G242" s="118">
        <v>15</v>
      </c>
      <c r="H242" s="118">
        <v>8</v>
      </c>
      <c r="I242" s="118"/>
      <c r="J242" s="118"/>
      <c r="K242" s="118">
        <v>45</v>
      </c>
      <c r="L242" s="118" t="s">
        <v>28</v>
      </c>
      <c r="M242" s="118" t="s">
        <v>26</v>
      </c>
      <c r="N242" s="119"/>
      <c r="O242" s="119" t="s">
        <v>268</v>
      </c>
      <c r="P242" s="233">
        <f t="shared" si="7"/>
        <v>26148</v>
      </c>
      <c r="Q242" s="44"/>
    </row>
    <row r="243" spans="1:17" s="45" customFormat="1" ht="25" customHeight="1">
      <c r="A243" s="141">
        <v>233</v>
      </c>
      <c r="B243" s="142">
        <v>1200241</v>
      </c>
      <c r="C243" s="42" t="s">
        <v>39</v>
      </c>
      <c r="D243" s="79" t="str">
        <f t="shared" si="6"/>
        <v>TARJETAS PROFESIONAL DE ARTISTA - PADILLA ERNESTO GERMAN</v>
      </c>
      <c r="E243" s="132" t="s">
        <v>802</v>
      </c>
      <c r="F243" s="133">
        <v>40494</v>
      </c>
      <c r="G243" s="118">
        <v>15</v>
      </c>
      <c r="H243" s="118">
        <v>9</v>
      </c>
      <c r="I243" s="118"/>
      <c r="J243" s="118"/>
      <c r="K243" s="118">
        <v>20</v>
      </c>
      <c r="L243" s="118" t="s">
        <v>28</v>
      </c>
      <c r="M243" s="118" t="s">
        <v>26</v>
      </c>
      <c r="N243" s="119" t="s">
        <v>765</v>
      </c>
      <c r="O243" s="119" t="s">
        <v>269</v>
      </c>
      <c r="P243" s="233">
        <f t="shared" si="7"/>
        <v>26148</v>
      </c>
      <c r="Q243" s="44"/>
    </row>
    <row r="244" spans="1:17" s="45" customFormat="1" ht="25" customHeight="1">
      <c r="A244" s="141">
        <v>234</v>
      </c>
      <c r="B244" s="142">
        <v>1200241</v>
      </c>
      <c r="C244" s="42" t="s">
        <v>39</v>
      </c>
      <c r="D244" s="79" t="str">
        <f t="shared" si="6"/>
        <v>TARJETAS PROFESIONAL DE ARTISTA - PALACIOS ENRIQUEZ SANDRO ARNULFO</v>
      </c>
      <c r="E244" s="131">
        <v>40354</v>
      </c>
      <c r="F244" s="133">
        <v>40764</v>
      </c>
      <c r="G244" s="118">
        <v>15</v>
      </c>
      <c r="H244" s="118">
        <v>10</v>
      </c>
      <c r="I244" s="118"/>
      <c r="J244" s="118"/>
      <c r="K244" s="118">
        <v>26</v>
      </c>
      <c r="L244" s="118" t="s">
        <v>28</v>
      </c>
      <c r="M244" s="118" t="s">
        <v>26</v>
      </c>
      <c r="N244" s="119" t="s">
        <v>764</v>
      </c>
      <c r="O244" s="119" t="s">
        <v>270</v>
      </c>
      <c r="P244" s="233">
        <f t="shared" si="7"/>
        <v>26148</v>
      </c>
      <c r="Q244" s="44"/>
    </row>
    <row r="245" spans="1:17" s="45" customFormat="1" ht="25" customHeight="1">
      <c r="A245" s="141">
        <v>235</v>
      </c>
      <c r="B245" s="142">
        <v>1200241</v>
      </c>
      <c r="C245" s="42" t="s">
        <v>39</v>
      </c>
      <c r="D245" s="79" t="str">
        <f t="shared" si="6"/>
        <v>TARJETAS PROFESIONAL DE ARTISTA - PARRA GRONDONA JULIO JOSE</v>
      </c>
      <c r="E245" s="131">
        <v>40358</v>
      </c>
      <c r="F245" s="133">
        <v>40764</v>
      </c>
      <c r="G245" s="118">
        <v>15</v>
      </c>
      <c r="H245" s="118">
        <v>11</v>
      </c>
      <c r="I245" s="118"/>
      <c r="J245" s="118"/>
      <c r="K245" s="118">
        <v>65</v>
      </c>
      <c r="L245" s="118" t="s">
        <v>28</v>
      </c>
      <c r="M245" s="118" t="s">
        <v>26</v>
      </c>
      <c r="N245" s="119" t="s">
        <v>803</v>
      </c>
      <c r="O245" s="119" t="s">
        <v>271</v>
      </c>
      <c r="P245" s="233">
        <f t="shared" si="7"/>
        <v>26148</v>
      </c>
      <c r="Q245" s="44"/>
    </row>
    <row r="246" spans="1:17" s="45" customFormat="1" ht="25" customHeight="1">
      <c r="A246" s="141">
        <v>236</v>
      </c>
      <c r="B246" s="142">
        <v>1200241</v>
      </c>
      <c r="C246" s="42" t="s">
        <v>39</v>
      </c>
      <c r="D246" s="79" t="str">
        <f t="shared" si="6"/>
        <v>TARJETAS PROFESIONAL DE ARTISTA - PARRA RAMIREZ CATALINO</v>
      </c>
      <c r="E246" s="131">
        <v>40354</v>
      </c>
      <c r="F246" s="133">
        <v>40764</v>
      </c>
      <c r="G246" s="118">
        <v>15</v>
      </c>
      <c r="H246" s="118">
        <v>12</v>
      </c>
      <c r="I246" s="118"/>
      <c r="J246" s="118"/>
      <c r="K246" s="118">
        <v>95</v>
      </c>
      <c r="L246" s="118" t="s">
        <v>28</v>
      </c>
      <c r="M246" s="118" t="s">
        <v>26</v>
      </c>
      <c r="N246" s="119" t="s">
        <v>791</v>
      </c>
      <c r="O246" s="119" t="s">
        <v>272</v>
      </c>
      <c r="P246" s="233">
        <f t="shared" si="7"/>
        <v>26148</v>
      </c>
      <c r="Q246" s="44"/>
    </row>
    <row r="247" spans="1:17" s="45" customFormat="1" ht="25" customHeight="1">
      <c r="A247" s="141">
        <v>237</v>
      </c>
      <c r="B247" s="142">
        <v>1200241</v>
      </c>
      <c r="C247" s="42" t="s">
        <v>39</v>
      </c>
      <c r="D247" s="79" t="str">
        <f t="shared" si="6"/>
        <v>TARJETAS PROFESIONAL DE ARTISTA - MORALES RIVERA LUIS MARIO</v>
      </c>
      <c r="E247" s="131">
        <v>40416</v>
      </c>
      <c r="F247" s="133">
        <v>40416</v>
      </c>
      <c r="G247" s="118">
        <v>15</v>
      </c>
      <c r="H247" s="118">
        <v>13</v>
      </c>
      <c r="I247" s="118"/>
      <c r="J247" s="118"/>
      <c r="K247" s="118">
        <v>33</v>
      </c>
      <c r="L247" s="118" t="s">
        <v>28</v>
      </c>
      <c r="M247" s="118" t="s">
        <v>26</v>
      </c>
      <c r="N247" s="119" t="s">
        <v>804</v>
      </c>
      <c r="O247" s="119" t="s">
        <v>273</v>
      </c>
      <c r="P247" s="233">
        <f t="shared" si="7"/>
        <v>26148</v>
      </c>
      <c r="Q247" s="44"/>
    </row>
    <row r="248" spans="1:17" s="45" customFormat="1" ht="25" customHeight="1">
      <c r="A248" s="141">
        <v>238</v>
      </c>
      <c r="B248" s="142">
        <v>1200241</v>
      </c>
      <c r="C248" s="42" t="s">
        <v>39</v>
      </c>
      <c r="D248" s="79" t="str">
        <f t="shared" si="6"/>
        <v>TARJETAS PROFESIONAL DE ARTISTA - PASCUAS CARDOZO ALEJANDRO</v>
      </c>
      <c r="E248" s="131">
        <v>40456</v>
      </c>
      <c r="F248" s="133">
        <v>40456</v>
      </c>
      <c r="G248" s="118">
        <v>16</v>
      </c>
      <c r="H248" s="118">
        <v>1</v>
      </c>
      <c r="I248" s="118"/>
      <c r="J248" s="118"/>
      <c r="K248" s="118">
        <v>16</v>
      </c>
      <c r="L248" s="118" t="s">
        <v>28</v>
      </c>
      <c r="M248" s="118" t="s">
        <v>26</v>
      </c>
      <c r="N248" s="119"/>
      <c r="O248" s="119" t="s">
        <v>274</v>
      </c>
      <c r="P248" s="233">
        <f t="shared" si="7"/>
        <v>26149</v>
      </c>
      <c r="Q248" s="44"/>
    </row>
    <row r="249" spans="1:17" s="45" customFormat="1" ht="25" customHeight="1">
      <c r="A249" s="141">
        <v>239</v>
      </c>
      <c r="B249" s="142">
        <v>1200241</v>
      </c>
      <c r="C249" s="42" t="s">
        <v>39</v>
      </c>
      <c r="D249" s="79" t="str">
        <f t="shared" si="6"/>
        <v>TARJETAS PROFESIONAL DE ARTISTA - PATIÑO BALAGUERA JAIRO ALONSO</v>
      </c>
      <c r="E249" s="131">
        <v>40359</v>
      </c>
      <c r="F249" s="133">
        <v>40359</v>
      </c>
      <c r="G249" s="118">
        <v>16</v>
      </c>
      <c r="H249" s="118">
        <v>2</v>
      </c>
      <c r="I249" s="118"/>
      <c r="J249" s="118"/>
      <c r="K249" s="118">
        <v>48</v>
      </c>
      <c r="L249" s="118" t="s">
        <v>28</v>
      </c>
      <c r="M249" s="118" t="s">
        <v>26</v>
      </c>
      <c r="N249" s="119"/>
      <c r="O249" s="119" t="s">
        <v>275</v>
      </c>
      <c r="P249" s="233">
        <f t="shared" si="7"/>
        <v>26149</v>
      </c>
      <c r="Q249" s="44"/>
    </row>
    <row r="250" spans="1:17" s="45" customFormat="1" ht="25" customHeight="1">
      <c r="A250" s="141">
        <v>240</v>
      </c>
      <c r="B250" s="142">
        <v>1200241</v>
      </c>
      <c r="C250" s="42" t="s">
        <v>39</v>
      </c>
      <c r="D250" s="79" t="str">
        <f t="shared" si="6"/>
        <v>TARJETAS PROFESIONAL DE ARTISTA - PEÑA ACUÑA JAIRO</v>
      </c>
      <c r="E250" s="131">
        <v>40436</v>
      </c>
      <c r="F250" s="133">
        <v>40436</v>
      </c>
      <c r="G250" s="118">
        <v>16</v>
      </c>
      <c r="H250" s="118">
        <v>3</v>
      </c>
      <c r="I250" s="118"/>
      <c r="J250" s="118"/>
      <c r="K250" s="118">
        <v>18</v>
      </c>
      <c r="L250" s="118" t="s">
        <v>28</v>
      </c>
      <c r="M250" s="118" t="s">
        <v>26</v>
      </c>
      <c r="N250" s="119"/>
      <c r="O250" s="119" t="s">
        <v>276</v>
      </c>
      <c r="P250" s="233">
        <f t="shared" si="7"/>
        <v>26149</v>
      </c>
      <c r="Q250" s="44"/>
    </row>
    <row r="251" spans="1:17" s="45" customFormat="1" ht="25" customHeight="1">
      <c r="A251" s="141">
        <v>241</v>
      </c>
      <c r="B251" s="142">
        <v>1200241</v>
      </c>
      <c r="C251" s="42" t="s">
        <v>39</v>
      </c>
      <c r="D251" s="79" t="str">
        <f t="shared" si="6"/>
        <v>TARJETAS PROFESIONAL DE ARTISTA - PERTUZ PABON JOSE JOAQUIN</v>
      </c>
      <c r="E251" s="131">
        <v>40392</v>
      </c>
      <c r="F251" s="133">
        <v>40392</v>
      </c>
      <c r="G251" s="118">
        <v>16</v>
      </c>
      <c r="H251" s="118">
        <v>4</v>
      </c>
      <c r="I251" s="118"/>
      <c r="J251" s="118"/>
      <c r="K251" s="118">
        <v>22</v>
      </c>
      <c r="L251" s="118" t="s">
        <v>28</v>
      </c>
      <c r="M251" s="118" t="s">
        <v>26</v>
      </c>
      <c r="N251" s="119"/>
      <c r="O251" s="119" t="s">
        <v>277</v>
      </c>
      <c r="P251" s="233">
        <f t="shared" si="7"/>
        <v>26149</v>
      </c>
      <c r="Q251" s="44"/>
    </row>
    <row r="252" spans="1:17" s="45" customFormat="1" ht="25" customHeight="1">
      <c r="A252" s="141">
        <v>242</v>
      </c>
      <c r="B252" s="142">
        <v>1200241</v>
      </c>
      <c r="C252" s="42" t="s">
        <v>39</v>
      </c>
      <c r="D252" s="79" t="str">
        <f t="shared" si="6"/>
        <v>TARJETAS PROFESIONAL DE ARTISTA - PLATA VEGA CASIMIRO RAUL</v>
      </c>
      <c r="E252" s="131">
        <v>40434</v>
      </c>
      <c r="F252" s="133">
        <v>40709</v>
      </c>
      <c r="G252" s="118">
        <v>16</v>
      </c>
      <c r="H252" s="118">
        <v>5</v>
      </c>
      <c r="I252" s="118"/>
      <c r="J252" s="118"/>
      <c r="K252" s="118">
        <v>89</v>
      </c>
      <c r="L252" s="118" t="s">
        <v>28</v>
      </c>
      <c r="M252" s="118" t="s">
        <v>26</v>
      </c>
      <c r="N252" s="119"/>
      <c r="O252" s="119" t="s">
        <v>278</v>
      </c>
      <c r="P252" s="233">
        <f t="shared" si="7"/>
        <v>26149</v>
      </c>
      <c r="Q252" s="44"/>
    </row>
    <row r="253" spans="1:17" s="45" customFormat="1" ht="25" customHeight="1">
      <c r="A253" s="141">
        <v>243</v>
      </c>
      <c r="B253" s="142">
        <v>1200241</v>
      </c>
      <c r="C253" s="42" t="s">
        <v>39</v>
      </c>
      <c r="D253" s="79" t="str">
        <f t="shared" si="6"/>
        <v>TARJETAS PROFESIONAL DE ARTISTA - POLOCHE ALAPE FACUNDO</v>
      </c>
      <c r="E253" s="131">
        <v>40455</v>
      </c>
      <c r="F253" s="133">
        <v>40764</v>
      </c>
      <c r="G253" s="118">
        <v>16</v>
      </c>
      <c r="H253" s="118">
        <v>6</v>
      </c>
      <c r="I253" s="118"/>
      <c r="J253" s="118"/>
      <c r="K253" s="118">
        <v>36</v>
      </c>
      <c r="L253" s="118" t="s">
        <v>28</v>
      </c>
      <c r="M253" s="118" t="s">
        <v>26</v>
      </c>
      <c r="N253" s="119"/>
      <c r="O253" s="119" t="s">
        <v>279</v>
      </c>
      <c r="P253" s="233">
        <f t="shared" si="7"/>
        <v>26149</v>
      </c>
      <c r="Q253" s="44"/>
    </row>
    <row r="254" spans="1:17" s="45" customFormat="1" ht="25" customHeight="1">
      <c r="A254" s="141">
        <v>244</v>
      </c>
      <c r="B254" s="142">
        <v>1200241</v>
      </c>
      <c r="C254" s="42" t="s">
        <v>39</v>
      </c>
      <c r="D254" s="79" t="str">
        <f t="shared" si="6"/>
        <v>TARJETAS PROFESIONAL DE ARTISTA - PRADA LOPEZ JUAN CARLOS</v>
      </c>
      <c r="E254" s="131">
        <v>40464</v>
      </c>
      <c r="F254" s="133">
        <v>40464</v>
      </c>
      <c r="G254" s="118">
        <v>16</v>
      </c>
      <c r="H254" s="118">
        <v>7</v>
      </c>
      <c r="I254" s="118"/>
      <c r="J254" s="118"/>
      <c r="K254" s="118">
        <v>58</v>
      </c>
      <c r="L254" s="118" t="s">
        <v>28</v>
      </c>
      <c r="M254" s="118" t="s">
        <v>26</v>
      </c>
      <c r="N254" s="119"/>
      <c r="O254" s="119" t="s">
        <v>280</v>
      </c>
      <c r="P254" s="233">
        <f t="shared" si="7"/>
        <v>26149</v>
      </c>
      <c r="Q254" s="44"/>
    </row>
    <row r="255" spans="1:17" s="45" customFormat="1" ht="25" customHeight="1">
      <c r="A255" s="141">
        <v>245</v>
      </c>
      <c r="B255" s="142">
        <v>1200241</v>
      </c>
      <c r="C255" s="42" t="s">
        <v>39</v>
      </c>
      <c r="D255" s="79" t="str">
        <f t="shared" si="6"/>
        <v xml:space="preserve">TARJETAS PROFESIONAL DE ARTISTA - QUIJANO RAMIREZ GENCIEN </v>
      </c>
      <c r="E255" s="131">
        <v>40305</v>
      </c>
      <c r="F255" s="133">
        <v>40760</v>
      </c>
      <c r="G255" s="118">
        <v>16</v>
      </c>
      <c r="H255" s="118">
        <v>8</v>
      </c>
      <c r="I255" s="118"/>
      <c r="J255" s="118"/>
      <c r="K255" s="118">
        <v>32</v>
      </c>
      <c r="L255" s="118" t="s">
        <v>28</v>
      </c>
      <c r="M255" s="118" t="s">
        <v>26</v>
      </c>
      <c r="N255" s="119" t="s">
        <v>805</v>
      </c>
      <c r="O255" s="119" t="s">
        <v>281</v>
      </c>
      <c r="P255" s="233">
        <f t="shared" si="7"/>
        <v>26149</v>
      </c>
      <c r="Q255" s="44"/>
    </row>
    <row r="256" spans="1:17" s="45" customFormat="1" ht="25" customHeight="1">
      <c r="A256" s="141">
        <v>246</v>
      </c>
      <c r="B256" s="142">
        <v>1200241</v>
      </c>
      <c r="C256" s="42" t="s">
        <v>39</v>
      </c>
      <c r="D256" s="79" t="str">
        <f t="shared" si="6"/>
        <v>TARJETAS PROFESIONAL DE ARTISTA - QUINTERO ARZUAGA ARMANDO LEON</v>
      </c>
      <c r="E256" s="131">
        <v>40291</v>
      </c>
      <c r="F256" s="133">
        <v>40760</v>
      </c>
      <c r="G256" s="118">
        <v>16</v>
      </c>
      <c r="H256" s="118">
        <v>9</v>
      </c>
      <c r="I256" s="118"/>
      <c r="J256" s="118"/>
      <c r="K256" s="118">
        <v>26</v>
      </c>
      <c r="L256" s="118" t="s">
        <v>28</v>
      </c>
      <c r="M256" s="118" t="s">
        <v>26</v>
      </c>
      <c r="N256" s="119" t="s">
        <v>764</v>
      </c>
      <c r="O256" s="119" t="s">
        <v>282</v>
      </c>
      <c r="P256" s="233">
        <f t="shared" si="7"/>
        <v>26149</v>
      </c>
      <c r="Q256" s="44"/>
    </row>
    <row r="257" spans="1:17" s="45" customFormat="1" ht="25" customHeight="1">
      <c r="A257" s="141">
        <v>247</v>
      </c>
      <c r="B257" s="142">
        <v>1200241</v>
      </c>
      <c r="C257" s="42" t="s">
        <v>39</v>
      </c>
      <c r="D257" s="79" t="str">
        <f t="shared" si="6"/>
        <v>TARJETAS PROFESIONAL DE ARTISTA - QUINTERO IBAÑEZ VICTOR MARIO</v>
      </c>
      <c r="E257" s="131">
        <v>40491</v>
      </c>
      <c r="F257" s="133">
        <v>40491</v>
      </c>
      <c r="G257" s="118">
        <v>16</v>
      </c>
      <c r="H257" s="118">
        <v>10</v>
      </c>
      <c r="I257" s="118"/>
      <c r="J257" s="118"/>
      <c r="K257" s="118">
        <v>23</v>
      </c>
      <c r="L257" s="118" t="s">
        <v>28</v>
      </c>
      <c r="M257" s="118" t="s">
        <v>26</v>
      </c>
      <c r="N257" s="119"/>
      <c r="O257" s="119" t="s">
        <v>283</v>
      </c>
      <c r="P257" s="233">
        <f t="shared" si="7"/>
        <v>26149</v>
      </c>
      <c r="Q257" s="44"/>
    </row>
    <row r="258" spans="1:17" s="45" customFormat="1" ht="25" customHeight="1">
      <c r="A258" s="141">
        <v>248</v>
      </c>
      <c r="B258" s="142">
        <v>1200241</v>
      </c>
      <c r="C258" s="42" t="s">
        <v>39</v>
      </c>
      <c r="D258" s="79" t="str">
        <f t="shared" si="6"/>
        <v>TARJETAS PROFESIONAL DE ARTISTA - QUINTERO JUSTO PASTOR</v>
      </c>
      <c r="E258" s="131">
        <v>40367</v>
      </c>
      <c r="F258" s="133">
        <v>40367</v>
      </c>
      <c r="G258" s="118">
        <v>16</v>
      </c>
      <c r="H258" s="118">
        <v>11</v>
      </c>
      <c r="I258" s="118"/>
      <c r="J258" s="118"/>
      <c r="K258" s="118">
        <v>37</v>
      </c>
      <c r="L258" s="118" t="s">
        <v>28</v>
      </c>
      <c r="M258" s="118" t="s">
        <v>26</v>
      </c>
      <c r="N258" s="119"/>
      <c r="O258" s="119" t="s">
        <v>284</v>
      </c>
      <c r="P258" s="233">
        <f t="shared" si="7"/>
        <v>26149</v>
      </c>
      <c r="Q258" s="44"/>
    </row>
    <row r="259" spans="1:17" s="45" customFormat="1" ht="25" customHeight="1">
      <c r="A259" s="141">
        <v>249</v>
      </c>
      <c r="B259" s="142">
        <v>1200241</v>
      </c>
      <c r="C259" s="42" t="s">
        <v>39</v>
      </c>
      <c r="D259" s="79" t="str">
        <f t="shared" si="6"/>
        <v>TARJETAS PROFESIONAL DE ARTISTA - RAMIREZ GOMEZ JOSE ANGEL</v>
      </c>
      <c r="E259" s="131">
        <v>40415</v>
      </c>
      <c r="F259" s="133">
        <v>40415</v>
      </c>
      <c r="G259" s="118">
        <v>16</v>
      </c>
      <c r="H259" s="118">
        <v>12</v>
      </c>
      <c r="I259" s="118"/>
      <c r="J259" s="118"/>
      <c r="K259" s="118">
        <v>32</v>
      </c>
      <c r="L259" s="118" t="s">
        <v>28</v>
      </c>
      <c r="M259" s="118" t="s">
        <v>26</v>
      </c>
      <c r="N259" s="119"/>
      <c r="O259" s="119" t="s">
        <v>285</v>
      </c>
      <c r="P259" s="233">
        <f t="shared" si="7"/>
        <v>26149</v>
      </c>
      <c r="Q259" s="44"/>
    </row>
    <row r="260" spans="1:17" s="45" customFormat="1" ht="25" customHeight="1">
      <c r="A260" s="141">
        <v>250</v>
      </c>
      <c r="B260" s="142">
        <v>1200241</v>
      </c>
      <c r="C260" s="42" t="s">
        <v>39</v>
      </c>
      <c r="D260" s="79" t="str">
        <f t="shared" si="6"/>
        <v>TARJETAS PROFESIONAL DE ARTISTA - RAMIREZ GOMEZ ROQUE EVELIO</v>
      </c>
      <c r="E260" s="131">
        <v>40316</v>
      </c>
      <c r="F260" s="133">
        <v>40760</v>
      </c>
      <c r="G260" s="118">
        <v>16</v>
      </c>
      <c r="H260" s="118">
        <v>13</v>
      </c>
      <c r="I260" s="118"/>
      <c r="J260" s="118"/>
      <c r="K260" s="118">
        <v>35</v>
      </c>
      <c r="L260" s="118" t="s">
        <v>28</v>
      </c>
      <c r="M260" s="118" t="s">
        <v>26</v>
      </c>
      <c r="N260" s="119" t="s">
        <v>806</v>
      </c>
      <c r="O260" s="119" t="s">
        <v>286</v>
      </c>
      <c r="P260" s="233">
        <f t="shared" si="7"/>
        <v>26149</v>
      </c>
      <c r="Q260" s="44"/>
    </row>
    <row r="261" spans="1:17" s="45" customFormat="1" ht="25" customHeight="1">
      <c r="A261" s="141">
        <v>251</v>
      </c>
      <c r="B261" s="142">
        <v>1200241</v>
      </c>
      <c r="C261" s="42" t="s">
        <v>39</v>
      </c>
      <c r="D261" s="79" t="str">
        <f t="shared" si="6"/>
        <v>TARJETAS PROFESIONAL DE ARTISTA - RAMIREZ GUILLEN DAVINSON</v>
      </c>
      <c r="E261" s="131">
        <v>40491</v>
      </c>
      <c r="F261" s="133">
        <v>40710</v>
      </c>
      <c r="G261" s="118">
        <v>16</v>
      </c>
      <c r="H261" s="118">
        <v>14</v>
      </c>
      <c r="I261" s="118"/>
      <c r="J261" s="118"/>
      <c r="K261" s="118">
        <v>18</v>
      </c>
      <c r="L261" s="118" t="s">
        <v>28</v>
      </c>
      <c r="M261" s="118" t="s">
        <v>26</v>
      </c>
      <c r="N261" s="119"/>
      <c r="O261" s="119" t="s">
        <v>287</v>
      </c>
      <c r="P261" s="233">
        <f t="shared" si="7"/>
        <v>26149</v>
      </c>
      <c r="Q261" s="44"/>
    </row>
    <row r="262" spans="1:17" s="45" customFormat="1" ht="25" customHeight="1">
      <c r="A262" s="141">
        <v>252</v>
      </c>
      <c r="B262" s="142">
        <v>1200241</v>
      </c>
      <c r="C262" s="42" t="s">
        <v>39</v>
      </c>
      <c r="D262" s="79" t="str">
        <f t="shared" si="6"/>
        <v>TARJETAS PROFESIONAL DE ARTISTA - RAMIREZ HOYOS JESUS ALBERTO</v>
      </c>
      <c r="E262" s="131">
        <v>40490</v>
      </c>
      <c r="F262" s="133">
        <v>40764</v>
      </c>
      <c r="G262" s="118">
        <v>16</v>
      </c>
      <c r="H262" s="118">
        <v>15</v>
      </c>
      <c r="I262" s="118"/>
      <c r="J262" s="118"/>
      <c r="K262" s="118">
        <v>73</v>
      </c>
      <c r="L262" s="118" t="s">
        <v>28</v>
      </c>
      <c r="M262" s="118" t="s">
        <v>26</v>
      </c>
      <c r="N262" s="119"/>
      <c r="O262" s="119" t="s">
        <v>288</v>
      </c>
      <c r="P262" s="233">
        <f t="shared" si="7"/>
        <v>26149</v>
      </c>
      <c r="Q262" s="44"/>
    </row>
    <row r="263" spans="1:17" s="45" customFormat="1" ht="25" customHeight="1">
      <c r="A263" s="141">
        <v>253</v>
      </c>
      <c r="B263" s="142">
        <v>1200241</v>
      </c>
      <c r="C263" s="42" t="s">
        <v>39</v>
      </c>
      <c r="D263" s="79" t="str">
        <f t="shared" si="6"/>
        <v>TARJETAS PROFESIONAL DE ARTISTA - RAMIREZ OCAMPO ANIBAL DE JESUS</v>
      </c>
      <c r="E263" s="131">
        <v>40147</v>
      </c>
      <c r="F263" s="133">
        <v>40760</v>
      </c>
      <c r="G263" s="118">
        <v>16</v>
      </c>
      <c r="H263" s="118">
        <v>16</v>
      </c>
      <c r="I263" s="118"/>
      <c r="J263" s="118"/>
      <c r="K263" s="118">
        <v>41</v>
      </c>
      <c r="L263" s="118" t="s">
        <v>28</v>
      </c>
      <c r="M263" s="118" t="s">
        <v>26</v>
      </c>
      <c r="N263" s="119" t="s">
        <v>807</v>
      </c>
      <c r="O263" s="119" t="s">
        <v>289</v>
      </c>
      <c r="P263" s="233">
        <f t="shared" si="7"/>
        <v>26149</v>
      </c>
      <c r="Q263" s="44"/>
    </row>
    <row r="264" spans="1:17" s="45" customFormat="1" ht="25" customHeight="1">
      <c r="A264" s="141">
        <v>254</v>
      </c>
      <c r="B264" s="142">
        <v>1200241</v>
      </c>
      <c r="C264" s="42" t="s">
        <v>39</v>
      </c>
      <c r="D264" s="79" t="str">
        <f t="shared" si="6"/>
        <v>TARJETAS PROFESIONAL DE ARTISTA - RAMIREZ RIVAUT BEATRIZ ELENA</v>
      </c>
      <c r="E264" s="131">
        <v>40147</v>
      </c>
      <c r="F264" s="133">
        <v>40760</v>
      </c>
      <c r="G264" s="118">
        <v>17</v>
      </c>
      <c r="H264" s="118">
        <v>1</v>
      </c>
      <c r="I264" s="118"/>
      <c r="J264" s="118"/>
      <c r="K264" s="118">
        <v>35</v>
      </c>
      <c r="L264" s="118" t="s">
        <v>28</v>
      </c>
      <c r="M264" s="118" t="s">
        <v>26</v>
      </c>
      <c r="N264" s="119"/>
      <c r="O264" s="119" t="s">
        <v>290</v>
      </c>
      <c r="P264" s="233">
        <f t="shared" si="7"/>
        <v>26150</v>
      </c>
      <c r="Q264" s="44"/>
    </row>
    <row r="265" spans="1:17" s="45" customFormat="1" ht="25" customHeight="1">
      <c r="A265" s="141">
        <v>255</v>
      </c>
      <c r="B265" s="142">
        <v>1200241</v>
      </c>
      <c r="C265" s="42" t="s">
        <v>39</v>
      </c>
      <c r="D265" s="79" t="str">
        <f t="shared" si="6"/>
        <v>TARJETAS PROFESIONAL DE ARTISTA - RAMOS CORDERO RAFAEL ANTONIO</v>
      </c>
      <c r="E265" s="131">
        <v>40305</v>
      </c>
      <c r="F265" s="133">
        <v>40823</v>
      </c>
      <c r="G265" s="118">
        <v>17</v>
      </c>
      <c r="H265" s="118">
        <v>2</v>
      </c>
      <c r="I265" s="118"/>
      <c r="J265" s="118"/>
      <c r="K265" s="118">
        <v>23</v>
      </c>
      <c r="L265" s="118" t="s">
        <v>28</v>
      </c>
      <c r="M265" s="118" t="s">
        <v>26</v>
      </c>
      <c r="N265" s="119" t="s">
        <v>762</v>
      </c>
      <c r="O265" s="119" t="s">
        <v>291</v>
      </c>
      <c r="P265" s="233">
        <f t="shared" si="7"/>
        <v>26150</v>
      </c>
      <c r="Q265" s="44"/>
    </row>
    <row r="266" spans="1:17" s="45" customFormat="1" ht="25" customHeight="1">
      <c r="A266" s="141">
        <v>256</v>
      </c>
      <c r="B266" s="142">
        <v>1200241</v>
      </c>
      <c r="C266" s="42" t="s">
        <v>39</v>
      </c>
      <c r="D266" s="79" t="str">
        <f t="shared" si="6"/>
        <v>TARJETAS PROFESIONAL DE ARTISTA - RAMOS HERRERA ANDREY ANTONIO</v>
      </c>
      <c r="E266" s="131">
        <v>40316</v>
      </c>
      <c r="F266" s="133">
        <v>40592</v>
      </c>
      <c r="G266" s="118">
        <v>17</v>
      </c>
      <c r="H266" s="118">
        <v>3</v>
      </c>
      <c r="I266" s="118"/>
      <c r="J266" s="118"/>
      <c r="K266" s="118">
        <v>59</v>
      </c>
      <c r="L266" s="118" t="s">
        <v>28</v>
      </c>
      <c r="M266" s="118" t="s">
        <v>26</v>
      </c>
      <c r="N266" s="119"/>
      <c r="O266" s="119" t="s">
        <v>292</v>
      </c>
      <c r="P266" s="233">
        <f t="shared" si="7"/>
        <v>26150</v>
      </c>
      <c r="Q266" s="44"/>
    </row>
    <row r="267" spans="1:17" s="45" customFormat="1" ht="25" customHeight="1">
      <c r="A267" s="141">
        <v>257</v>
      </c>
      <c r="B267" s="142">
        <v>1200241</v>
      </c>
      <c r="C267" s="42" t="s">
        <v>39</v>
      </c>
      <c r="D267" s="79" t="str">
        <f t="shared" si="6"/>
        <v>TARJETAS PROFESIONAL DE ARTISTA - RAMOS JIMENEZ RODOLFO ENRIQUE</v>
      </c>
      <c r="E267" s="131">
        <v>40459</v>
      </c>
      <c r="F267" s="133">
        <v>40764</v>
      </c>
      <c r="G267" s="118">
        <v>17</v>
      </c>
      <c r="H267" s="118">
        <v>4</v>
      </c>
      <c r="I267" s="118"/>
      <c r="J267" s="118"/>
      <c r="K267" s="118">
        <v>38</v>
      </c>
      <c r="L267" s="118" t="s">
        <v>28</v>
      </c>
      <c r="M267" s="118" t="s">
        <v>26</v>
      </c>
      <c r="N267" s="119" t="s">
        <v>787</v>
      </c>
      <c r="O267" s="119" t="s">
        <v>293</v>
      </c>
      <c r="P267" s="233">
        <f t="shared" si="7"/>
        <v>26150</v>
      </c>
      <c r="Q267" s="44"/>
    </row>
    <row r="268" spans="1:17" s="45" customFormat="1" ht="25" customHeight="1">
      <c r="A268" s="141">
        <v>258</v>
      </c>
      <c r="B268" s="142">
        <v>1200241</v>
      </c>
      <c r="C268" s="42" t="s">
        <v>39</v>
      </c>
      <c r="D268" s="79" t="str">
        <f t="shared" si="6"/>
        <v>TARJETAS PROFESIONAL DE ARTISTA - RESTREPO BUILES CELINA</v>
      </c>
      <c r="E268" s="131">
        <v>40311</v>
      </c>
      <c r="F268" s="133">
        <v>40760</v>
      </c>
      <c r="G268" s="118">
        <v>17</v>
      </c>
      <c r="H268" s="118">
        <v>5</v>
      </c>
      <c r="I268" s="118"/>
      <c r="J268" s="118"/>
      <c r="K268" s="118">
        <v>130</v>
      </c>
      <c r="L268" s="118" t="s">
        <v>28</v>
      </c>
      <c r="M268" s="118" t="s">
        <v>26</v>
      </c>
      <c r="N268" s="119" t="s">
        <v>808</v>
      </c>
      <c r="O268" s="119" t="s">
        <v>294</v>
      </c>
      <c r="P268" s="233">
        <f t="shared" si="7"/>
        <v>26150</v>
      </c>
      <c r="Q268" s="44"/>
    </row>
    <row r="269" spans="1:17" s="45" customFormat="1" ht="25" customHeight="1">
      <c r="A269" s="141">
        <v>259</v>
      </c>
      <c r="B269" s="142">
        <v>1200241</v>
      </c>
      <c r="C269" s="42" t="s">
        <v>39</v>
      </c>
      <c r="D269" s="79" t="str">
        <f t="shared" si="6"/>
        <v>TARJETAS PROFESIONAL DE ARTISTA - RESTREPO SAAVEDRA RAMON MARINO</v>
      </c>
      <c r="E269" s="131">
        <v>40473</v>
      </c>
      <c r="F269" s="133">
        <v>40473</v>
      </c>
      <c r="G269" s="118">
        <v>17</v>
      </c>
      <c r="H269" s="118">
        <v>6</v>
      </c>
      <c r="I269" s="118"/>
      <c r="J269" s="118"/>
      <c r="K269" s="118">
        <v>77</v>
      </c>
      <c r="L269" s="118" t="s">
        <v>28</v>
      </c>
      <c r="M269" s="118" t="s">
        <v>26</v>
      </c>
      <c r="N269" s="119"/>
      <c r="O269" s="119" t="s">
        <v>295</v>
      </c>
      <c r="P269" s="233">
        <f t="shared" si="7"/>
        <v>26150</v>
      </c>
      <c r="Q269" s="44"/>
    </row>
    <row r="270" spans="1:17" s="45" customFormat="1" ht="25" customHeight="1">
      <c r="A270" s="141">
        <v>260</v>
      </c>
      <c r="B270" s="142">
        <v>1200241</v>
      </c>
      <c r="C270" s="42" t="s">
        <v>39</v>
      </c>
      <c r="D270" s="79" t="str">
        <f t="shared" ref="D270:D332" si="8">CONCATENATE(C270,O270)</f>
        <v>TARJETAS PROFESIONAL DE ARTISTA - REY PILONIETA CARLOS ALBERTO</v>
      </c>
      <c r="E270" s="131">
        <v>40442</v>
      </c>
      <c r="F270" s="118" t="s">
        <v>809</v>
      </c>
      <c r="G270" s="118">
        <v>17</v>
      </c>
      <c r="H270" s="118">
        <v>7</v>
      </c>
      <c r="I270" s="118"/>
      <c r="J270" s="118"/>
      <c r="K270" s="118">
        <v>23</v>
      </c>
      <c r="L270" s="118" t="s">
        <v>28</v>
      </c>
      <c r="M270" s="118" t="s">
        <v>26</v>
      </c>
      <c r="N270" s="119"/>
      <c r="O270" s="119" t="s">
        <v>296</v>
      </c>
      <c r="P270" s="233">
        <f t="shared" si="7"/>
        <v>26150</v>
      </c>
      <c r="Q270" s="44"/>
    </row>
    <row r="271" spans="1:17" s="45" customFormat="1" ht="25" customHeight="1">
      <c r="A271" s="141">
        <v>261</v>
      </c>
      <c r="B271" s="142">
        <v>1200241</v>
      </c>
      <c r="C271" s="42" t="s">
        <v>39</v>
      </c>
      <c r="D271" s="79" t="str">
        <f t="shared" si="8"/>
        <v>TARJETAS PROFESIONAL DE ARTISTA - REYES HERNANDEZ JUAN DE MATA</v>
      </c>
      <c r="E271" s="131">
        <v>40358</v>
      </c>
      <c r="F271" s="133">
        <v>40358</v>
      </c>
      <c r="G271" s="118">
        <v>17</v>
      </c>
      <c r="H271" s="118">
        <v>8</v>
      </c>
      <c r="I271" s="118"/>
      <c r="J271" s="118"/>
      <c r="K271" s="118">
        <v>26</v>
      </c>
      <c r="L271" s="118" t="s">
        <v>28</v>
      </c>
      <c r="M271" s="118" t="s">
        <v>26</v>
      </c>
      <c r="N271" s="119" t="s">
        <v>810</v>
      </c>
      <c r="O271" s="119" t="s">
        <v>297</v>
      </c>
      <c r="P271" s="233">
        <f t="shared" si="7"/>
        <v>26150</v>
      </c>
      <c r="Q271" s="44"/>
    </row>
    <row r="272" spans="1:17" s="45" customFormat="1" ht="25" customHeight="1">
      <c r="A272" s="141">
        <v>262</v>
      </c>
      <c r="B272" s="142">
        <v>1200241</v>
      </c>
      <c r="C272" s="42" t="s">
        <v>39</v>
      </c>
      <c r="D272" s="79" t="str">
        <f t="shared" si="8"/>
        <v>TARJETAS PROFESIONAL DE ARTISTA - RINCON MOLINA ENISBERTO</v>
      </c>
      <c r="E272" s="131">
        <v>40312</v>
      </c>
      <c r="F272" s="133">
        <v>40760</v>
      </c>
      <c r="G272" s="118">
        <v>17</v>
      </c>
      <c r="H272" s="118">
        <v>9</v>
      </c>
      <c r="I272" s="118"/>
      <c r="J272" s="118"/>
      <c r="K272" s="118">
        <v>63</v>
      </c>
      <c r="L272" s="118" t="s">
        <v>28</v>
      </c>
      <c r="M272" s="118" t="s">
        <v>26</v>
      </c>
      <c r="N272" s="119" t="s">
        <v>811</v>
      </c>
      <c r="O272" s="119" t="s">
        <v>298</v>
      </c>
      <c r="P272" s="233">
        <f t="shared" ref="P272:P335" si="9">IF(G272=G271,P271,P271+1)</f>
        <v>26150</v>
      </c>
      <c r="Q272" s="44"/>
    </row>
    <row r="273" spans="1:17" s="45" customFormat="1" ht="25" customHeight="1">
      <c r="A273" s="141">
        <v>263</v>
      </c>
      <c r="B273" s="142">
        <v>1200241</v>
      </c>
      <c r="C273" s="42" t="s">
        <v>39</v>
      </c>
      <c r="D273" s="79" t="str">
        <f t="shared" si="8"/>
        <v>TARJETAS PROFESIONAL DE ARTISTA - RINCON PINEDA JESUS LEONARDO</v>
      </c>
      <c r="E273" s="131">
        <v>40164</v>
      </c>
      <c r="F273" s="133">
        <v>40599</v>
      </c>
      <c r="G273" s="118">
        <v>17</v>
      </c>
      <c r="H273" s="118">
        <v>10</v>
      </c>
      <c r="I273" s="118"/>
      <c r="J273" s="118"/>
      <c r="K273" s="118">
        <v>47</v>
      </c>
      <c r="L273" s="118" t="s">
        <v>28</v>
      </c>
      <c r="M273" s="118" t="s">
        <v>26</v>
      </c>
      <c r="N273" s="119"/>
      <c r="O273" s="119" t="s">
        <v>299</v>
      </c>
      <c r="P273" s="233">
        <f t="shared" si="9"/>
        <v>26150</v>
      </c>
      <c r="Q273" s="44"/>
    </row>
    <row r="274" spans="1:17" s="45" customFormat="1" ht="25" customHeight="1">
      <c r="A274" s="141">
        <v>264</v>
      </c>
      <c r="B274" s="142">
        <v>1200241</v>
      </c>
      <c r="C274" s="42" t="s">
        <v>39</v>
      </c>
      <c r="D274" s="79" t="str">
        <f t="shared" si="8"/>
        <v>TARJETAS PROFESIONAL DE ARTISTA - RIOS CORDOBA BENIGNO</v>
      </c>
      <c r="E274" s="131">
        <v>40381</v>
      </c>
      <c r="F274" s="133">
        <v>40764</v>
      </c>
      <c r="G274" s="118">
        <v>17</v>
      </c>
      <c r="H274" s="118">
        <v>11</v>
      </c>
      <c r="I274" s="118"/>
      <c r="J274" s="118"/>
      <c r="K274" s="118">
        <v>58</v>
      </c>
      <c r="L274" s="118" t="s">
        <v>28</v>
      </c>
      <c r="M274" s="118" t="s">
        <v>26</v>
      </c>
      <c r="N274" s="119" t="s">
        <v>812</v>
      </c>
      <c r="O274" s="119" t="s">
        <v>300</v>
      </c>
      <c r="P274" s="233">
        <f t="shared" si="9"/>
        <v>26150</v>
      </c>
      <c r="Q274" s="44"/>
    </row>
    <row r="275" spans="1:17" s="45" customFormat="1" ht="25" customHeight="1">
      <c r="A275" s="141">
        <v>265</v>
      </c>
      <c r="B275" s="142">
        <v>1200241</v>
      </c>
      <c r="C275" s="42" t="s">
        <v>39</v>
      </c>
      <c r="D275" s="79" t="str">
        <f t="shared" si="8"/>
        <v>TARJETAS PROFESIONAL DE ARTISTA - RIOS DUARTE CARLOS AUGUSTO</v>
      </c>
      <c r="E275" s="131">
        <v>40414</v>
      </c>
      <c r="F275" s="133">
        <v>40767</v>
      </c>
      <c r="G275" s="118">
        <v>17</v>
      </c>
      <c r="H275" s="118">
        <v>12</v>
      </c>
      <c r="I275" s="118"/>
      <c r="J275" s="118"/>
      <c r="K275" s="118">
        <v>28</v>
      </c>
      <c r="L275" s="118" t="s">
        <v>28</v>
      </c>
      <c r="M275" s="118" t="s">
        <v>26</v>
      </c>
      <c r="N275" s="119"/>
      <c r="O275" s="119" t="s">
        <v>301</v>
      </c>
      <c r="P275" s="233">
        <f t="shared" si="9"/>
        <v>26150</v>
      </c>
      <c r="Q275" s="44"/>
    </row>
    <row r="276" spans="1:17" s="45" customFormat="1" ht="25" customHeight="1">
      <c r="A276" s="141">
        <v>266</v>
      </c>
      <c r="B276" s="142">
        <v>1200241</v>
      </c>
      <c r="C276" s="42" t="s">
        <v>39</v>
      </c>
      <c r="D276" s="79" t="str">
        <f t="shared" si="8"/>
        <v>TARJETAS PROFESIONAL DE ARTISTA - RIOS MARTINEZ ALBEIRO ANTONIO</v>
      </c>
      <c r="E276" s="131">
        <v>40305</v>
      </c>
      <c r="F276" s="133">
        <v>40599</v>
      </c>
      <c r="G276" s="118">
        <v>17</v>
      </c>
      <c r="H276" s="118">
        <v>13</v>
      </c>
      <c r="I276" s="118"/>
      <c r="J276" s="118"/>
      <c r="K276" s="118">
        <v>53</v>
      </c>
      <c r="L276" s="118" t="s">
        <v>28</v>
      </c>
      <c r="M276" s="118" t="s">
        <v>26</v>
      </c>
      <c r="N276" s="119" t="s">
        <v>813</v>
      </c>
      <c r="O276" s="119" t="s">
        <v>302</v>
      </c>
      <c r="P276" s="233">
        <f t="shared" si="9"/>
        <v>26150</v>
      </c>
      <c r="Q276" s="44"/>
    </row>
    <row r="277" spans="1:17" s="45" customFormat="1" ht="25" customHeight="1">
      <c r="A277" s="141">
        <v>267</v>
      </c>
      <c r="B277" s="142">
        <v>1200241</v>
      </c>
      <c r="C277" s="42" t="s">
        <v>39</v>
      </c>
      <c r="D277" s="79" t="str">
        <f t="shared" si="8"/>
        <v>TARJETAS PROFESIONAL DE ARTISTA - IREGUI VASQUEZ RODOLFO</v>
      </c>
      <c r="E277" s="131">
        <v>40480</v>
      </c>
      <c r="F277" s="133">
        <v>40763</v>
      </c>
      <c r="G277" s="118">
        <v>17</v>
      </c>
      <c r="H277" s="118">
        <v>14</v>
      </c>
      <c r="I277" s="118"/>
      <c r="J277" s="118"/>
      <c r="K277" s="118">
        <v>80</v>
      </c>
      <c r="L277" s="118" t="s">
        <v>28</v>
      </c>
      <c r="M277" s="118" t="s">
        <v>26</v>
      </c>
      <c r="N277" s="119" t="s">
        <v>814</v>
      </c>
      <c r="O277" s="119" t="s">
        <v>571</v>
      </c>
      <c r="P277" s="233">
        <f t="shared" si="9"/>
        <v>26150</v>
      </c>
      <c r="Q277" s="44"/>
    </row>
    <row r="278" spans="1:17" s="45" customFormat="1" ht="25" customHeight="1">
      <c r="A278" s="141">
        <v>268</v>
      </c>
      <c r="B278" s="142">
        <v>1200241</v>
      </c>
      <c r="C278" s="42" t="s">
        <v>39</v>
      </c>
      <c r="D278" s="79" t="str">
        <f t="shared" si="8"/>
        <v>TARJETAS PROFESIONAL DE ARTISTA - RIVERA RAMIREZ JOSE RAUL</v>
      </c>
      <c r="E278" s="131">
        <v>40354</v>
      </c>
      <c r="F278" s="133">
        <v>40764</v>
      </c>
      <c r="G278" s="118">
        <v>18</v>
      </c>
      <c r="H278" s="118">
        <v>1</v>
      </c>
      <c r="I278" s="118"/>
      <c r="J278" s="118"/>
      <c r="K278" s="118">
        <v>33</v>
      </c>
      <c r="L278" s="118" t="s">
        <v>28</v>
      </c>
      <c r="M278" s="118" t="s">
        <v>26</v>
      </c>
      <c r="N278" s="119" t="s">
        <v>804</v>
      </c>
      <c r="O278" s="119" t="s">
        <v>303</v>
      </c>
      <c r="P278" s="233">
        <f t="shared" si="9"/>
        <v>26151</v>
      </c>
      <c r="Q278" s="44"/>
    </row>
    <row r="279" spans="1:17" s="45" customFormat="1" ht="25" customHeight="1">
      <c r="A279" s="141">
        <v>269</v>
      </c>
      <c r="B279" s="142">
        <v>1200241</v>
      </c>
      <c r="C279" s="42" t="s">
        <v>39</v>
      </c>
      <c r="D279" s="79" t="str">
        <f t="shared" si="8"/>
        <v>TARJETAS PROFESIONAL DE ARTISTA - RIVERA TORRIJAS MARTIN VICENTE</v>
      </c>
      <c r="E279" s="131">
        <v>40354</v>
      </c>
      <c r="F279" s="133">
        <v>40764</v>
      </c>
      <c r="G279" s="118">
        <v>18</v>
      </c>
      <c r="H279" s="118">
        <v>2</v>
      </c>
      <c r="I279" s="118"/>
      <c r="J279" s="118"/>
      <c r="K279" s="118">
        <v>55</v>
      </c>
      <c r="L279" s="118" t="s">
        <v>28</v>
      </c>
      <c r="M279" s="118" t="s">
        <v>26</v>
      </c>
      <c r="N279" s="119" t="s">
        <v>815</v>
      </c>
      <c r="O279" s="119" t="s">
        <v>304</v>
      </c>
      <c r="P279" s="233">
        <f t="shared" si="9"/>
        <v>26151</v>
      </c>
      <c r="Q279" s="44"/>
    </row>
    <row r="280" spans="1:17" s="45" customFormat="1" ht="25" customHeight="1">
      <c r="A280" s="141">
        <v>270</v>
      </c>
      <c r="B280" s="142">
        <v>1200241</v>
      </c>
      <c r="C280" s="42" t="s">
        <v>39</v>
      </c>
      <c r="D280" s="79" t="str">
        <f t="shared" si="8"/>
        <v>TARJETAS PROFESIONAL DE ARTISTA - RIVEROS VEGA CESAR ALBERTO</v>
      </c>
      <c r="E280" s="131">
        <v>40438</v>
      </c>
      <c r="F280" s="133">
        <v>41115</v>
      </c>
      <c r="G280" s="118">
        <v>18</v>
      </c>
      <c r="H280" s="118">
        <v>3</v>
      </c>
      <c r="I280" s="118"/>
      <c r="J280" s="118"/>
      <c r="K280" s="118">
        <v>21</v>
      </c>
      <c r="L280" s="118" t="s">
        <v>28</v>
      </c>
      <c r="M280" s="118" t="s">
        <v>26</v>
      </c>
      <c r="N280" s="119" t="s">
        <v>763</v>
      </c>
      <c r="O280" s="119" t="s">
        <v>305</v>
      </c>
      <c r="P280" s="233">
        <f t="shared" si="9"/>
        <v>26151</v>
      </c>
      <c r="Q280" s="44"/>
    </row>
    <row r="281" spans="1:17" s="45" customFormat="1" ht="25" customHeight="1">
      <c r="A281" s="141">
        <v>271</v>
      </c>
      <c r="B281" s="142">
        <v>1200241</v>
      </c>
      <c r="C281" s="42" t="s">
        <v>39</v>
      </c>
      <c r="D281" s="79" t="str">
        <f t="shared" si="8"/>
        <v>TARJETAS PROFESIONAL DE ARTISTA - RODRIGUEZ BETANCOUR MARIA PATRICIA</v>
      </c>
      <c r="E281" s="131">
        <v>40375</v>
      </c>
      <c r="F281" s="133">
        <v>40375</v>
      </c>
      <c r="G281" s="118">
        <v>18</v>
      </c>
      <c r="H281" s="118">
        <v>4</v>
      </c>
      <c r="I281" s="118"/>
      <c r="J281" s="118"/>
      <c r="K281" s="118">
        <v>62</v>
      </c>
      <c r="L281" s="118" t="s">
        <v>28</v>
      </c>
      <c r="M281" s="118" t="s">
        <v>26</v>
      </c>
      <c r="N281" s="119"/>
      <c r="O281" s="119" t="s">
        <v>306</v>
      </c>
      <c r="P281" s="233">
        <f t="shared" si="9"/>
        <v>26151</v>
      </c>
      <c r="Q281" s="44"/>
    </row>
    <row r="282" spans="1:17" s="45" customFormat="1" ht="25" customHeight="1">
      <c r="A282" s="141">
        <v>272</v>
      </c>
      <c r="B282" s="142">
        <v>1200241</v>
      </c>
      <c r="C282" s="42" t="s">
        <v>39</v>
      </c>
      <c r="D282" s="79" t="str">
        <f>CONCATENATE(C282,O282)</f>
        <v>TARJETAS PROFESIONAL DE ARTISTA - RODRIGUEZ BETANCUR ANA MARIA</v>
      </c>
      <c r="E282" s="131">
        <v>40375</v>
      </c>
      <c r="F282" s="133">
        <v>40375</v>
      </c>
      <c r="G282" s="118">
        <v>18</v>
      </c>
      <c r="H282" s="118">
        <v>5</v>
      </c>
      <c r="I282" s="118"/>
      <c r="J282" s="118"/>
      <c r="K282" s="118">
        <v>38</v>
      </c>
      <c r="L282" s="118" t="s">
        <v>28</v>
      </c>
      <c r="M282" s="118" t="s">
        <v>26</v>
      </c>
      <c r="N282" s="119" t="s">
        <v>772</v>
      </c>
      <c r="O282" s="119" t="s">
        <v>660</v>
      </c>
      <c r="P282" s="233">
        <f t="shared" si="9"/>
        <v>26151</v>
      </c>
      <c r="Q282" s="44"/>
    </row>
    <row r="283" spans="1:17" s="45" customFormat="1" ht="25" customHeight="1">
      <c r="A283" s="141">
        <v>273</v>
      </c>
      <c r="B283" s="142">
        <v>1200241</v>
      </c>
      <c r="C283" s="42" t="s">
        <v>39</v>
      </c>
      <c r="D283" s="79" t="str">
        <f>CONCATENATE(C283,O283)</f>
        <v>TARJETAS PROFESIONAL DE ARTISTA - JAIME ALONSO ROJAS ARBOLEDA</v>
      </c>
      <c r="E283" s="131">
        <v>40550</v>
      </c>
      <c r="F283" s="133">
        <v>40779</v>
      </c>
      <c r="G283" s="118">
        <v>18</v>
      </c>
      <c r="H283" s="118">
        <v>6</v>
      </c>
      <c r="I283" s="118"/>
      <c r="J283" s="118"/>
      <c r="K283" s="118">
        <v>43</v>
      </c>
      <c r="L283" s="118" t="s">
        <v>28</v>
      </c>
      <c r="M283" s="118" t="s">
        <v>26</v>
      </c>
      <c r="N283" s="119"/>
      <c r="O283" s="119" t="s">
        <v>637</v>
      </c>
      <c r="P283" s="233">
        <f t="shared" si="9"/>
        <v>26151</v>
      </c>
      <c r="Q283" s="44"/>
    </row>
    <row r="284" spans="1:17" s="45" customFormat="1" ht="25" customHeight="1">
      <c r="A284" s="141">
        <v>276</v>
      </c>
      <c r="B284" s="142">
        <v>1200241</v>
      </c>
      <c r="C284" s="42" t="s">
        <v>39</v>
      </c>
      <c r="D284" s="79" t="str">
        <f>CONCATENATE(C284,O284)</f>
        <v>TARJETAS PROFESIONAL DE ARTISTA - ROMAN GRISALES EDUIN JULIAN</v>
      </c>
      <c r="E284" s="131">
        <v>40392</v>
      </c>
      <c r="F284" s="133">
        <v>40392</v>
      </c>
      <c r="G284" s="118">
        <v>18</v>
      </c>
      <c r="H284" s="118">
        <v>7</v>
      </c>
      <c r="I284" s="118"/>
      <c r="J284" s="118"/>
      <c r="K284" s="118">
        <v>109</v>
      </c>
      <c r="L284" s="118" t="s">
        <v>28</v>
      </c>
      <c r="M284" s="118" t="s">
        <v>26</v>
      </c>
      <c r="N284" s="119"/>
      <c r="O284" s="119" t="s">
        <v>307</v>
      </c>
      <c r="P284" s="233">
        <f t="shared" si="9"/>
        <v>26151</v>
      </c>
      <c r="Q284" s="44"/>
    </row>
    <row r="285" spans="1:17" s="45" customFormat="1" ht="25" customHeight="1">
      <c r="A285" s="141">
        <v>277</v>
      </c>
      <c r="B285" s="142">
        <v>1200241</v>
      </c>
      <c r="C285" s="42" t="s">
        <v>39</v>
      </c>
      <c r="D285" s="79" t="str">
        <f>CONCATENATE(C285,O285)</f>
        <v>TARJETAS PROFESIONAL DE ARTISTA - ROMERO PIÑERES BENJAMIN</v>
      </c>
      <c r="E285" s="131">
        <v>40366</v>
      </c>
      <c r="F285" s="133">
        <v>40763</v>
      </c>
      <c r="G285" s="118">
        <v>18</v>
      </c>
      <c r="H285" s="118">
        <v>8</v>
      </c>
      <c r="I285" s="118"/>
      <c r="J285" s="118"/>
      <c r="K285" s="118">
        <v>49</v>
      </c>
      <c r="L285" s="118" t="s">
        <v>28</v>
      </c>
      <c r="M285" s="118" t="s">
        <v>26</v>
      </c>
      <c r="N285" s="119" t="s">
        <v>816</v>
      </c>
      <c r="O285" s="119" t="s">
        <v>308</v>
      </c>
      <c r="P285" s="233">
        <f t="shared" si="9"/>
        <v>26151</v>
      </c>
      <c r="Q285" s="44"/>
    </row>
    <row r="286" spans="1:17" s="45" customFormat="1" ht="25" customHeight="1">
      <c r="A286" s="141">
        <v>278</v>
      </c>
      <c r="B286" s="142">
        <v>1200241</v>
      </c>
      <c r="C286" s="42" t="s">
        <v>39</v>
      </c>
      <c r="D286" s="79" t="str">
        <f t="shared" si="8"/>
        <v>TARJETAS PROFESIONAL DE ARTISTA - ROMERO TORRES JACOBO ANTONIO</v>
      </c>
      <c r="E286" s="131">
        <v>40525</v>
      </c>
      <c r="F286" s="133">
        <v>40764</v>
      </c>
      <c r="G286" s="118">
        <v>18</v>
      </c>
      <c r="H286" s="118">
        <v>9</v>
      </c>
      <c r="I286" s="118"/>
      <c r="J286" s="118"/>
      <c r="K286" s="118">
        <v>30</v>
      </c>
      <c r="L286" s="118" t="s">
        <v>28</v>
      </c>
      <c r="M286" s="118" t="s">
        <v>26</v>
      </c>
      <c r="N286" s="119" t="s">
        <v>769</v>
      </c>
      <c r="O286" s="119" t="s">
        <v>309</v>
      </c>
      <c r="P286" s="233">
        <f t="shared" si="9"/>
        <v>26151</v>
      </c>
      <c r="Q286" s="44"/>
    </row>
    <row r="287" spans="1:17" s="45" customFormat="1" ht="25" customHeight="1">
      <c r="A287" s="145">
        <v>279</v>
      </c>
      <c r="B287" s="142">
        <v>1200241</v>
      </c>
      <c r="C287" s="42" t="s">
        <v>39</v>
      </c>
      <c r="D287" s="79" t="str">
        <f t="shared" si="8"/>
        <v>TARJETAS PROFESIONAL DE ARTISTA - ROZO ESTEVES JIMMY JAVIER</v>
      </c>
      <c r="E287" s="131">
        <v>40477</v>
      </c>
      <c r="F287" s="133">
        <v>40477</v>
      </c>
      <c r="G287" s="118">
        <v>18</v>
      </c>
      <c r="H287" s="118">
        <v>10</v>
      </c>
      <c r="I287" s="118"/>
      <c r="J287" s="118"/>
      <c r="K287" s="118">
        <v>22</v>
      </c>
      <c r="L287" s="118" t="s">
        <v>28</v>
      </c>
      <c r="M287" s="118" t="s">
        <v>26</v>
      </c>
      <c r="N287" s="119" t="s">
        <v>762</v>
      </c>
      <c r="O287" s="119" t="s">
        <v>310</v>
      </c>
      <c r="P287" s="233">
        <f t="shared" si="9"/>
        <v>26151</v>
      </c>
      <c r="Q287" s="44"/>
    </row>
    <row r="288" spans="1:17" s="45" customFormat="1" ht="25" customHeight="1">
      <c r="A288" s="141">
        <v>280</v>
      </c>
      <c r="B288" s="142">
        <v>1200241</v>
      </c>
      <c r="C288" s="42" t="s">
        <v>39</v>
      </c>
      <c r="D288" s="79" t="str">
        <f t="shared" si="8"/>
        <v>TARJETAS PROFESIONAL DE ARTISTA - RUEDA RICO ORLANDO</v>
      </c>
      <c r="E288" s="131">
        <v>40442</v>
      </c>
      <c r="F288" s="133">
        <v>40442</v>
      </c>
      <c r="G288" s="118">
        <v>18</v>
      </c>
      <c r="H288" s="118">
        <v>11</v>
      </c>
      <c r="I288" s="118"/>
      <c r="J288" s="118"/>
      <c r="K288" s="118">
        <v>23</v>
      </c>
      <c r="L288" s="118" t="s">
        <v>28</v>
      </c>
      <c r="M288" s="118" t="s">
        <v>26</v>
      </c>
      <c r="N288" s="119"/>
      <c r="O288" s="119" t="s">
        <v>311</v>
      </c>
      <c r="P288" s="233">
        <f t="shared" si="9"/>
        <v>26151</v>
      </c>
      <c r="Q288" s="44"/>
    </row>
    <row r="289" spans="1:17" s="45" customFormat="1" ht="25" customHeight="1">
      <c r="A289" s="141">
        <v>281</v>
      </c>
      <c r="B289" s="142">
        <v>1200241</v>
      </c>
      <c r="C289" s="42" t="s">
        <v>39</v>
      </c>
      <c r="D289" s="79" t="str">
        <f t="shared" si="8"/>
        <v>TARJETAS PROFESIONAL DE ARTISTA - RUIZ POSADA JOSE EDUARDO</v>
      </c>
      <c r="E289" s="131">
        <v>40414</v>
      </c>
      <c r="F289" s="133">
        <v>40414</v>
      </c>
      <c r="G289" s="118">
        <v>18</v>
      </c>
      <c r="H289" s="118">
        <v>12</v>
      </c>
      <c r="I289" s="118"/>
      <c r="J289" s="118"/>
      <c r="K289" s="118">
        <v>46</v>
      </c>
      <c r="L289" s="118" t="s">
        <v>28</v>
      </c>
      <c r="M289" s="118" t="s">
        <v>26</v>
      </c>
      <c r="N289" s="119" t="s">
        <v>817</v>
      </c>
      <c r="O289" s="119" t="s">
        <v>312</v>
      </c>
      <c r="P289" s="233">
        <f t="shared" si="9"/>
        <v>26151</v>
      </c>
      <c r="Q289" s="44"/>
    </row>
    <row r="290" spans="1:17" s="45" customFormat="1" ht="25" customHeight="1">
      <c r="A290" s="141">
        <v>282</v>
      </c>
      <c r="B290" s="142">
        <v>1200241</v>
      </c>
      <c r="C290" s="42" t="s">
        <v>39</v>
      </c>
      <c r="D290" s="79" t="str">
        <f t="shared" si="8"/>
        <v>TARJETAS PROFESIONAL DE ARTISTA - SAENZ OSPINA JOSE DARIO</v>
      </c>
      <c r="E290" s="131">
        <v>40548</v>
      </c>
      <c r="F290" s="133">
        <v>40548</v>
      </c>
      <c r="G290" s="118">
        <v>18</v>
      </c>
      <c r="H290" s="118">
        <v>13</v>
      </c>
      <c r="I290" s="118"/>
      <c r="J290" s="118"/>
      <c r="K290" s="118">
        <v>28</v>
      </c>
      <c r="L290" s="118" t="s">
        <v>28</v>
      </c>
      <c r="M290" s="118" t="s">
        <v>26</v>
      </c>
      <c r="N290" s="119" t="s">
        <v>778</v>
      </c>
      <c r="O290" s="119" t="s">
        <v>313</v>
      </c>
      <c r="P290" s="233">
        <f t="shared" si="9"/>
        <v>26151</v>
      </c>
      <c r="Q290" s="44"/>
    </row>
    <row r="291" spans="1:17" s="45" customFormat="1" ht="25" customHeight="1">
      <c r="A291" s="141">
        <v>283</v>
      </c>
      <c r="B291" s="142">
        <v>1200241</v>
      </c>
      <c r="C291" s="42" t="s">
        <v>39</v>
      </c>
      <c r="D291" s="79" t="str">
        <f t="shared" si="8"/>
        <v>TARJETAS PROFESIONAL DE ARTISTA - SALAZAR ESLAVA ADAN</v>
      </c>
      <c r="E291" s="131">
        <v>40358</v>
      </c>
      <c r="F291" s="133">
        <v>40812</v>
      </c>
      <c r="G291" s="118">
        <v>18</v>
      </c>
      <c r="H291" s="118">
        <v>14</v>
      </c>
      <c r="I291" s="118"/>
      <c r="J291" s="118"/>
      <c r="K291" s="118">
        <v>24</v>
      </c>
      <c r="L291" s="118" t="s">
        <v>28</v>
      </c>
      <c r="M291" s="118" t="s">
        <v>26</v>
      </c>
      <c r="N291" s="119"/>
      <c r="O291" s="119" t="s">
        <v>314</v>
      </c>
      <c r="P291" s="233">
        <f t="shared" si="9"/>
        <v>26151</v>
      </c>
      <c r="Q291" s="44"/>
    </row>
    <row r="292" spans="1:17" s="45" customFormat="1" ht="25" customHeight="1">
      <c r="A292" s="141">
        <v>284</v>
      </c>
      <c r="B292" s="142">
        <v>1200241</v>
      </c>
      <c r="C292" s="42" t="s">
        <v>39</v>
      </c>
      <c r="D292" s="79" t="str">
        <f t="shared" si="8"/>
        <v>TARJETAS PROFESIONAL DE ARTISTA - SALGADO  SERNA NELSON</v>
      </c>
      <c r="E292" s="131">
        <v>40521</v>
      </c>
      <c r="F292" s="133">
        <v>40521</v>
      </c>
      <c r="G292" s="118">
        <v>18</v>
      </c>
      <c r="H292" s="118">
        <v>15</v>
      </c>
      <c r="I292" s="118"/>
      <c r="J292" s="118"/>
      <c r="K292" s="118">
        <v>13</v>
      </c>
      <c r="L292" s="118" t="s">
        <v>28</v>
      </c>
      <c r="M292" s="118" t="s">
        <v>26</v>
      </c>
      <c r="N292" s="119" t="s">
        <v>780</v>
      </c>
      <c r="O292" s="119" t="s">
        <v>315</v>
      </c>
      <c r="P292" s="233">
        <f t="shared" si="9"/>
        <v>26151</v>
      </c>
      <c r="Q292" s="44"/>
    </row>
    <row r="293" spans="1:17" s="45" customFormat="1" ht="25" customHeight="1">
      <c r="A293" s="141">
        <v>285</v>
      </c>
      <c r="B293" s="142">
        <v>1200241</v>
      </c>
      <c r="C293" s="42" t="s">
        <v>39</v>
      </c>
      <c r="D293" s="79" t="str">
        <f t="shared" si="8"/>
        <v>TARJETAS PROFESIONAL DE ARTISTA - SAMBONI BERMEO JOSE WILBERT</v>
      </c>
      <c r="E293" s="131">
        <v>40429</v>
      </c>
      <c r="F293" s="133">
        <v>40710</v>
      </c>
      <c r="G293" s="118">
        <v>18</v>
      </c>
      <c r="H293" s="118">
        <v>16</v>
      </c>
      <c r="I293" s="118"/>
      <c r="J293" s="118"/>
      <c r="K293" s="118">
        <v>32</v>
      </c>
      <c r="L293" s="118" t="s">
        <v>28</v>
      </c>
      <c r="M293" s="118" t="s">
        <v>26</v>
      </c>
      <c r="N293" s="119"/>
      <c r="O293" s="119" t="s">
        <v>316</v>
      </c>
      <c r="P293" s="233">
        <f t="shared" si="9"/>
        <v>26151</v>
      </c>
      <c r="Q293" s="44"/>
    </row>
    <row r="294" spans="1:17" s="45" customFormat="1" ht="25" customHeight="1">
      <c r="A294" s="141">
        <v>286</v>
      </c>
      <c r="B294" s="142">
        <v>1200241</v>
      </c>
      <c r="C294" s="42" t="s">
        <v>39</v>
      </c>
      <c r="D294" s="79" t="str">
        <f t="shared" si="8"/>
        <v>TARJETAS PROFESIONAL DE ARTISTA - SAMBONY QUINAYAS FORTUNATO</v>
      </c>
      <c r="E294" s="131">
        <v>40512</v>
      </c>
      <c r="F294" s="133">
        <v>40764</v>
      </c>
      <c r="G294" s="118">
        <v>19</v>
      </c>
      <c r="H294" s="118">
        <v>1</v>
      </c>
      <c r="I294" s="118"/>
      <c r="J294" s="118"/>
      <c r="K294" s="118">
        <v>23</v>
      </c>
      <c r="L294" s="118" t="s">
        <v>28</v>
      </c>
      <c r="M294" s="118" t="s">
        <v>26</v>
      </c>
      <c r="N294" s="119"/>
      <c r="O294" s="119" t="s">
        <v>317</v>
      </c>
      <c r="P294" s="233">
        <f t="shared" si="9"/>
        <v>26152</v>
      </c>
      <c r="Q294" s="44"/>
    </row>
    <row r="295" spans="1:17" s="45" customFormat="1" ht="25" customHeight="1">
      <c r="A295" s="141">
        <v>287</v>
      </c>
      <c r="B295" s="142">
        <v>1200241</v>
      </c>
      <c r="C295" s="42" t="s">
        <v>39</v>
      </c>
      <c r="D295" s="79" t="str">
        <f t="shared" si="8"/>
        <v>TARJETAS PROFESIONAL DE ARTISTA - SANCHEZ AMAYA OCTAVIO DE JESUS</v>
      </c>
      <c r="E295" s="131">
        <v>40358</v>
      </c>
      <c r="F295" s="133">
        <v>40813</v>
      </c>
      <c r="G295" s="118">
        <v>19</v>
      </c>
      <c r="H295" s="118">
        <v>2</v>
      </c>
      <c r="I295" s="118"/>
      <c r="J295" s="118"/>
      <c r="K295" s="118">
        <v>29</v>
      </c>
      <c r="L295" s="118" t="s">
        <v>28</v>
      </c>
      <c r="M295" s="118" t="s">
        <v>26</v>
      </c>
      <c r="N295" s="119" t="s">
        <v>743</v>
      </c>
      <c r="O295" s="119" t="s">
        <v>318</v>
      </c>
      <c r="P295" s="233">
        <f t="shared" si="9"/>
        <v>26152</v>
      </c>
      <c r="Q295" s="44"/>
    </row>
    <row r="296" spans="1:17" s="45" customFormat="1" ht="25" customHeight="1">
      <c r="A296" s="141">
        <v>288</v>
      </c>
      <c r="B296" s="142">
        <v>1200241</v>
      </c>
      <c r="C296" s="42" t="s">
        <v>39</v>
      </c>
      <c r="D296" s="79" t="str">
        <f t="shared" si="8"/>
        <v>TARJETAS PROFESIONAL DE ARTISTA - SANCHEZ CASTRO JAIME</v>
      </c>
      <c r="E296" s="131">
        <v>40456</v>
      </c>
      <c r="F296" s="133">
        <v>40456</v>
      </c>
      <c r="G296" s="118">
        <v>19</v>
      </c>
      <c r="H296" s="118">
        <v>3</v>
      </c>
      <c r="I296" s="118"/>
      <c r="J296" s="118"/>
      <c r="K296" s="118">
        <v>19</v>
      </c>
      <c r="L296" s="118" t="s">
        <v>28</v>
      </c>
      <c r="M296" s="118" t="s">
        <v>26</v>
      </c>
      <c r="N296" s="119"/>
      <c r="O296" s="119" t="s">
        <v>319</v>
      </c>
      <c r="P296" s="233">
        <f t="shared" si="9"/>
        <v>26152</v>
      </c>
      <c r="Q296" s="44"/>
    </row>
    <row r="297" spans="1:17" s="45" customFormat="1" ht="25" customHeight="1">
      <c r="A297" s="141">
        <v>289</v>
      </c>
      <c r="B297" s="142">
        <v>1200241</v>
      </c>
      <c r="C297" s="42" t="s">
        <v>39</v>
      </c>
      <c r="D297" s="79" t="str">
        <f t="shared" si="8"/>
        <v>TARJETAS PROFESIONAL DE ARTISTA - SANCHEZ ORTIZ MARTIN ERIC</v>
      </c>
      <c r="E297" s="131">
        <v>40423</v>
      </c>
      <c r="F297" s="133">
        <v>40442</v>
      </c>
      <c r="G297" s="118">
        <v>19</v>
      </c>
      <c r="H297" s="118">
        <v>4</v>
      </c>
      <c r="I297" s="118"/>
      <c r="J297" s="118"/>
      <c r="K297" s="118">
        <v>14</v>
      </c>
      <c r="L297" s="118" t="s">
        <v>28</v>
      </c>
      <c r="M297" s="118" t="s">
        <v>26</v>
      </c>
      <c r="N297" s="119"/>
      <c r="O297" s="119" t="s">
        <v>320</v>
      </c>
      <c r="P297" s="233">
        <f t="shared" si="9"/>
        <v>26152</v>
      </c>
      <c r="Q297" s="44"/>
    </row>
    <row r="298" spans="1:17" s="45" customFormat="1" ht="25" customHeight="1">
      <c r="A298" s="141">
        <v>290</v>
      </c>
      <c r="B298" s="142">
        <v>1200241</v>
      </c>
      <c r="C298" s="42" t="s">
        <v>39</v>
      </c>
      <c r="D298" s="79" t="str">
        <f t="shared" si="8"/>
        <v>TARJETAS PROFESIONAL DE ARTISTA - SANCHEZ PARRA NICO ANTONIO</v>
      </c>
      <c r="E298" s="131">
        <v>40367</v>
      </c>
      <c r="F298" s="133">
        <v>40367</v>
      </c>
      <c r="G298" s="118">
        <v>19</v>
      </c>
      <c r="H298" s="118">
        <v>5</v>
      </c>
      <c r="I298" s="118"/>
      <c r="J298" s="118"/>
      <c r="K298" s="118">
        <v>61</v>
      </c>
      <c r="L298" s="118" t="s">
        <v>28</v>
      </c>
      <c r="M298" s="118" t="s">
        <v>26</v>
      </c>
      <c r="N298" s="119" t="s">
        <v>818</v>
      </c>
      <c r="O298" s="119" t="s">
        <v>321</v>
      </c>
      <c r="P298" s="233">
        <f t="shared" si="9"/>
        <v>26152</v>
      </c>
      <c r="Q298" s="44"/>
    </row>
    <row r="299" spans="1:17" s="45" customFormat="1" ht="25" customHeight="1">
      <c r="A299" s="141">
        <v>291</v>
      </c>
      <c r="B299" s="142">
        <v>1200241</v>
      </c>
      <c r="C299" s="42" t="s">
        <v>39</v>
      </c>
      <c r="D299" s="79" t="str">
        <f t="shared" si="8"/>
        <v>TARJETAS PROFESIONAL DE ARTISTA - SANCHEZ SALAZAR ALFONSO HEMEREGILDO</v>
      </c>
      <c r="E299" s="131">
        <v>40354</v>
      </c>
      <c r="F299" s="133">
        <v>40764</v>
      </c>
      <c r="G299" s="118">
        <v>19</v>
      </c>
      <c r="H299" s="118">
        <v>6</v>
      </c>
      <c r="I299" s="118"/>
      <c r="J299" s="118"/>
      <c r="K299" s="118">
        <v>19</v>
      </c>
      <c r="L299" s="118" t="s">
        <v>28</v>
      </c>
      <c r="M299" s="118" t="s">
        <v>26</v>
      </c>
      <c r="N299" s="119" t="s">
        <v>773</v>
      </c>
      <c r="O299" s="119" t="s">
        <v>322</v>
      </c>
      <c r="P299" s="233">
        <f t="shared" si="9"/>
        <v>26152</v>
      </c>
      <c r="Q299" s="44"/>
    </row>
    <row r="300" spans="1:17" s="45" customFormat="1" ht="25" customHeight="1">
      <c r="A300" s="141">
        <v>292</v>
      </c>
      <c r="B300" s="142">
        <v>1200241</v>
      </c>
      <c r="C300" s="42" t="s">
        <v>39</v>
      </c>
      <c r="D300" s="79" t="str">
        <f t="shared" si="8"/>
        <v>TARJETAS PROFESIONAL DE ARTISTA - SANTOS RAMIREZ YESSI EDUARDO</v>
      </c>
      <c r="E300" s="131">
        <v>40470</v>
      </c>
      <c r="F300" s="133">
        <v>40470</v>
      </c>
      <c r="G300" s="118">
        <v>19</v>
      </c>
      <c r="H300" s="118">
        <v>7</v>
      </c>
      <c r="I300" s="118"/>
      <c r="J300" s="118"/>
      <c r="K300" s="118">
        <v>89</v>
      </c>
      <c r="L300" s="118" t="s">
        <v>28</v>
      </c>
      <c r="M300" s="118" t="s">
        <v>26</v>
      </c>
      <c r="N300" s="119" t="s">
        <v>819</v>
      </c>
      <c r="O300" s="119" t="s">
        <v>323</v>
      </c>
      <c r="P300" s="233">
        <f t="shared" si="9"/>
        <v>26152</v>
      </c>
      <c r="Q300" s="44"/>
    </row>
    <row r="301" spans="1:17" s="45" customFormat="1" ht="25" customHeight="1">
      <c r="A301" s="141">
        <v>293</v>
      </c>
      <c r="B301" s="142">
        <v>1200241</v>
      </c>
      <c r="C301" s="42" t="s">
        <v>39</v>
      </c>
      <c r="D301" s="79" t="str">
        <f t="shared" si="8"/>
        <v>TARJETAS PROFESIONAL DE ARTISTA - SEVERICHE SEVERICHE BERNAL DE JESUS</v>
      </c>
      <c r="E301" s="131">
        <v>40491</v>
      </c>
      <c r="F301" s="133">
        <v>40491</v>
      </c>
      <c r="G301" s="118">
        <v>19</v>
      </c>
      <c r="H301" s="118">
        <v>8</v>
      </c>
      <c r="I301" s="118"/>
      <c r="J301" s="118"/>
      <c r="K301" s="118">
        <v>29</v>
      </c>
      <c r="L301" s="118" t="s">
        <v>28</v>
      </c>
      <c r="M301" s="118" t="s">
        <v>26</v>
      </c>
      <c r="N301" s="119"/>
      <c r="O301" s="119" t="s">
        <v>324</v>
      </c>
      <c r="P301" s="233">
        <f t="shared" si="9"/>
        <v>26152</v>
      </c>
      <c r="Q301" s="44"/>
    </row>
    <row r="302" spans="1:17" s="45" customFormat="1" ht="25" customHeight="1">
      <c r="A302" s="141">
        <v>294</v>
      </c>
      <c r="B302" s="142">
        <v>1200241</v>
      </c>
      <c r="C302" s="42" t="s">
        <v>39</v>
      </c>
      <c r="D302" s="79" t="str">
        <f t="shared" si="8"/>
        <v>TARJETAS PROFESIONAL DE ARTISTA - SIMANCA TORRES CARLOS RAFAEL</v>
      </c>
      <c r="E302" s="131">
        <v>40455</v>
      </c>
      <c r="F302" s="133">
        <v>40455</v>
      </c>
      <c r="G302" s="118">
        <v>19</v>
      </c>
      <c r="H302" s="118">
        <v>9</v>
      </c>
      <c r="I302" s="118"/>
      <c r="J302" s="118"/>
      <c r="K302" s="118">
        <v>43</v>
      </c>
      <c r="L302" s="118" t="s">
        <v>28</v>
      </c>
      <c r="M302" s="118" t="s">
        <v>26</v>
      </c>
      <c r="N302" s="119"/>
      <c r="O302" s="119" t="s">
        <v>325</v>
      </c>
      <c r="P302" s="233">
        <f t="shared" si="9"/>
        <v>26152</v>
      </c>
      <c r="Q302" s="44"/>
    </row>
    <row r="303" spans="1:17" s="45" customFormat="1" ht="25" customHeight="1">
      <c r="A303" s="141">
        <v>295</v>
      </c>
      <c r="B303" s="142">
        <v>1200241</v>
      </c>
      <c r="C303" s="42" t="s">
        <v>39</v>
      </c>
      <c r="D303" s="79" t="str">
        <f t="shared" si="8"/>
        <v>TARJETAS PROFESIONAL DE ARTISTA - SOLER LOPEZ JUAN CARLOS</v>
      </c>
      <c r="E303" s="131">
        <v>40525</v>
      </c>
      <c r="F303" s="133">
        <v>40525</v>
      </c>
      <c r="G303" s="118">
        <v>19</v>
      </c>
      <c r="H303" s="118">
        <v>10</v>
      </c>
      <c r="I303" s="118"/>
      <c r="J303" s="118"/>
      <c r="K303" s="118">
        <v>55</v>
      </c>
      <c r="L303" s="118" t="s">
        <v>28</v>
      </c>
      <c r="M303" s="118" t="s">
        <v>26</v>
      </c>
      <c r="N303" s="119"/>
      <c r="O303" s="119" t="s">
        <v>326</v>
      </c>
      <c r="P303" s="233">
        <f t="shared" si="9"/>
        <v>26152</v>
      </c>
      <c r="Q303" s="44"/>
    </row>
    <row r="304" spans="1:17" s="45" customFormat="1" ht="25" customHeight="1">
      <c r="A304" s="141">
        <v>296</v>
      </c>
      <c r="B304" s="142">
        <v>1200241</v>
      </c>
      <c r="C304" s="42" t="s">
        <v>39</v>
      </c>
      <c r="D304" s="79" t="str">
        <f t="shared" si="8"/>
        <v>TARJETAS PROFESIONAL DE ARTISTA - SUAREZ ESPINOSA ANA CONSUELO</v>
      </c>
      <c r="E304" s="131">
        <v>40448</v>
      </c>
      <c r="F304" s="133">
        <v>40448</v>
      </c>
      <c r="G304" s="118">
        <v>19</v>
      </c>
      <c r="H304" s="118">
        <v>11</v>
      </c>
      <c r="I304" s="118"/>
      <c r="J304" s="118"/>
      <c r="K304" s="118">
        <v>48</v>
      </c>
      <c r="L304" s="118" t="s">
        <v>28</v>
      </c>
      <c r="M304" s="118" t="s">
        <v>26</v>
      </c>
      <c r="N304" s="119" t="s">
        <v>759</v>
      </c>
      <c r="O304" s="119" t="s">
        <v>327</v>
      </c>
      <c r="P304" s="233">
        <f t="shared" si="9"/>
        <v>26152</v>
      </c>
      <c r="Q304" s="44"/>
    </row>
    <row r="305" spans="1:17" s="45" customFormat="1" ht="25" customHeight="1">
      <c r="A305" s="141">
        <v>297</v>
      </c>
      <c r="B305" s="142">
        <v>1200241</v>
      </c>
      <c r="C305" s="42" t="s">
        <v>39</v>
      </c>
      <c r="D305" s="79" t="str">
        <f t="shared" si="8"/>
        <v xml:space="preserve">TARJETAS PROFESIONAL DE ARTISTA - SUAREZ PEREZ ABEL JOSE </v>
      </c>
      <c r="E305" s="131">
        <v>40296</v>
      </c>
      <c r="F305" s="133">
        <v>40760</v>
      </c>
      <c r="G305" s="118">
        <v>19</v>
      </c>
      <c r="H305" s="118">
        <v>12</v>
      </c>
      <c r="I305" s="118"/>
      <c r="J305" s="118"/>
      <c r="K305" s="118">
        <v>35</v>
      </c>
      <c r="L305" s="118" t="s">
        <v>28</v>
      </c>
      <c r="M305" s="118" t="s">
        <v>26</v>
      </c>
      <c r="N305" s="119" t="s">
        <v>743</v>
      </c>
      <c r="O305" s="119" t="s">
        <v>328</v>
      </c>
      <c r="P305" s="233">
        <f t="shared" si="9"/>
        <v>26152</v>
      </c>
      <c r="Q305" s="44"/>
    </row>
    <row r="306" spans="1:17" s="45" customFormat="1" ht="25" customHeight="1">
      <c r="A306" s="141">
        <v>298</v>
      </c>
      <c r="B306" s="142">
        <v>1200241</v>
      </c>
      <c r="C306" s="42" t="s">
        <v>39</v>
      </c>
      <c r="D306" s="79" t="str">
        <f t="shared" si="8"/>
        <v>TARJETAS PROFESIONAL DE ARTISTA - SUESCA ACUÑA JULIO ALVARO</v>
      </c>
      <c r="E306" s="131">
        <v>40366</v>
      </c>
      <c r="F306" s="133">
        <v>40764</v>
      </c>
      <c r="G306" s="118">
        <v>19</v>
      </c>
      <c r="H306" s="118">
        <v>13</v>
      </c>
      <c r="I306" s="118"/>
      <c r="J306" s="118"/>
      <c r="K306" s="118">
        <v>61</v>
      </c>
      <c r="L306" s="118" t="s">
        <v>28</v>
      </c>
      <c r="M306" s="118" t="s">
        <v>26</v>
      </c>
      <c r="N306" s="119" t="s">
        <v>820</v>
      </c>
      <c r="O306" s="119" t="s">
        <v>329</v>
      </c>
      <c r="P306" s="233">
        <f t="shared" si="9"/>
        <v>26152</v>
      </c>
      <c r="Q306" s="44"/>
    </row>
    <row r="307" spans="1:17" s="45" customFormat="1" ht="25" customHeight="1">
      <c r="A307" s="141">
        <v>299</v>
      </c>
      <c r="B307" s="142">
        <v>1200241</v>
      </c>
      <c r="C307" s="42" t="s">
        <v>39</v>
      </c>
      <c r="D307" s="79" t="str">
        <f t="shared" si="8"/>
        <v>TARJETAS PROFESIONAL DE ARTISTA - SUESCUN VILLA MANUEL SALVADOR</v>
      </c>
      <c r="E307" s="131">
        <v>40323</v>
      </c>
      <c r="F307" s="133">
        <v>40764</v>
      </c>
      <c r="G307" s="118">
        <v>19</v>
      </c>
      <c r="H307" s="118">
        <v>14</v>
      </c>
      <c r="I307" s="118"/>
      <c r="J307" s="118"/>
      <c r="K307" s="118">
        <v>21</v>
      </c>
      <c r="L307" s="118" t="s">
        <v>28</v>
      </c>
      <c r="M307" s="118" t="s">
        <v>26</v>
      </c>
      <c r="N307" s="119" t="s">
        <v>745</v>
      </c>
      <c r="O307" s="119" t="s">
        <v>330</v>
      </c>
      <c r="P307" s="233">
        <f t="shared" si="9"/>
        <v>26152</v>
      </c>
      <c r="Q307" s="44"/>
    </row>
    <row r="308" spans="1:17" s="45" customFormat="1" ht="25" customHeight="1">
      <c r="A308" s="141">
        <v>301</v>
      </c>
      <c r="B308" s="142">
        <v>1200241</v>
      </c>
      <c r="C308" s="42" t="s">
        <v>39</v>
      </c>
      <c r="D308" s="79" t="str">
        <f t="shared" si="8"/>
        <v>TARJETAS PROFESIONAL DE ARTISTA - TABORDA PUELLO JESUS MARIA</v>
      </c>
      <c r="E308" s="131">
        <v>40354</v>
      </c>
      <c r="F308" s="133">
        <v>40760</v>
      </c>
      <c r="G308" s="118">
        <v>19</v>
      </c>
      <c r="H308" s="118">
        <v>15</v>
      </c>
      <c r="I308" s="118"/>
      <c r="J308" s="118"/>
      <c r="K308" s="118">
        <v>90</v>
      </c>
      <c r="L308" s="118" t="s">
        <v>28</v>
      </c>
      <c r="M308" s="118" t="s">
        <v>26</v>
      </c>
      <c r="N308" s="119"/>
      <c r="O308" s="119" t="s">
        <v>331</v>
      </c>
      <c r="P308" s="233">
        <f t="shared" si="9"/>
        <v>26152</v>
      </c>
      <c r="Q308" s="44"/>
    </row>
    <row r="309" spans="1:17" s="45" customFormat="1" ht="25" customHeight="1">
      <c r="A309" s="141">
        <v>302</v>
      </c>
      <c r="B309" s="142">
        <v>1200241</v>
      </c>
      <c r="C309" s="42" t="s">
        <v>39</v>
      </c>
      <c r="D309" s="79" t="str">
        <f t="shared" si="8"/>
        <v>TARJETAS PROFESIONAL DE ARTISTA - TORDOYA HUACCHA LUIS ABELARDO</v>
      </c>
      <c r="E309" s="131">
        <v>40227</v>
      </c>
      <c r="F309" s="133">
        <v>40227</v>
      </c>
      <c r="G309" s="118">
        <v>20</v>
      </c>
      <c r="H309" s="118">
        <v>1</v>
      </c>
      <c r="I309" s="118"/>
      <c r="J309" s="118"/>
      <c r="K309" s="118">
        <v>38</v>
      </c>
      <c r="L309" s="118" t="s">
        <v>28</v>
      </c>
      <c r="M309" s="118" t="s">
        <v>26</v>
      </c>
      <c r="N309" s="119"/>
      <c r="O309" s="119" t="s">
        <v>332</v>
      </c>
      <c r="P309" s="233">
        <f t="shared" si="9"/>
        <v>26153</v>
      </c>
      <c r="Q309" s="44"/>
    </row>
    <row r="310" spans="1:17" s="45" customFormat="1" ht="25" customHeight="1">
      <c r="A310" s="141">
        <v>303</v>
      </c>
      <c r="B310" s="142">
        <v>1200241</v>
      </c>
      <c r="C310" s="42" t="s">
        <v>39</v>
      </c>
      <c r="D310" s="79" t="str">
        <f t="shared" si="8"/>
        <v>TARJETAS PROFESIONAL DE ARTISTA - TORO RESTREPO GERMAN DARIO</v>
      </c>
      <c r="E310" s="131">
        <v>40506</v>
      </c>
      <c r="F310" s="133">
        <v>40813</v>
      </c>
      <c r="G310" s="118">
        <v>20</v>
      </c>
      <c r="H310" s="118">
        <v>2</v>
      </c>
      <c r="I310" s="118"/>
      <c r="J310" s="118"/>
      <c r="K310" s="118">
        <v>28</v>
      </c>
      <c r="L310" s="118" t="s">
        <v>28</v>
      </c>
      <c r="M310" s="118" t="s">
        <v>26</v>
      </c>
      <c r="N310" s="119"/>
      <c r="O310" s="119" t="s">
        <v>333</v>
      </c>
      <c r="P310" s="233">
        <f t="shared" si="9"/>
        <v>26153</v>
      </c>
      <c r="Q310" s="44"/>
    </row>
    <row r="311" spans="1:17" s="45" customFormat="1" ht="25" customHeight="1">
      <c r="A311" s="141">
        <v>304</v>
      </c>
      <c r="B311" s="142">
        <v>1200241</v>
      </c>
      <c r="C311" s="42" t="s">
        <v>39</v>
      </c>
      <c r="D311" s="79" t="str">
        <f t="shared" si="8"/>
        <v>TARJETAS PROFESIONAL DE ARTISTA - TORRES BARRERA JUAN DE DIOS</v>
      </c>
      <c r="E311" s="131">
        <v>40296</v>
      </c>
      <c r="F311" s="133">
        <v>40763</v>
      </c>
      <c r="G311" s="118">
        <v>20</v>
      </c>
      <c r="H311" s="118">
        <v>3</v>
      </c>
      <c r="I311" s="118"/>
      <c r="J311" s="118"/>
      <c r="K311" s="118">
        <v>40</v>
      </c>
      <c r="L311" s="118" t="s">
        <v>28</v>
      </c>
      <c r="M311" s="118" t="s">
        <v>26</v>
      </c>
      <c r="N311" s="119" t="s">
        <v>777</v>
      </c>
      <c r="O311" s="119" t="s">
        <v>334</v>
      </c>
      <c r="P311" s="233">
        <f t="shared" si="9"/>
        <v>26153</v>
      </c>
      <c r="Q311" s="44"/>
    </row>
    <row r="312" spans="1:17" s="45" customFormat="1" ht="25" customHeight="1">
      <c r="A312" s="141">
        <v>305</v>
      </c>
      <c r="B312" s="142">
        <v>1200241</v>
      </c>
      <c r="C312" s="42" t="s">
        <v>39</v>
      </c>
      <c r="D312" s="79" t="str">
        <f t="shared" si="8"/>
        <v>TARJETAS PROFESIONAL DE ARTISTA - TORRES BARRERA LIMEDES ENRIQUE</v>
      </c>
      <c r="E312" s="131">
        <v>40381</v>
      </c>
      <c r="F312" s="133">
        <v>40381</v>
      </c>
      <c r="G312" s="118">
        <v>20</v>
      </c>
      <c r="H312" s="118">
        <v>4</v>
      </c>
      <c r="I312" s="118"/>
      <c r="J312" s="118"/>
      <c r="K312" s="118">
        <v>43</v>
      </c>
      <c r="L312" s="118" t="s">
        <v>28</v>
      </c>
      <c r="M312" s="118" t="s">
        <v>26</v>
      </c>
      <c r="N312" s="119" t="s">
        <v>781</v>
      </c>
      <c r="O312" s="119" t="s">
        <v>335</v>
      </c>
      <c r="P312" s="233">
        <f t="shared" si="9"/>
        <v>26153</v>
      </c>
      <c r="Q312" s="44"/>
    </row>
    <row r="313" spans="1:17" s="45" customFormat="1" ht="25" customHeight="1">
      <c r="A313" s="141">
        <v>306</v>
      </c>
      <c r="B313" s="142">
        <v>1200241</v>
      </c>
      <c r="C313" s="42" t="s">
        <v>39</v>
      </c>
      <c r="D313" s="79" t="str">
        <f t="shared" si="8"/>
        <v>TARJETAS PROFESIONAL DE ARTISTA - TORRES JIMENEZ DAVID</v>
      </c>
      <c r="E313" s="131">
        <v>40388</v>
      </c>
      <c r="F313" s="133">
        <v>40388</v>
      </c>
      <c r="G313" s="118">
        <v>20</v>
      </c>
      <c r="H313" s="118">
        <v>5</v>
      </c>
      <c r="I313" s="118"/>
      <c r="J313" s="118"/>
      <c r="K313" s="118">
        <v>140</v>
      </c>
      <c r="L313" s="118" t="s">
        <v>28</v>
      </c>
      <c r="M313" s="118" t="s">
        <v>26</v>
      </c>
      <c r="N313" s="119"/>
      <c r="O313" s="119" t="s">
        <v>336</v>
      </c>
      <c r="P313" s="233">
        <f t="shared" si="9"/>
        <v>26153</v>
      </c>
      <c r="Q313" s="44"/>
    </row>
    <row r="314" spans="1:17" s="45" customFormat="1" ht="25" customHeight="1">
      <c r="A314" s="141">
        <v>307</v>
      </c>
      <c r="B314" s="142">
        <v>1200241</v>
      </c>
      <c r="C314" s="42" t="s">
        <v>39</v>
      </c>
      <c r="D314" s="79" t="str">
        <f t="shared" si="8"/>
        <v>TARJETAS PROFESIONAL DE ARTISTA - TORRES PATERNINA LUIS CARLOS</v>
      </c>
      <c r="E314" s="131">
        <v>40445</v>
      </c>
      <c r="F314" s="133">
        <v>40445</v>
      </c>
      <c r="G314" s="118">
        <v>20</v>
      </c>
      <c r="H314" s="118">
        <v>6</v>
      </c>
      <c r="I314" s="118"/>
      <c r="J314" s="118"/>
      <c r="K314" s="118">
        <v>24</v>
      </c>
      <c r="L314" s="118" t="s">
        <v>28</v>
      </c>
      <c r="M314" s="118" t="s">
        <v>26</v>
      </c>
      <c r="N314" s="119"/>
      <c r="O314" s="119" t="s">
        <v>337</v>
      </c>
      <c r="P314" s="233">
        <f t="shared" si="9"/>
        <v>26153</v>
      </c>
      <c r="Q314" s="44"/>
    </row>
    <row r="315" spans="1:17" s="45" customFormat="1" ht="25" customHeight="1">
      <c r="A315" s="141">
        <v>308</v>
      </c>
      <c r="B315" s="142">
        <v>1200241</v>
      </c>
      <c r="C315" s="42" t="s">
        <v>39</v>
      </c>
      <c r="D315" s="79" t="str">
        <f t="shared" si="8"/>
        <v>TARJETAS PROFESIONAL DE ARTISTA - TORRES ROJAS JAIRO</v>
      </c>
      <c r="E315" s="131">
        <v>40392</v>
      </c>
      <c r="F315" s="133">
        <v>40392</v>
      </c>
      <c r="G315" s="118">
        <v>20</v>
      </c>
      <c r="H315" s="118">
        <v>7</v>
      </c>
      <c r="I315" s="118"/>
      <c r="J315" s="118"/>
      <c r="K315" s="118">
        <v>20</v>
      </c>
      <c r="L315" s="118" t="s">
        <v>28</v>
      </c>
      <c r="M315" s="118" t="s">
        <v>26</v>
      </c>
      <c r="N315" s="119"/>
      <c r="O315" s="119" t="s">
        <v>338</v>
      </c>
      <c r="P315" s="233">
        <f t="shared" si="9"/>
        <v>26153</v>
      </c>
      <c r="Q315" s="44"/>
    </row>
    <row r="316" spans="1:17" s="45" customFormat="1" ht="25" customHeight="1">
      <c r="A316" s="141">
        <v>309</v>
      </c>
      <c r="B316" s="142">
        <v>1200241</v>
      </c>
      <c r="C316" s="42" t="s">
        <v>39</v>
      </c>
      <c r="D316" s="79" t="str">
        <f t="shared" si="8"/>
        <v>TARJETAS PROFESIONAL DE ARTISTA - URREA ALEXIS</v>
      </c>
      <c r="E316" s="131">
        <v>40470</v>
      </c>
      <c r="F316" s="118" t="s">
        <v>821</v>
      </c>
      <c r="G316" s="118">
        <v>20</v>
      </c>
      <c r="H316" s="118">
        <v>8</v>
      </c>
      <c r="I316" s="118"/>
      <c r="J316" s="118"/>
      <c r="K316" s="118">
        <v>39</v>
      </c>
      <c r="L316" s="118" t="s">
        <v>28</v>
      </c>
      <c r="M316" s="118" t="s">
        <v>26</v>
      </c>
      <c r="N316" s="119"/>
      <c r="O316" s="119" t="s">
        <v>339</v>
      </c>
      <c r="P316" s="233">
        <f t="shared" si="9"/>
        <v>26153</v>
      </c>
      <c r="Q316" s="44"/>
    </row>
    <row r="317" spans="1:17" s="45" customFormat="1" ht="25" customHeight="1">
      <c r="A317" s="141">
        <v>310</v>
      </c>
      <c r="B317" s="142">
        <v>1200241</v>
      </c>
      <c r="C317" s="42" t="s">
        <v>39</v>
      </c>
      <c r="D317" s="79" t="str">
        <f t="shared" si="8"/>
        <v>TARJETAS PROFESIONAL DE ARTISTA - VALENCIA SANCHEZ YESID EFREN</v>
      </c>
      <c r="E317" s="131">
        <v>40455</v>
      </c>
      <c r="F317" s="133">
        <v>40763</v>
      </c>
      <c r="G317" s="118">
        <v>20</v>
      </c>
      <c r="H317" s="118">
        <v>9</v>
      </c>
      <c r="I317" s="118"/>
      <c r="J317" s="118"/>
      <c r="K317" s="118">
        <v>30</v>
      </c>
      <c r="L317" s="118" t="s">
        <v>28</v>
      </c>
      <c r="M317" s="118" t="s">
        <v>26</v>
      </c>
      <c r="N317" s="119" t="s">
        <v>773</v>
      </c>
      <c r="O317" s="119" t="s">
        <v>340</v>
      </c>
      <c r="P317" s="233">
        <f t="shared" si="9"/>
        <v>26153</v>
      </c>
      <c r="Q317" s="44"/>
    </row>
    <row r="318" spans="1:17" s="45" customFormat="1" ht="25" customHeight="1">
      <c r="A318" s="141">
        <v>312</v>
      </c>
      <c r="B318" s="142">
        <v>1200241</v>
      </c>
      <c r="C318" s="42" t="s">
        <v>39</v>
      </c>
      <c r="D318" s="79" t="str">
        <f t="shared" si="8"/>
        <v>TARJETAS PROFESIONAL DE ARTISTA - VALLEJO JESUS HERNAN</v>
      </c>
      <c r="E318" s="132" t="s">
        <v>822</v>
      </c>
      <c r="F318" s="133">
        <v>40366</v>
      </c>
      <c r="G318" s="118">
        <v>20</v>
      </c>
      <c r="H318" s="118">
        <v>10</v>
      </c>
      <c r="I318" s="118"/>
      <c r="J318" s="118"/>
      <c r="K318" s="118">
        <v>62</v>
      </c>
      <c r="L318" s="118" t="s">
        <v>28</v>
      </c>
      <c r="M318" s="118" t="s">
        <v>26</v>
      </c>
      <c r="N318" s="119" t="s">
        <v>823</v>
      </c>
      <c r="O318" s="119" t="s">
        <v>341</v>
      </c>
      <c r="P318" s="233">
        <f t="shared" si="9"/>
        <v>26153</v>
      </c>
      <c r="Q318" s="44"/>
    </row>
    <row r="319" spans="1:17" s="45" customFormat="1" ht="25" customHeight="1">
      <c r="A319" s="141">
        <v>313</v>
      </c>
      <c r="B319" s="142">
        <v>1200241</v>
      </c>
      <c r="C319" s="42" t="s">
        <v>39</v>
      </c>
      <c r="D319" s="79" t="str">
        <f t="shared" si="8"/>
        <v>TARJETAS PROFESIONAL DE ARTISTA - VANEGAS CARDONA JORGE ENRIQUE</v>
      </c>
      <c r="E319" s="131">
        <v>40427</v>
      </c>
      <c r="F319" s="133">
        <v>40427</v>
      </c>
      <c r="G319" s="118">
        <v>20</v>
      </c>
      <c r="H319" s="118">
        <v>11</v>
      </c>
      <c r="I319" s="118"/>
      <c r="J319" s="118"/>
      <c r="K319" s="118">
        <v>50</v>
      </c>
      <c r="L319" s="118" t="s">
        <v>28</v>
      </c>
      <c r="M319" s="118" t="s">
        <v>26</v>
      </c>
      <c r="N319" s="119" t="s">
        <v>824</v>
      </c>
      <c r="O319" s="119" t="s">
        <v>342</v>
      </c>
      <c r="P319" s="233">
        <f t="shared" si="9"/>
        <v>26153</v>
      </c>
      <c r="Q319" s="44"/>
    </row>
    <row r="320" spans="1:17" s="45" customFormat="1" ht="25" customHeight="1">
      <c r="A320" s="141">
        <v>314</v>
      </c>
      <c r="B320" s="142">
        <v>1200241</v>
      </c>
      <c r="C320" s="42" t="s">
        <v>39</v>
      </c>
      <c r="D320" s="79" t="str">
        <f t="shared" si="8"/>
        <v>TARJETAS PROFESIONAL DE ARTISTA - VARGAS OSPINA GERMAN ANDRES</v>
      </c>
      <c r="E320" s="131">
        <v>40456</v>
      </c>
      <c r="F320" s="133">
        <v>40456</v>
      </c>
      <c r="G320" s="118">
        <v>20</v>
      </c>
      <c r="H320" s="118">
        <v>12</v>
      </c>
      <c r="I320" s="118"/>
      <c r="J320" s="118"/>
      <c r="K320" s="118">
        <v>39</v>
      </c>
      <c r="L320" s="118" t="s">
        <v>28</v>
      </c>
      <c r="M320" s="118" t="s">
        <v>26</v>
      </c>
      <c r="N320" s="119"/>
      <c r="O320" s="119" t="s">
        <v>343</v>
      </c>
      <c r="P320" s="233">
        <f t="shared" si="9"/>
        <v>26153</v>
      </c>
      <c r="Q320" s="44"/>
    </row>
    <row r="321" spans="1:17" s="45" customFormat="1" ht="25" customHeight="1">
      <c r="A321" s="141">
        <v>315</v>
      </c>
      <c r="B321" s="142">
        <v>1200241</v>
      </c>
      <c r="C321" s="42" t="s">
        <v>39</v>
      </c>
      <c r="D321" s="79" t="str">
        <f t="shared" si="8"/>
        <v>TARJETAS PROFESIONAL DE ARTISTA - VARGAS RAMIREZ RAFAEL ANTONIO</v>
      </c>
      <c r="E321" s="131">
        <v>40358</v>
      </c>
      <c r="F321" s="133">
        <v>40358</v>
      </c>
      <c r="G321" s="118">
        <v>20</v>
      </c>
      <c r="H321" s="118">
        <v>13</v>
      </c>
      <c r="I321" s="118"/>
      <c r="J321" s="118"/>
      <c r="K321" s="118">
        <v>18</v>
      </c>
      <c r="L321" s="118" t="s">
        <v>28</v>
      </c>
      <c r="M321" s="118" t="s">
        <v>26</v>
      </c>
      <c r="N321" s="119" t="s">
        <v>782</v>
      </c>
      <c r="O321" s="122" t="s">
        <v>344</v>
      </c>
      <c r="P321" s="233">
        <f t="shared" si="9"/>
        <v>26153</v>
      </c>
      <c r="Q321" s="44"/>
    </row>
    <row r="322" spans="1:17" s="45" customFormat="1" ht="25" customHeight="1">
      <c r="A322" s="141">
        <v>316</v>
      </c>
      <c r="B322" s="142">
        <v>1200241</v>
      </c>
      <c r="C322" s="42" t="s">
        <v>39</v>
      </c>
      <c r="D322" s="79" t="str">
        <f t="shared" si="8"/>
        <v>TARJETAS PROFESIONAL DE ARTISTA - VASQUEZ MEJIA LUIS ALEJANDRO</v>
      </c>
      <c r="E322" s="131">
        <v>40375</v>
      </c>
      <c r="F322" s="133">
        <v>40375</v>
      </c>
      <c r="G322" s="118">
        <v>20</v>
      </c>
      <c r="H322" s="118">
        <v>14</v>
      </c>
      <c r="I322" s="118"/>
      <c r="J322" s="118"/>
      <c r="K322" s="118">
        <v>29</v>
      </c>
      <c r="L322" s="118" t="s">
        <v>28</v>
      </c>
      <c r="M322" s="118" t="s">
        <v>26</v>
      </c>
      <c r="N322" s="119"/>
      <c r="O322" s="119" t="s">
        <v>345</v>
      </c>
      <c r="P322" s="233">
        <f t="shared" si="9"/>
        <v>26153</v>
      </c>
      <c r="Q322" s="44"/>
    </row>
    <row r="323" spans="1:17" s="45" customFormat="1" ht="25" customHeight="1">
      <c r="A323" s="141">
        <v>317</v>
      </c>
      <c r="B323" s="142">
        <v>1200241</v>
      </c>
      <c r="C323" s="42" t="s">
        <v>39</v>
      </c>
      <c r="D323" s="79" t="str">
        <f t="shared" si="8"/>
        <v>TARJETAS PROFESIONAL DE ARTISTA - VASQUEZ ORTIZ ANGEL NICOLAS</v>
      </c>
      <c r="E323" s="131">
        <v>40354</v>
      </c>
      <c r="F323" s="133">
        <v>40354</v>
      </c>
      <c r="G323" s="118">
        <v>20</v>
      </c>
      <c r="H323" s="118">
        <v>15</v>
      </c>
      <c r="I323" s="118"/>
      <c r="J323" s="118"/>
      <c r="K323" s="118">
        <v>35</v>
      </c>
      <c r="L323" s="118" t="s">
        <v>28</v>
      </c>
      <c r="M323" s="118" t="s">
        <v>26</v>
      </c>
      <c r="N323" s="119" t="s">
        <v>744</v>
      </c>
      <c r="O323" s="119" t="s">
        <v>346</v>
      </c>
      <c r="P323" s="233">
        <f t="shared" si="9"/>
        <v>26153</v>
      </c>
      <c r="Q323" s="44"/>
    </row>
    <row r="324" spans="1:17" s="45" customFormat="1" ht="25" customHeight="1">
      <c r="A324" s="141">
        <v>318</v>
      </c>
      <c r="B324" s="142">
        <v>1200241</v>
      </c>
      <c r="C324" s="42" t="s">
        <v>39</v>
      </c>
      <c r="D324" s="79" t="str">
        <f t="shared" si="8"/>
        <v>TARJETAS PROFESIONAL DE ARTISTA - VEGA ARRIETA CARLOS</v>
      </c>
      <c r="E324" s="131">
        <v>40354</v>
      </c>
      <c r="F324" s="133">
        <v>40907</v>
      </c>
      <c r="G324" s="118">
        <v>20</v>
      </c>
      <c r="H324" s="118">
        <v>16</v>
      </c>
      <c r="I324" s="118"/>
      <c r="J324" s="118"/>
      <c r="K324" s="118">
        <v>18</v>
      </c>
      <c r="L324" s="118" t="s">
        <v>28</v>
      </c>
      <c r="M324" s="118" t="s">
        <v>26</v>
      </c>
      <c r="N324" s="119" t="s">
        <v>741</v>
      </c>
      <c r="O324" s="119" t="s">
        <v>347</v>
      </c>
      <c r="P324" s="233">
        <f t="shared" si="9"/>
        <v>26153</v>
      </c>
      <c r="Q324" s="44"/>
    </row>
    <row r="325" spans="1:17" s="45" customFormat="1" ht="25" customHeight="1">
      <c r="A325" s="141">
        <v>319</v>
      </c>
      <c r="B325" s="142">
        <v>1200241</v>
      </c>
      <c r="C325" s="42" t="s">
        <v>39</v>
      </c>
      <c r="D325" s="79" t="str">
        <f t="shared" si="8"/>
        <v>TARJETAS PROFESIONAL DE ARTISTA - VEGA CORONEL MARIA HERIBERTA</v>
      </c>
      <c r="E325" s="131">
        <v>40400</v>
      </c>
      <c r="F325" s="133">
        <v>40400</v>
      </c>
      <c r="G325" s="118">
        <v>20</v>
      </c>
      <c r="H325" s="118">
        <v>17</v>
      </c>
      <c r="I325" s="118"/>
      <c r="J325" s="118"/>
      <c r="K325" s="118">
        <v>22</v>
      </c>
      <c r="L325" s="118" t="s">
        <v>28</v>
      </c>
      <c r="M325" s="118" t="s">
        <v>26</v>
      </c>
      <c r="N325" s="119"/>
      <c r="O325" s="119" t="s">
        <v>348</v>
      </c>
      <c r="P325" s="233">
        <f t="shared" si="9"/>
        <v>26153</v>
      </c>
      <c r="Q325" s="44"/>
    </row>
    <row r="326" spans="1:17" s="45" customFormat="1" ht="25" customHeight="1">
      <c r="A326" s="141">
        <v>320</v>
      </c>
      <c r="B326" s="142">
        <v>1200241</v>
      </c>
      <c r="C326" s="42" t="s">
        <v>39</v>
      </c>
      <c r="D326" s="79" t="str">
        <f t="shared" si="8"/>
        <v>TARJETAS PROFESIONAL DE ARTISTA - VELASQUEZ ECHAVARIA FABIO ALBEIRO</v>
      </c>
      <c r="E326" s="131">
        <v>40484</v>
      </c>
      <c r="F326" s="133">
        <v>40484</v>
      </c>
      <c r="G326" s="118">
        <v>21</v>
      </c>
      <c r="H326" s="118">
        <v>1</v>
      </c>
      <c r="I326" s="118"/>
      <c r="J326" s="118"/>
      <c r="K326" s="118">
        <v>21</v>
      </c>
      <c r="L326" s="118" t="s">
        <v>28</v>
      </c>
      <c r="M326" s="118" t="s">
        <v>26</v>
      </c>
      <c r="N326" s="119"/>
      <c r="O326" s="119" t="s">
        <v>349</v>
      </c>
      <c r="P326" s="233">
        <f t="shared" si="9"/>
        <v>26154</v>
      </c>
      <c r="Q326" s="44"/>
    </row>
    <row r="327" spans="1:17" s="45" customFormat="1" ht="25" customHeight="1">
      <c r="A327" s="141">
        <v>321</v>
      </c>
      <c r="B327" s="142">
        <v>1200241</v>
      </c>
      <c r="C327" s="42" t="s">
        <v>39</v>
      </c>
      <c r="D327" s="79" t="str">
        <f t="shared" si="8"/>
        <v>TARJETAS PROFESIONAL DE ARTISTA - VELASQUEZ VELANDIA ANDRES</v>
      </c>
      <c r="E327" s="131">
        <v>40471</v>
      </c>
      <c r="F327" s="133">
        <v>40471</v>
      </c>
      <c r="G327" s="118">
        <v>21</v>
      </c>
      <c r="H327" s="118">
        <v>2</v>
      </c>
      <c r="I327" s="118"/>
      <c r="J327" s="118"/>
      <c r="K327" s="118">
        <v>43</v>
      </c>
      <c r="L327" s="118" t="s">
        <v>28</v>
      </c>
      <c r="M327" s="118" t="s">
        <v>26</v>
      </c>
      <c r="N327" s="119"/>
      <c r="O327" s="119" t="s">
        <v>350</v>
      </c>
      <c r="P327" s="233">
        <f t="shared" si="9"/>
        <v>26154</v>
      </c>
      <c r="Q327" s="44"/>
    </row>
    <row r="328" spans="1:17" s="45" customFormat="1" ht="25" customHeight="1">
      <c r="A328" s="141">
        <v>322</v>
      </c>
      <c r="B328" s="142">
        <v>1200241</v>
      </c>
      <c r="C328" s="42" t="s">
        <v>39</v>
      </c>
      <c r="D328" s="79" t="str">
        <f t="shared" si="8"/>
        <v>TARJETAS PROFESIONAL DE ARTISTA - VIAFARA BOLIVAR</v>
      </c>
      <c r="E328" s="131">
        <v>40416</v>
      </c>
      <c r="F328" s="133">
        <v>40416</v>
      </c>
      <c r="G328" s="118">
        <v>21</v>
      </c>
      <c r="H328" s="118">
        <v>3</v>
      </c>
      <c r="I328" s="118"/>
      <c r="J328" s="118"/>
      <c r="K328" s="118">
        <v>23</v>
      </c>
      <c r="L328" s="118" t="s">
        <v>28</v>
      </c>
      <c r="M328" s="118" t="s">
        <v>26</v>
      </c>
      <c r="N328" s="119" t="s">
        <v>825</v>
      </c>
      <c r="O328" s="119" t="s">
        <v>351</v>
      </c>
      <c r="P328" s="233">
        <f t="shared" si="9"/>
        <v>26154</v>
      </c>
      <c r="Q328" s="44"/>
    </row>
    <row r="329" spans="1:17" s="45" customFormat="1" ht="25" customHeight="1">
      <c r="A329" s="141">
        <v>323</v>
      </c>
      <c r="B329" s="142">
        <v>1200241</v>
      </c>
      <c r="C329" s="42" t="s">
        <v>39</v>
      </c>
      <c r="D329" s="79" t="str">
        <f t="shared" si="8"/>
        <v>TARJETAS PROFESIONAL DE ARTISTA - VIRVIESCAS FREDY ALEXANDER</v>
      </c>
      <c r="E329" s="131">
        <v>40548</v>
      </c>
      <c r="F329" s="133">
        <v>40710</v>
      </c>
      <c r="G329" s="118">
        <v>21</v>
      </c>
      <c r="H329" s="118">
        <v>4</v>
      </c>
      <c r="I329" s="118"/>
      <c r="J329" s="118"/>
      <c r="K329" s="118">
        <v>49</v>
      </c>
      <c r="L329" s="118" t="s">
        <v>28</v>
      </c>
      <c r="M329" s="118" t="s">
        <v>26</v>
      </c>
      <c r="N329" s="119" t="s">
        <v>826</v>
      </c>
      <c r="O329" s="119" t="s">
        <v>352</v>
      </c>
      <c r="P329" s="233">
        <f t="shared" si="9"/>
        <v>26154</v>
      </c>
      <c r="Q329" s="44"/>
    </row>
    <row r="330" spans="1:17" s="45" customFormat="1" ht="25" customHeight="1">
      <c r="A330" s="141">
        <v>324</v>
      </c>
      <c r="B330" s="142">
        <v>1200241</v>
      </c>
      <c r="C330" s="42" t="s">
        <v>39</v>
      </c>
      <c r="D330" s="79" t="str">
        <f t="shared" si="8"/>
        <v>TARJETAS PROFESIONAL DE ARTISTA - ZULETA GUTIERREZ JORGE LUIS</v>
      </c>
      <c r="E330" s="132" t="s">
        <v>827</v>
      </c>
      <c r="F330" s="133">
        <v>40592</v>
      </c>
      <c r="G330" s="118">
        <v>21</v>
      </c>
      <c r="H330" s="118">
        <v>5</v>
      </c>
      <c r="I330" s="118"/>
      <c r="J330" s="118"/>
      <c r="K330" s="118">
        <v>57</v>
      </c>
      <c r="L330" s="118" t="s">
        <v>28</v>
      </c>
      <c r="M330" s="118" t="s">
        <v>26</v>
      </c>
      <c r="N330" s="119" t="s">
        <v>828</v>
      </c>
      <c r="O330" s="119" t="s">
        <v>353</v>
      </c>
      <c r="P330" s="233">
        <f t="shared" si="9"/>
        <v>26154</v>
      </c>
      <c r="Q330" s="44"/>
    </row>
    <row r="331" spans="1:17" s="45" customFormat="1" ht="25" customHeight="1">
      <c r="A331" s="141">
        <v>325</v>
      </c>
      <c r="B331" s="142">
        <v>1200241</v>
      </c>
      <c r="C331" s="42" t="s">
        <v>39</v>
      </c>
      <c r="D331" s="79" t="str">
        <f t="shared" si="8"/>
        <v>TARJETAS PROFESIONAL DE ARTISTA - ZULUAGA GOMEZ EFREN DARIO</v>
      </c>
      <c r="E331" s="131">
        <v>40484</v>
      </c>
      <c r="F331" s="133">
        <v>40484</v>
      </c>
      <c r="G331" s="118">
        <v>21</v>
      </c>
      <c r="H331" s="118">
        <v>6</v>
      </c>
      <c r="I331" s="118"/>
      <c r="J331" s="118"/>
      <c r="K331" s="118">
        <v>24</v>
      </c>
      <c r="L331" s="118" t="s">
        <v>28</v>
      </c>
      <c r="M331" s="118" t="s">
        <v>26</v>
      </c>
      <c r="N331" s="119" t="s">
        <v>829</v>
      </c>
      <c r="O331" s="119" t="s">
        <v>354</v>
      </c>
      <c r="P331" s="233">
        <f t="shared" si="9"/>
        <v>26154</v>
      </c>
      <c r="Q331" s="44"/>
    </row>
    <row r="332" spans="1:17" s="45" customFormat="1" ht="25" customHeight="1">
      <c r="A332" s="141">
        <v>326</v>
      </c>
      <c r="B332" s="142">
        <v>1200241</v>
      </c>
      <c r="C332" s="42" t="s">
        <v>39</v>
      </c>
      <c r="D332" s="79" t="str">
        <f t="shared" si="8"/>
        <v>TARJETAS PROFESIONAL DE ARTISTA - ZULUAGA RAMIREZ JESUS ARTURO</v>
      </c>
      <c r="E332" s="131">
        <v>40147</v>
      </c>
      <c r="F332" s="133">
        <v>40760</v>
      </c>
      <c r="G332" s="118">
        <v>21</v>
      </c>
      <c r="H332" s="118">
        <v>7</v>
      </c>
      <c r="I332" s="118"/>
      <c r="J332" s="118"/>
      <c r="K332" s="118">
        <v>43</v>
      </c>
      <c r="L332" s="118" t="s">
        <v>28</v>
      </c>
      <c r="M332" s="118" t="s">
        <v>26</v>
      </c>
      <c r="N332" s="119"/>
      <c r="O332" s="119" t="s">
        <v>355</v>
      </c>
      <c r="P332" s="233">
        <f t="shared" si="9"/>
        <v>26154</v>
      </c>
      <c r="Q332" s="44"/>
    </row>
    <row r="333" spans="1:17" s="45" customFormat="1" ht="25" customHeight="1">
      <c r="A333" s="141">
        <v>327</v>
      </c>
      <c r="B333" s="142">
        <v>1200241</v>
      </c>
      <c r="C333" s="42" t="s">
        <v>39</v>
      </c>
      <c r="D333" s="79" t="str">
        <f t="shared" ref="D333:D396" si="10">CONCATENATE(C333,O333)</f>
        <v>TARJETAS PROFESIONAL DE ARTISTA - ZULUAGA URIBE OSCAR MANUEL</v>
      </c>
      <c r="E333" s="131">
        <v>40415</v>
      </c>
      <c r="F333" s="133">
        <v>40850</v>
      </c>
      <c r="G333" s="118">
        <v>21</v>
      </c>
      <c r="H333" s="118">
        <v>8</v>
      </c>
      <c r="I333" s="118"/>
      <c r="J333" s="118"/>
      <c r="K333" s="118">
        <v>40</v>
      </c>
      <c r="L333" s="118" t="s">
        <v>28</v>
      </c>
      <c r="M333" s="118" t="s">
        <v>26</v>
      </c>
      <c r="N333" s="119"/>
      <c r="O333" s="119" t="s">
        <v>356</v>
      </c>
      <c r="P333" s="233">
        <f t="shared" si="9"/>
        <v>26154</v>
      </c>
      <c r="Q333" s="44"/>
    </row>
    <row r="334" spans="1:17" s="45" customFormat="1" ht="25" customHeight="1">
      <c r="A334" s="141">
        <v>328</v>
      </c>
      <c r="B334" s="142">
        <v>1200241</v>
      </c>
      <c r="C334" s="42" t="s">
        <v>39</v>
      </c>
      <c r="D334" s="79" t="str">
        <f t="shared" si="10"/>
        <v>TARJETAS PROFESIONAL DE ARTISTA - GALLEGO RIOS SANDRA MILENA</v>
      </c>
      <c r="E334" s="131">
        <v>40371</v>
      </c>
      <c r="F334" s="133">
        <v>40371</v>
      </c>
      <c r="G334" s="118">
        <v>21</v>
      </c>
      <c r="H334" s="118">
        <v>9</v>
      </c>
      <c r="I334" s="118"/>
      <c r="J334" s="118"/>
      <c r="K334" s="118">
        <v>16</v>
      </c>
      <c r="L334" s="118" t="s">
        <v>28</v>
      </c>
      <c r="M334" s="118" t="s">
        <v>26</v>
      </c>
      <c r="N334" s="119"/>
      <c r="O334" s="119" t="s">
        <v>357</v>
      </c>
      <c r="P334" s="233">
        <f t="shared" si="9"/>
        <v>26154</v>
      </c>
      <c r="Q334" s="44"/>
    </row>
    <row r="335" spans="1:17" s="45" customFormat="1" ht="25" customHeight="1">
      <c r="A335" s="141">
        <v>329</v>
      </c>
      <c r="B335" s="142">
        <v>1200241</v>
      </c>
      <c r="C335" s="42" t="s">
        <v>39</v>
      </c>
      <c r="D335" s="79" t="str">
        <f t="shared" si="10"/>
        <v>TARJETAS PROFESIONAL DE ARTISTA - RODRIGUEZ ALFONSO LIDA</v>
      </c>
      <c r="E335" s="131">
        <v>40473</v>
      </c>
      <c r="F335" s="133">
        <v>40473</v>
      </c>
      <c r="G335" s="118">
        <v>21</v>
      </c>
      <c r="H335" s="118">
        <v>10</v>
      </c>
      <c r="I335" s="118"/>
      <c r="J335" s="118"/>
      <c r="K335" s="118">
        <v>22</v>
      </c>
      <c r="L335" s="118" t="s">
        <v>28</v>
      </c>
      <c r="M335" s="118" t="s">
        <v>26</v>
      </c>
      <c r="N335" s="119"/>
      <c r="O335" s="119" t="s">
        <v>358</v>
      </c>
      <c r="P335" s="233">
        <f t="shared" si="9"/>
        <v>26154</v>
      </c>
      <c r="Q335" s="44"/>
    </row>
    <row r="336" spans="1:17" s="45" customFormat="1" ht="25" customHeight="1">
      <c r="A336" s="141">
        <v>330</v>
      </c>
      <c r="B336" s="142">
        <v>1200241</v>
      </c>
      <c r="C336" s="42" t="s">
        <v>39</v>
      </c>
      <c r="D336" s="79" t="str">
        <f t="shared" si="10"/>
        <v>TARJETAS PROFESIONAL DE ARTISTA - GOMEZ BURBANO NATALIA IBETH</v>
      </c>
      <c r="E336" s="131">
        <v>40448</v>
      </c>
      <c r="F336" s="133">
        <v>40448</v>
      </c>
      <c r="G336" s="118">
        <v>21</v>
      </c>
      <c r="H336" s="118">
        <v>11</v>
      </c>
      <c r="I336" s="118"/>
      <c r="J336" s="118"/>
      <c r="K336" s="118">
        <v>79</v>
      </c>
      <c r="L336" s="118" t="s">
        <v>28</v>
      </c>
      <c r="M336" s="118" t="s">
        <v>26</v>
      </c>
      <c r="N336" s="119"/>
      <c r="O336" s="119" t="s">
        <v>359</v>
      </c>
      <c r="P336" s="233">
        <f t="shared" ref="P336:P399" si="11">IF(G336=G335,P335,P335+1)</f>
        <v>26154</v>
      </c>
      <c r="Q336" s="44"/>
    </row>
    <row r="337" spans="1:17" s="45" customFormat="1" ht="25" customHeight="1">
      <c r="A337" s="141">
        <v>331</v>
      </c>
      <c r="B337" s="142">
        <v>1200241</v>
      </c>
      <c r="C337" s="42" t="s">
        <v>39</v>
      </c>
      <c r="D337" s="79" t="str">
        <f t="shared" si="10"/>
        <v>TARJETAS PROFESIONAL DE ARTISTA - DIAZ DUEÑAS KEISSY</v>
      </c>
      <c r="E337" s="131">
        <v>40459</v>
      </c>
      <c r="F337" s="133">
        <v>40459</v>
      </c>
      <c r="G337" s="118">
        <v>21</v>
      </c>
      <c r="H337" s="118">
        <v>12</v>
      </c>
      <c r="I337" s="118"/>
      <c r="J337" s="118"/>
      <c r="K337" s="118">
        <v>14</v>
      </c>
      <c r="L337" s="118" t="s">
        <v>28</v>
      </c>
      <c r="M337" s="118" t="s">
        <v>26</v>
      </c>
      <c r="N337" s="119"/>
      <c r="O337" s="119" t="s">
        <v>360</v>
      </c>
      <c r="P337" s="233">
        <f t="shared" si="11"/>
        <v>26154</v>
      </c>
      <c r="Q337" s="44"/>
    </row>
    <row r="338" spans="1:17" s="45" customFormat="1" ht="25" customHeight="1">
      <c r="A338" s="141">
        <v>332</v>
      </c>
      <c r="B338" s="142">
        <v>1200241</v>
      </c>
      <c r="C338" s="42" t="s">
        <v>39</v>
      </c>
      <c r="D338" s="79" t="str">
        <f t="shared" si="10"/>
        <v>TARJETAS PROFESIONAL DE ARTISTA - LOSADA RAYA YIMMI FERNANDO</v>
      </c>
      <c r="E338" s="131">
        <v>40450</v>
      </c>
      <c r="F338" s="133">
        <v>40450</v>
      </c>
      <c r="G338" s="118">
        <v>21</v>
      </c>
      <c r="H338" s="118">
        <v>13</v>
      </c>
      <c r="I338" s="118"/>
      <c r="J338" s="118"/>
      <c r="K338" s="118">
        <v>60</v>
      </c>
      <c r="L338" s="118" t="s">
        <v>28</v>
      </c>
      <c r="M338" s="118" t="s">
        <v>26</v>
      </c>
      <c r="N338" s="119"/>
      <c r="O338" s="119" t="s">
        <v>361</v>
      </c>
      <c r="P338" s="233">
        <f t="shared" si="11"/>
        <v>26154</v>
      </c>
      <c r="Q338" s="44"/>
    </row>
    <row r="339" spans="1:17" s="45" customFormat="1" ht="25" customHeight="1">
      <c r="A339" s="141">
        <v>333</v>
      </c>
      <c r="B339" s="142">
        <v>1200241</v>
      </c>
      <c r="C339" s="42" t="s">
        <v>39</v>
      </c>
      <c r="D339" s="79" t="str">
        <f t="shared" si="10"/>
        <v>TARJETAS PROFESIONAL DE ARTISTA - SILVA CAVIEDES RODRIGO</v>
      </c>
      <c r="E339" s="131">
        <v>40450</v>
      </c>
      <c r="F339" s="133">
        <v>40450</v>
      </c>
      <c r="G339" s="118">
        <v>21</v>
      </c>
      <c r="H339" s="118">
        <v>14</v>
      </c>
      <c r="I339" s="118"/>
      <c r="J339" s="118"/>
      <c r="K339" s="118">
        <v>38</v>
      </c>
      <c r="L339" s="118" t="s">
        <v>28</v>
      </c>
      <c r="M339" s="118" t="s">
        <v>26</v>
      </c>
      <c r="N339" s="119"/>
      <c r="O339" s="119" t="s">
        <v>362</v>
      </c>
      <c r="P339" s="233">
        <f t="shared" si="11"/>
        <v>26154</v>
      </c>
      <c r="Q339" s="44"/>
    </row>
    <row r="340" spans="1:17" s="45" customFormat="1" ht="25" customHeight="1">
      <c r="A340" s="141">
        <v>334</v>
      </c>
      <c r="B340" s="142">
        <v>1200241</v>
      </c>
      <c r="C340" s="42" t="s">
        <v>39</v>
      </c>
      <c r="D340" s="79" t="str">
        <f t="shared" si="10"/>
        <v>TARJETAS PROFESIONAL DE ARTISTA - NIÑO COLORADO WILLIAM ANTONIO</v>
      </c>
      <c r="E340" s="131">
        <v>40422</v>
      </c>
      <c r="F340" s="133">
        <v>40779</v>
      </c>
      <c r="G340" s="118">
        <v>21</v>
      </c>
      <c r="H340" s="118">
        <v>15</v>
      </c>
      <c r="I340" s="118"/>
      <c r="J340" s="118"/>
      <c r="K340" s="118">
        <v>25</v>
      </c>
      <c r="L340" s="118" t="s">
        <v>28</v>
      </c>
      <c r="M340" s="118" t="s">
        <v>26</v>
      </c>
      <c r="N340" s="119"/>
      <c r="O340" s="119" t="s">
        <v>363</v>
      </c>
      <c r="P340" s="233">
        <f t="shared" si="11"/>
        <v>26154</v>
      </c>
      <c r="Q340" s="44"/>
    </row>
    <row r="341" spans="1:17" s="45" customFormat="1" ht="25" customHeight="1">
      <c r="A341" s="141">
        <v>335</v>
      </c>
      <c r="B341" s="142">
        <v>1200241</v>
      </c>
      <c r="C341" s="42" t="s">
        <v>39</v>
      </c>
      <c r="D341" s="79" t="str">
        <f t="shared" si="10"/>
        <v>TARJETAS PROFESIONAL DE ARTISTA - VIDAL CARLOS ALIRIO</v>
      </c>
      <c r="E341" s="131">
        <v>40465</v>
      </c>
      <c r="F341" s="133">
        <v>40465</v>
      </c>
      <c r="G341" s="118">
        <v>21</v>
      </c>
      <c r="H341" s="118">
        <v>16</v>
      </c>
      <c r="I341" s="118"/>
      <c r="J341" s="118"/>
      <c r="K341" s="118">
        <v>30</v>
      </c>
      <c r="L341" s="118" t="s">
        <v>28</v>
      </c>
      <c r="M341" s="118" t="s">
        <v>26</v>
      </c>
      <c r="N341" s="119"/>
      <c r="O341" s="119" t="s">
        <v>364</v>
      </c>
      <c r="P341" s="233">
        <f t="shared" si="11"/>
        <v>26154</v>
      </c>
      <c r="Q341" s="44"/>
    </row>
    <row r="342" spans="1:17" s="45" customFormat="1" ht="25" customHeight="1">
      <c r="A342" s="141">
        <v>336</v>
      </c>
      <c r="B342" s="142">
        <v>1200241</v>
      </c>
      <c r="C342" s="42" t="s">
        <v>39</v>
      </c>
      <c r="D342" s="79" t="str">
        <f t="shared" si="10"/>
        <v>TARJETAS PROFESIONAL DE ARTISTA - ROBLES DORIA CARLOS ORLANDO</v>
      </c>
      <c r="E342" s="131">
        <v>40491</v>
      </c>
      <c r="F342" s="133">
        <v>40491</v>
      </c>
      <c r="G342" s="118">
        <v>21</v>
      </c>
      <c r="H342" s="118">
        <v>17</v>
      </c>
      <c r="I342" s="118"/>
      <c r="J342" s="118"/>
      <c r="K342" s="118">
        <v>72</v>
      </c>
      <c r="L342" s="118" t="s">
        <v>28</v>
      </c>
      <c r="M342" s="118" t="s">
        <v>26</v>
      </c>
      <c r="N342" s="119"/>
      <c r="O342" s="119" t="s">
        <v>365</v>
      </c>
      <c r="P342" s="233">
        <f t="shared" si="11"/>
        <v>26154</v>
      </c>
      <c r="Q342" s="44"/>
    </row>
    <row r="343" spans="1:17" s="45" customFormat="1" ht="25" customHeight="1">
      <c r="A343" s="141">
        <v>337</v>
      </c>
      <c r="B343" s="142">
        <v>1200241</v>
      </c>
      <c r="C343" s="42" t="s">
        <v>39</v>
      </c>
      <c r="D343" s="79" t="str">
        <f t="shared" si="10"/>
        <v>TARJETAS PROFESIONAL DE ARTISTA - CERQUERA TOVAR JOHN EDINSON</v>
      </c>
      <c r="E343" s="131">
        <v>40392</v>
      </c>
      <c r="F343" s="133">
        <v>40392</v>
      </c>
      <c r="G343" s="118">
        <v>22</v>
      </c>
      <c r="H343" s="118">
        <v>1</v>
      </c>
      <c r="I343" s="118"/>
      <c r="J343" s="118"/>
      <c r="K343" s="118">
        <v>15</v>
      </c>
      <c r="L343" s="118" t="s">
        <v>28</v>
      </c>
      <c r="M343" s="118" t="s">
        <v>26</v>
      </c>
      <c r="N343" s="119"/>
      <c r="O343" s="119" t="s">
        <v>366</v>
      </c>
      <c r="P343" s="233">
        <f t="shared" si="11"/>
        <v>26155</v>
      </c>
      <c r="Q343" s="44"/>
    </row>
    <row r="344" spans="1:17" s="45" customFormat="1" ht="25" customHeight="1">
      <c r="A344" s="141">
        <v>338</v>
      </c>
      <c r="B344" s="142">
        <v>1200241</v>
      </c>
      <c r="C344" s="42" t="s">
        <v>39</v>
      </c>
      <c r="D344" s="79" t="str">
        <f t="shared" si="10"/>
        <v>TARJETAS PROFESIONAL DE ARTISTA - LOPEZ GINA ELIZABETH</v>
      </c>
      <c r="E344" s="131">
        <v>40413</v>
      </c>
      <c r="F344" s="133">
        <v>40779</v>
      </c>
      <c r="G344" s="118">
        <v>22</v>
      </c>
      <c r="H344" s="118">
        <v>2</v>
      </c>
      <c r="I344" s="118"/>
      <c r="J344" s="118"/>
      <c r="K344" s="118">
        <v>31</v>
      </c>
      <c r="L344" s="118" t="s">
        <v>28</v>
      </c>
      <c r="M344" s="118" t="s">
        <v>26</v>
      </c>
      <c r="N344" s="119"/>
      <c r="O344" s="119" t="s">
        <v>367</v>
      </c>
      <c r="P344" s="233">
        <f t="shared" si="11"/>
        <v>26155</v>
      </c>
      <c r="Q344" s="44"/>
    </row>
    <row r="345" spans="1:17" s="45" customFormat="1" ht="25" customHeight="1">
      <c r="A345" s="141">
        <v>339</v>
      </c>
      <c r="B345" s="142">
        <v>1200241</v>
      </c>
      <c r="C345" s="42" t="s">
        <v>39</v>
      </c>
      <c r="D345" s="79" t="str">
        <f t="shared" si="10"/>
        <v>TARJETAS PROFESIONAL DE ARTISTA - PEREZ SANDOVAL  RIGOBERTO</v>
      </c>
      <c r="E345" s="131">
        <v>40450</v>
      </c>
      <c r="F345" s="133">
        <v>40779</v>
      </c>
      <c r="G345" s="118">
        <v>22</v>
      </c>
      <c r="H345" s="118">
        <v>3</v>
      </c>
      <c r="I345" s="118"/>
      <c r="J345" s="118"/>
      <c r="K345" s="118">
        <v>38</v>
      </c>
      <c r="L345" s="118" t="s">
        <v>28</v>
      </c>
      <c r="M345" s="118" t="s">
        <v>26</v>
      </c>
      <c r="N345" s="119"/>
      <c r="O345" s="119" t="s">
        <v>368</v>
      </c>
      <c r="P345" s="233">
        <f t="shared" si="11"/>
        <v>26155</v>
      </c>
      <c r="Q345" s="44"/>
    </row>
    <row r="346" spans="1:17" s="45" customFormat="1" ht="25" customHeight="1">
      <c r="A346" s="141">
        <v>340</v>
      </c>
      <c r="B346" s="142">
        <v>1200241</v>
      </c>
      <c r="C346" s="42" t="s">
        <v>39</v>
      </c>
      <c r="D346" s="79" t="str">
        <f t="shared" si="10"/>
        <v>TARJETAS PROFESIONAL DE ARTISTA - LUGO AVILA REINEL</v>
      </c>
      <c r="E346" s="131">
        <v>40450</v>
      </c>
      <c r="F346" s="133">
        <v>40779</v>
      </c>
      <c r="G346" s="118">
        <v>22</v>
      </c>
      <c r="H346" s="118">
        <v>4</v>
      </c>
      <c r="I346" s="118"/>
      <c r="J346" s="118"/>
      <c r="K346" s="118">
        <v>50</v>
      </c>
      <c r="L346" s="118" t="s">
        <v>28</v>
      </c>
      <c r="M346" s="118" t="s">
        <v>26</v>
      </c>
      <c r="N346" s="119" t="s">
        <v>830</v>
      </c>
      <c r="O346" s="119" t="s">
        <v>369</v>
      </c>
      <c r="P346" s="233">
        <f t="shared" si="11"/>
        <v>26155</v>
      </c>
      <c r="Q346" s="44"/>
    </row>
    <row r="347" spans="1:17" s="45" customFormat="1" ht="25" customHeight="1">
      <c r="A347" s="141">
        <v>341</v>
      </c>
      <c r="B347" s="142">
        <v>1200241</v>
      </c>
      <c r="C347" s="42" t="s">
        <v>39</v>
      </c>
      <c r="D347" s="79" t="str">
        <f t="shared" si="10"/>
        <v>TARJETAS PROFESIONAL DE ARTISTA - MUÑOZ HERNANDEZ MARLON</v>
      </c>
      <c r="E347" s="131">
        <v>40465</v>
      </c>
      <c r="F347" s="133">
        <v>40779</v>
      </c>
      <c r="G347" s="118">
        <v>22</v>
      </c>
      <c r="H347" s="118">
        <v>5</v>
      </c>
      <c r="I347" s="118"/>
      <c r="J347" s="118"/>
      <c r="K347" s="118">
        <v>44</v>
      </c>
      <c r="L347" s="118" t="s">
        <v>28</v>
      </c>
      <c r="M347" s="118" t="s">
        <v>26</v>
      </c>
      <c r="N347" s="119"/>
      <c r="O347" s="119" t="s">
        <v>370</v>
      </c>
      <c r="P347" s="233">
        <f t="shared" si="11"/>
        <v>26155</v>
      </c>
      <c r="Q347" s="44"/>
    </row>
    <row r="348" spans="1:17" s="45" customFormat="1" ht="25" customHeight="1">
      <c r="A348" s="141">
        <v>342</v>
      </c>
      <c r="B348" s="142">
        <v>1200241</v>
      </c>
      <c r="C348" s="42" t="s">
        <v>39</v>
      </c>
      <c r="D348" s="79" t="str">
        <f t="shared" si="10"/>
        <v>TARJETAS PROFESIONAL DE ARTISTA - RINCON CABALLERO DIANA CAROLINA</v>
      </c>
      <c r="E348" s="131">
        <v>40465</v>
      </c>
      <c r="F348" s="133">
        <v>40465</v>
      </c>
      <c r="G348" s="118">
        <v>22</v>
      </c>
      <c r="H348" s="118">
        <v>6</v>
      </c>
      <c r="I348" s="118"/>
      <c r="J348" s="118"/>
      <c r="K348" s="118">
        <v>9</v>
      </c>
      <c r="L348" s="118" t="s">
        <v>28</v>
      </c>
      <c r="M348" s="118" t="s">
        <v>26</v>
      </c>
      <c r="N348" s="119"/>
      <c r="O348" s="119" t="s">
        <v>371</v>
      </c>
      <c r="P348" s="233">
        <f t="shared" si="11"/>
        <v>26155</v>
      </c>
      <c r="Q348" s="44"/>
    </row>
    <row r="349" spans="1:17" s="45" customFormat="1" ht="25" customHeight="1">
      <c r="A349" s="141">
        <v>343</v>
      </c>
      <c r="B349" s="142">
        <v>1200241</v>
      </c>
      <c r="C349" s="42" t="s">
        <v>39</v>
      </c>
      <c r="D349" s="79" t="str">
        <f t="shared" si="10"/>
        <v>TARJETAS PROFESIONAL DE ARTISTA - BRAVO GOMEZ JOHNY ALEXANDER</v>
      </c>
      <c r="E349" s="131">
        <v>40465</v>
      </c>
      <c r="F349" s="133">
        <v>40779</v>
      </c>
      <c r="G349" s="118">
        <v>22</v>
      </c>
      <c r="H349" s="118">
        <v>7</v>
      </c>
      <c r="I349" s="118"/>
      <c r="J349" s="118"/>
      <c r="K349" s="118">
        <v>31</v>
      </c>
      <c r="L349" s="118" t="s">
        <v>28</v>
      </c>
      <c r="M349" s="118" t="s">
        <v>26</v>
      </c>
      <c r="N349" s="119"/>
      <c r="O349" s="119" t="s">
        <v>372</v>
      </c>
      <c r="P349" s="233">
        <f t="shared" si="11"/>
        <v>26155</v>
      </c>
      <c r="Q349" s="44"/>
    </row>
    <row r="350" spans="1:17" s="45" customFormat="1" ht="25" customHeight="1">
      <c r="A350" s="141">
        <v>344</v>
      </c>
      <c r="B350" s="142">
        <v>1200241</v>
      </c>
      <c r="C350" s="42" t="s">
        <v>39</v>
      </c>
      <c r="D350" s="79" t="str">
        <f t="shared" si="10"/>
        <v>TARJETAS PROFESIONAL DE ARTISTA - PAYARES VILLAREAL JOSE GREGORIO</v>
      </c>
      <c r="E350" s="131">
        <v>40491</v>
      </c>
      <c r="F350" s="133">
        <v>40491</v>
      </c>
      <c r="G350" s="118">
        <v>22</v>
      </c>
      <c r="H350" s="118">
        <v>8</v>
      </c>
      <c r="I350" s="118"/>
      <c r="J350" s="118"/>
      <c r="K350" s="118">
        <v>44</v>
      </c>
      <c r="L350" s="118" t="s">
        <v>28</v>
      </c>
      <c r="M350" s="118" t="s">
        <v>26</v>
      </c>
      <c r="N350" s="119"/>
      <c r="O350" s="119" t="s">
        <v>373</v>
      </c>
      <c r="P350" s="233">
        <f t="shared" si="11"/>
        <v>26155</v>
      </c>
      <c r="Q350" s="44"/>
    </row>
    <row r="351" spans="1:17" s="45" customFormat="1" ht="25" customHeight="1">
      <c r="A351" s="141">
        <v>345</v>
      </c>
      <c r="B351" s="142">
        <v>1200241</v>
      </c>
      <c r="C351" s="42" t="s">
        <v>39</v>
      </c>
      <c r="D351" s="79" t="str">
        <f t="shared" si="10"/>
        <v>TARJETAS PROFESIONAL DE ARTISTA - RAMIREZ NEIRA DANIEL</v>
      </c>
      <c r="E351" s="131">
        <v>40473</v>
      </c>
      <c r="F351" s="133">
        <v>40473</v>
      </c>
      <c r="G351" s="118">
        <v>22</v>
      </c>
      <c r="H351" s="118">
        <v>9</v>
      </c>
      <c r="I351" s="118"/>
      <c r="J351" s="118"/>
      <c r="K351" s="118">
        <v>33</v>
      </c>
      <c r="L351" s="118" t="s">
        <v>28</v>
      </c>
      <c r="M351" s="118" t="s">
        <v>26</v>
      </c>
      <c r="N351" s="119"/>
      <c r="O351" s="119" t="s">
        <v>374</v>
      </c>
      <c r="P351" s="233">
        <f t="shared" si="11"/>
        <v>26155</v>
      </c>
      <c r="Q351" s="44"/>
    </row>
    <row r="352" spans="1:17" s="45" customFormat="1" ht="25" customHeight="1">
      <c r="A352" s="141">
        <v>346</v>
      </c>
      <c r="B352" s="142">
        <v>1200241</v>
      </c>
      <c r="C352" s="42" t="s">
        <v>39</v>
      </c>
      <c r="D352" s="79" t="str">
        <f t="shared" si="10"/>
        <v>TARJETAS PROFESIONAL DE ARTISTA - LINAREZ LINAREZ OSCAR JAVIER</v>
      </c>
      <c r="E352" s="131">
        <v>40471</v>
      </c>
      <c r="F352" s="133">
        <v>40471</v>
      </c>
      <c r="G352" s="118">
        <v>22</v>
      </c>
      <c r="H352" s="118">
        <v>10</v>
      </c>
      <c r="I352" s="123"/>
      <c r="J352" s="118"/>
      <c r="K352" s="118">
        <v>107</v>
      </c>
      <c r="L352" s="118" t="s">
        <v>28</v>
      </c>
      <c r="M352" s="118" t="s">
        <v>26</v>
      </c>
      <c r="N352" s="119"/>
      <c r="O352" s="119" t="s">
        <v>375</v>
      </c>
      <c r="P352" s="233">
        <f t="shared" si="11"/>
        <v>26155</v>
      </c>
      <c r="Q352" s="44"/>
    </row>
    <row r="353" spans="1:17" s="45" customFormat="1" ht="25" customHeight="1">
      <c r="A353" s="141">
        <v>347</v>
      </c>
      <c r="B353" s="142">
        <v>1200241</v>
      </c>
      <c r="C353" s="42" t="s">
        <v>39</v>
      </c>
      <c r="D353" s="79" t="str">
        <f t="shared" si="10"/>
        <v>TARJETAS PROFESIONAL DE ARTISTA - ERAZO OSORIO JAMES GENTIL</v>
      </c>
      <c r="E353" s="131">
        <v>40375</v>
      </c>
      <c r="F353" s="133">
        <v>40375</v>
      </c>
      <c r="G353" s="118">
        <v>22</v>
      </c>
      <c r="H353" s="118">
        <v>11</v>
      </c>
      <c r="I353" s="118"/>
      <c r="J353" s="118"/>
      <c r="K353" s="118">
        <v>30</v>
      </c>
      <c r="L353" s="118" t="s">
        <v>28</v>
      </c>
      <c r="M353" s="118" t="s">
        <v>26</v>
      </c>
      <c r="N353" s="119"/>
      <c r="O353" s="119" t="s">
        <v>376</v>
      </c>
      <c r="P353" s="233">
        <f t="shared" si="11"/>
        <v>26155</v>
      </c>
      <c r="Q353" s="44"/>
    </row>
    <row r="354" spans="1:17" s="45" customFormat="1" ht="25" customHeight="1">
      <c r="A354" s="141">
        <v>348</v>
      </c>
      <c r="B354" s="142">
        <v>1200241</v>
      </c>
      <c r="C354" s="42" t="s">
        <v>39</v>
      </c>
      <c r="D354" s="79" t="str">
        <f t="shared" si="10"/>
        <v>TARJETAS PROFESIONAL DE ARTISTA - CARREÑO OSPINA CARLOS ALEXANDER</v>
      </c>
      <c r="E354" s="131">
        <v>40464</v>
      </c>
      <c r="F354" s="133">
        <v>40464</v>
      </c>
      <c r="G354" s="118">
        <v>22</v>
      </c>
      <c r="H354" s="118">
        <v>12</v>
      </c>
      <c r="I354" s="118"/>
      <c r="J354" s="118"/>
      <c r="K354" s="118">
        <v>15</v>
      </c>
      <c r="L354" s="118" t="s">
        <v>28</v>
      </c>
      <c r="M354" s="118" t="s">
        <v>26</v>
      </c>
      <c r="N354" s="119" t="s">
        <v>755</v>
      </c>
      <c r="O354" s="119" t="s">
        <v>377</v>
      </c>
      <c r="P354" s="233">
        <f t="shared" si="11"/>
        <v>26155</v>
      </c>
      <c r="Q354" s="44"/>
    </row>
    <row r="355" spans="1:17" s="45" customFormat="1" ht="25" customHeight="1">
      <c r="A355" s="141">
        <v>349</v>
      </c>
      <c r="B355" s="142">
        <v>1200241</v>
      </c>
      <c r="C355" s="42" t="s">
        <v>39</v>
      </c>
      <c r="D355" s="79" t="str">
        <f t="shared" si="10"/>
        <v>TARJETAS PROFESIONAL DE ARTISTA - BELTRAN RUIZ EMERSON LEONARDO</v>
      </c>
      <c r="E355" s="131">
        <v>40465</v>
      </c>
      <c r="F355" s="133">
        <v>40465</v>
      </c>
      <c r="G355" s="118">
        <v>22</v>
      </c>
      <c r="H355" s="118">
        <v>13</v>
      </c>
      <c r="I355" s="118"/>
      <c r="J355" s="118"/>
      <c r="K355" s="118">
        <v>14</v>
      </c>
      <c r="L355" s="118" t="s">
        <v>28</v>
      </c>
      <c r="M355" s="118" t="s">
        <v>26</v>
      </c>
      <c r="N355" s="119" t="s">
        <v>745</v>
      </c>
      <c r="O355" s="119" t="s">
        <v>378</v>
      </c>
      <c r="P355" s="233">
        <f t="shared" si="11"/>
        <v>26155</v>
      </c>
      <c r="Q355" s="44"/>
    </row>
    <row r="356" spans="1:17" s="45" customFormat="1" ht="25" customHeight="1">
      <c r="A356" s="141">
        <v>350</v>
      </c>
      <c r="B356" s="142">
        <v>1200241</v>
      </c>
      <c r="C356" s="42" t="s">
        <v>39</v>
      </c>
      <c r="D356" s="79" t="str">
        <f t="shared" si="10"/>
        <v>TARJETAS PROFESIONAL DE ARTISTA - RUIZ MOLINA GLORIA INES</v>
      </c>
      <c r="E356" s="131">
        <v>40491</v>
      </c>
      <c r="F356" s="133">
        <v>40491</v>
      </c>
      <c r="G356" s="118">
        <v>22</v>
      </c>
      <c r="H356" s="118">
        <v>14</v>
      </c>
      <c r="I356" s="118"/>
      <c r="J356" s="118"/>
      <c r="K356" s="118">
        <v>43</v>
      </c>
      <c r="L356" s="118" t="s">
        <v>28</v>
      </c>
      <c r="M356" s="118" t="s">
        <v>26</v>
      </c>
      <c r="N356" s="119"/>
      <c r="O356" s="119" t="s">
        <v>379</v>
      </c>
      <c r="P356" s="233">
        <f t="shared" si="11"/>
        <v>26155</v>
      </c>
      <c r="Q356" s="44"/>
    </row>
    <row r="357" spans="1:17" s="45" customFormat="1" ht="25" customHeight="1">
      <c r="A357" s="141">
        <v>351</v>
      </c>
      <c r="B357" s="142">
        <v>1200241</v>
      </c>
      <c r="C357" s="42" t="s">
        <v>39</v>
      </c>
      <c r="D357" s="79" t="str">
        <f t="shared" si="10"/>
        <v>TARJETAS PROFESIONAL DE ARTISTA - ARAGON MIRANDA DEICY</v>
      </c>
      <c r="E357" s="131">
        <v>40480</v>
      </c>
      <c r="F357" s="133">
        <v>40480</v>
      </c>
      <c r="G357" s="118">
        <v>22</v>
      </c>
      <c r="H357" s="118">
        <v>15</v>
      </c>
      <c r="I357" s="118"/>
      <c r="J357" s="118"/>
      <c r="K357" s="118">
        <v>28</v>
      </c>
      <c r="L357" s="118" t="s">
        <v>28</v>
      </c>
      <c r="M357" s="118" t="s">
        <v>26</v>
      </c>
      <c r="N357" s="119" t="s">
        <v>778</v>
      </c>
      <c r="O357" s="119" t="s">
        <v>380</v>
      </c>
      <c r="P357" s="233">
        <f t="shared" si="11"/>
        <v>26155</v>
      </c>
      <c r="Q357" s="44"/>
    </row>
    <row r="358" spans="1:17" s="45" customFormat="1" ht="25" customHeight="1">
      <c r="A358" s="141">
        <v>352</v>
      </c>
      <c r="B358" s="142">
        <v>1200241</v>
      </c>
      <c r="C358" s="42" t="s">
        <v>39</v>
      </c>
      <c r="D358" s="79" t="str">
        <f t="shared" si="10"/>
        <v>TARJETAS PROFESIONAL DE ARTISTA - MESA MAZUERA JUAN GUILLERMO</v>
      </c>
      <c r="E358" s="131">
        <v>40371</v>
      </c>
      <c r="F358" s="133">
        <v>40920</v>
      </c>
      <c r="G358" s="118">
        <v>22</v>
      </c>
      <c r="H358" s="118">
        <v>16</v>
      </c>
      <c r="I358" s="118"/>
      <c r="J358" s="118"/>
      <c r="K358" s="118">
        <v>29</v>
      </c>
      <c r="L358" s="118" t="s">
        <v>28</v>
      </c>
      <c r="M358" s="118" t="s">
        <v>26</v>
      </c>
      <c r="N358" s="119"/>
      <c r="O358" s="119" t="s">
        <v>381</v>
      </c>
      <c r="P358" s="233">
        <f t="shared" si="11"/>
        <v>26155</v>
      </c>
      <c r="Q358" s="47"/>
    </row>
    <row r="359" spans="1:17" s="45" customFormat="1" ht="25" customHeight="1">
      <c r="A359" s="141">
        <v>353</v>
      </c>
      <c r="B359" s="142">
        <v>1200241</v>
      </c>
      <c r="C359" s="42" t="s">
        <v>39</v>
      </c>
      <c r="D359" s="79" t="str">
        <f t="shared" si="10"/>
        <v>TARJETAS PROFESIONAL DE ARTISTA - QUINTERO RESTREPO GLORIA CECILIA</v>
      </c>
      <c r="E359" s="131">
        <v>40473</v>
      </c>
      <c r="F359" s="133">
        <v>40473</v>
      </c>
      <c r="G359" s="118">
        <v>23</v>
      </c>
      <c r="H359" s="118">
        <v>1</v>
      </c>
      <c r="I359" s="118"/>
      <c r="J359" s="118"/>
      <c r="K359" s="118">
        <v>11</v>
      </c>
      <c r="L359" s="118" t="s">
        <v>28</v>
      </c>
      <c r="M359" s="118" t="s">
        <v>26</v>
      </c>
      <c r="N359" s="119"/>
      <c r="O359" s="119" t="s">
        <v>382</v>
      </c>
      <c r="P359" s="233">
        <f t="shared" si="11"/>
        <v>26156</v>
      </c>
      <c r="Q359" s="44"/>
    </row>
    <row r="360" spans="1:17" s="45" customFormat="1" ht="25" customHeight="1">
      <c r="A360" s="141">
        <v>354</v>
      </c>
      <c r="B360" s="142">
        <v>1200241</v>
      </c>
      <c r="C360" s="42" t="s">
        <v>39</v>
      </c>
      <c r="D360" s="79" t="str">
        <f t="shared" si="10"/>
        <v>TARJETAS PROFESIONAL DE ARTISTA - RODRIGUEZ CERON MIGUEL ANGEL</v>
      </c>
      <c r="E360" s="131">
        <v>40450</v>
      </c>
      <c r="F360" s="133">
        <v>40779</v>
      </c>
      <c r="G360" s="118">
        <v>23</v>
      </c>
      <c r="H360" s="118">
        <v>2</v>
      </c>
      <c r="I360" s="118"/>
      <c r="J360" s="118"/>
      <c r="K360" s="118">
        <v>55</v>
      </c>
      <c r="L360" s="118" t="s">
        <v>28</v>
      </c>
      <c r="M360" s="118" t="s">
        <v>26</v>
      </c>
      <c r="N360" s="119"/>
      <c r="O360" s="119" t="s">
        <v>383</v>
      </c>
      <c r="P360" s="233">
        <f t="shared" si="11"/>
        <v>26156</v>
      </c>
      <c r="Q360" s="44"/>
    </row>
    <row r="361" spans="1:17" s="45" customFormat="1" ht="25" customHeight="1">
      <c r="A361" s="141">
        <v>355</v>
      </c>
      <c r="B361" s="142">
        <v>1200241</v>
      </c>
      <c r="C361" s="42" t="s">
        <v>39</v>
      </c>
      <c r="D361" s="79" t="str">
        <f t="shared" si="10"/>
        <v>TARJETAS PROFESIONAL DE ARTISTA - GUZMAN ORDOÑEZ CARLOS MILLER</v>
      </c>
      <c r="E361" s="131">
        <v>40465</v>
      </c>
      <c r="F361" s="133">
        <v>40465</v>
      </c>
      <c r="G361" s="118">
        <v>23</v>
      </c>
      <c r="H361" s="118">
        <v>3</v>
      </c>
      <c r="I361" s="118"/>
      <c r="J361" s="118"/>
      <c r="K361" s="118">
        <v>25</v>
      </c>
      <c r="L361" s="118" t="s">
        <v>28</v>
      </c>
      <c r="M361" s="118" t="s">
        <v>26</v>
      </c>
      <c r="N361" s="119"/>
      <c r="O361" s="119" t="s">
        <v>384</v>
      </c>
      <c r="P361" s="233">
        <f t="shared" si="11"/>
        <v>26156</v>
      </c>
      <c r="Q361" s="44"/>
    </row>
    <row r="362" spans="1:17" s="45" customFormat="1" ht="25" customHeight="1">
      <c r="A362" s="141">
        <v>356</v>
      </c>
      <c r="B362" s="142">
        <v>1200241</v>
      </c>
      <c r="C362" s="42" t="s">
        <v>39</v>
      </c>
      <c r="D362" s="79" t="str">
        <f t="shared" si="10"/>
        <v>TARJETAS PROFESIONAL DE ARTISTA - AMADO BUITRAGO JOSE PEDRO NEL</v>
      </c>
      <c r="E362" s="131">
        <v>40354</v>
      </c>
      <c r="F362" s="133">
        <v>40354</v>
      </c>
      <c r="G362" s="118">
        <v>23</v>
      </c>
      <c r="H362" s="118">
        <v>4</v>
      </c>
      <c r="I362" s="118"/>
      <c r="J362" s="118"/>
      <c r="K362" s="118">
        <v>29</v>
      </c>
      <c r="L362" s="118" t="s">
        <v>28</v>
      </c>
      <c r="M362" s="118" t="s">
        <v>26</v>
      </c>
      <c r="N362" s="119"/>
      <c r="O362" s="119" t="s">
        <v>385</v>
      </c>
      <c r="P362" s="233">
        <f t="shared" si="11"/>
        <v>26156</v>
      </c>
      <c r="Q362" s="44"/>
    </row>
    <row r="363" spans="1:17" s="45" customFormat="1" ht="25" customHeight="1">
      <c r="A363" s="141">
        <v>357</v>
      </c>
      <c r="B363" s="142">
        <v>1200241</v>
      </c>
      <c r="C363" s="42" t="s">
        <v>39</v>
      </c>
      <c r="D363" s="79" t="str">
        <f t="shared" si="10"/>
        <v>TARJETAS PROFESIONAL DE ARTISTA - BAHAMON GOMEZ HUGO FERNANDO</v>
      </c>
      <c r="E363" s="131">
        <v>40403</v>
      </c>
      <c r="F363" s="147">
        <v>40764</v>
      </c>
      <c r="G363" s="118">
        <v>23</v>
      </c>
      <c r="H363" s="118">
        <v>5</v>
      </c>
      <c r="I363" s="118"/>
      <c r="J363" s="118"/>
      <c r="K363" s="118">
        <v>29</v>
      </c>
      <c r="L363" s="118" t="s">
        <v>28</v>
      </c>
      <c r="M363" s="118" t="s">
        <v>26</v>
      </c>
      <c r="N363" s="119"/>
      <c r="O363" s="119" t="s">
        <v>386</v>
      </c>
      <c r="P363" s="233">
        <f t="shared" si="11"/>
        <v>26156</v>
      </c>
      <c r="Q363" s="44"/>
    </row>
    <row r="364" spans="1:17" s="45" customFormat="1" ht="25" customHeight="1">
      <c r="A364" s="141">
        <v>358</v>
      </c>
      <c r="B364" s="142">
        <v>1200241</v>
      </c>
      <c r="C364" s="42" t="s">
        <v>39</v>
      </c>
      <c r="D364" s="79" t="str">
        <f t="shared" si="10"/>
        <v>TARJETAS PROFESIONAL DE ARTISTA - GARZON CORREDOR PEDRO ANTONIO</v>
      </c>
      <c r="E364" s="131">
        <v>40666</v>
      </c>
      <c r="F364" s="147">
        <v>40920</v>
      </c>
      <c r="G364" s="118">
        <v>23</v>
      </c>
      <c r="H364" s="118">
        <v>6</v>
      </c>
      <c r="I364" s="118"/>
      <c r="J364" s="118"/>
      <c r="K364" s="118">
        <v>30</v>
      </c>
      <c r="L364" s="118" t="s">
        <v>28</v>
      </c>
      <c r="M364" s="118" t="s">
        <v>26</v>
      </c>
      <c r="N364" s="119" t="s">
        <v>769</v>
      </c>
      <c r="O364" s="119" t="s">
        <v>387</v>
      </c>
      <c r="P364" s="233">
        <f t="shared" si="11"/>
        <v>26156</v>
      </c>
      <c r="Q364" s="48"/>
    </row>
    <row r="365" spans="1:17" s="45" customFormat="1" ht="25" customHeight="1">
      <c r="A365" s="141">
        <v>359</v>
      </c>
      <c r="B365" s="142">
        <v>1200242</v>
      </c>
      <c r="C365" s="42" t="s">
        <v>39</v>
      </c>
      <c r="D365" s="79" t="str">
        <f t="shared" si="10"/>
        <v>TARJETAS PROFESIONAL DE ARTISTA - CUERVO FIGUEROA CESAR AUGUSTO</v>
      </c>
      <c r="E365" s="131">
        <v>40582</v>
      </c>
      <c r="F365" s="147">
        <v>40763</v>
      </c>
      <c r="G365" s="118">
        <v>23</v>
      </c>
      <c r="H365" s="118">
        <v>7</v>
      </c>
      <c r="I365" s="118"/>
      <c r="J365" s="118"/>
      <c r="K365" s="118">
        <v>59</v>
      </c>
      <c r="L365" s="118" t="s">
        <v>28</v>
      </c>
      <c r="M365" s="118" t="s">
        <v>26</v>
      </c>
      <c r="N365" s="119"/>
      <c r="O365" s="119" t="s">
        <v>388</v>
      </c>
      <c r="P365" s="233">
        <f t="shared" si="11"/>
        <v>26156</v>
      </c>
      <c r="Q365" s="48"/>
    </row>
    <row r="366" spans="1:17" s="45" customFormat="1" ht="25" customHeight="1">
      <c r="A366" s="141">
        <v>360</v>
      </c>
      <c r="B366" s="142">
        <v>1200243</v>
      </c>
      <c r="C366" s="42" t="s">
        <v>39</v>
      </c>
      <c r="D366" s="79" t="str">
        <f t="shared" si="10"/>
        <v>TARJETAS PROFESIONAL DE ARTISTA - VELEZ PALACIOS CARLOS MARIO</v>
      </c>
      <c r="E366" s="131">
        <v>40707</v>
      </c>
      <c r="F366" s="147">
        <v>40920</v>
      </c>
      <c r="G366" s="118">
        <v>23</v>
      </c>
      <c r="H366" s="118">
        <v>8</v>
      </c>
      <c r="I366" s="118"/>
      <c r="J366" s="118"/>
      <c r="K366" s="118">
        <v>39</v>
      </c>
      <c r="L366" s="118" t="s">
        <v>28</v>
      </c>
      <c r="M366" s="118" t="s">
        <v>26</v>
      </c>
      <c r="N366" s="119"/>
      <c r="O366" s="119" t="s">
        <v>389</v>
      </c>
      <c r="P366" s="233">
        <f t="shared" si="11"/>
        <v>26156</v>
      </c>
      <c r="Q366" s="48"/>
    </row>
    <row r="367" spans="1:17" s="45" customFormat="1" ht="25" customHeight="1">
      <c r="A367" s="141">
        <v>361</v>
      </c>
      <c r="B367" s="142">
        <v>1200244</v>
      </c>
      <c r="C367" s="42" t="s">
        <v>39</v>
      </c>
      <c r="D367" s="79" t="str">
        <f t="shared" si="10"/>
        <v>TARJETAS PROFESIONAL DE ARTISTA - PEREZ ESCALANTE JOSE RAMON</v>
      </c>
      <c r="E367" s="131">
        <v>40702</v>
      </c>
      <c r="F367" s="147">
        <v>40920</v>
      </c>
      <c r="G367" s="118">
        <v>23</v>
      </c>
      <c r="H367" s="118">
        <v>9</v>
      </c>
      <c r="I367" s="118"/>
      <c r="J367" s="118"/>
      <c r="K367" s="118">
        <v>78</v>
      </c>
      <c r="L367" s="118" t="s">
        <v>28</v>
      </c>
      <c r="M367" s="118" t="s">
        <v>26</v>
      </c>
      <c r="N367" s="119" t="s">
        <v>831</v>
      </c>
      <c r="O367" s="119" t="s">
        <v>390</v>
      </c>
      <c r="P367" s="233">
        <f t="shared" si="11"/>
        <v>26156</v>
      </c>
      <c r="Q367" s="48"/>
    </row>
    <row r="368" spans="1:17" s="45" customFormat="1" ht="25" customHeight="1">
      <c r="A368" s="141">
        <v>362</v>
      </c>
      <c r="B368" s="142">
        <v>1200245</v>
      </c>
      <c r="C368" s="42" t="s">
        <v>39</v>
      </c>
      <c r="D368" s="79" t="str">
        <f t="shared" si="10"/>
        <v>TARJETAS PROFESIONAL DE ARTISTA - PECHA CASTIBLANCO JOSE ISMAEL</v>
      </c>
      <c r="E368" s="131">
        <v>40708</v>
      </c>
      <c r="F368" s="147">
        <v>40920</v>
      </c>
      <c r="G368" s="118">
        <v>23</v>
      </c>
      <c r="H368" s="118">
        <v>10</v>
      </c>
      <c r="I368" s="118"/>
      <c r="J368" s="118"/>
      <c r="K368" s="118">
        <v>48</v>
      </c>
      <c r="L368" s="118" t="s">
        <v>28</v>
      </c>
      <c r="M368" s="118" t="s">
        <v>26</v>
      </c>
      <c r="N368" s="119"/>
      <c r="O368" s="119" t="s">
        <v>391</v>
      </c>
      <c r="P368" s="233">
        <f t="shared" si="11"/>
        <v>26156</v>
      </c>
      <c r="Q368" s="48"/>
    </row>
    <row r="369" spans="1:17" s="45" customFormat="1" ht="25" customHeight="1">
      <c r="A369" s="141">
        <v>363</v>
      </c>
      <c r="B369" s="142">
        <v>1200246</v>
      </c>
      <c r="C369" s="42" t="s">
        <v>39</v>
      </c>
      <c r="D369" s="79" t="str">
        <f t="shared" si="10"/>
        <v>TARJETAS PROFESIONAL DE ARTISTA - GARZON SOLANO DAVID</v>
      </c>
      <c r="E369" s="131">
        <v>40598</v>
      </c>
      <c r="F369" s="147">
        <v>40598</v>
      </c>
      <c r="G369" s="118">
        <v>23</v>
      </c>
      <c r="H369" s="118">
        <v>11</v>
      </c>
      <c r="I369" s="118"/>
      <c r="J369" s="118"/>
      <c r="K369" s="118">
        <v>8</v>
      </c>
      <c r="L369" s="118" t="s">
        <v>28</v>
      </c>
      <c r="M369" s="118" t="s">
        <v>26</v>
      </c>
      <c r="N369" s="119"/>
      <c r="O369" s="119" t="s">
        <v>392</v>
      </c>
      <c r="P369" s="233">
        <f t="shared" si="11"/>
        <v>26156</v>
      </c>
      <c r="Q369" s="48"/>
    </row>
    <row r="370" spans="1:17" s="45" customFormat="1" ht="25" customHeight="1">
      <c r="A370" s="141">
        <v>364</v>
      </c>
      <c r="B370" s="142">
        <v>1200247</v>
      </c>
      <c r="C370" s="42" t="s">
        <v>39</v>
      </c>
      <c r="D370" s="79" t="str">
        <f t="shared" si="10"/>
        <v>TARJETAS PROFESIONAL DE ARTISTA - HERNANDEZ ANDRADE OSCAR FABIAN</v>
      </c>
      <c r="E370" s="131">
        <v>40462</v>
      </c>
      <c r="F370" s="147">
        <v>40462</v>
      </c>
      <c r="G370" s="118">
        <v>23</v>
      </c>
      <c r="H370" s="118">
        <v>12</v>
      </c>
      <c r="I370" s="118"/>
      <c r="J370" s="118"/>
      <c r="K370" s="118">
        <v>17</v>
      </c>
      <c r="L370" s="118" t="s">
        <v>28</v>
      </c>
      <c r="M370" s="118" t="s">
        <v>26</v>
      </c>
      <c r="N370" s="119"/>
      <c r="O370" s="119" t="s">
        <v>393</v>
      </c>
      <c r="P370" s="233">
        <f t="shared" si="11"/>
        <v>26156</v>
      </c>
      <c r="Q370" s="48"/>
    </row>
    <row r="371" spans="1:17" s="45" customFormat="1" ht="25" customHeight="1">
      <c r="A371" s="141">
        <v>365</v>
      </c>
      <c r="B371" s="142">
        <v>1200248</v>
      </c>
      <c r="C371" s="42" t="s">
        <v>39</v>
      </c>
      <c r="D371" s="79" t="str">
        <f t="shared" si="10"/>
        <v>TARJETAS PROFESIONAL DE ARTISTA - GARZON ACEVEDO LIBARDO</v>
      </c>
      <c r="E371" s="131">
        <v>40598</v>
      </c>
      <c r="F371" s="147">
        <v>40763</v>
      </c>
      <c r="G371" s="118">
        <v>23</v>
      </c>
      <c r="H371" s="118">
        <v>13</v>
      </c>
      <c r="I371" s="118"/>
      <c r="J371" s="118"/>
      <c r="K371" s="118">
        <v>16</v>
      </c>
      <c r="L371" s="118" t="s">
        <v>28</v>
      </c>
      <c r="M371" s="118" t="s">
        <v>26</v>
      </c>
      <c r="N371" s="119"/>
      <c r="O371" s="119" t="s">
        <v>394</v>
      </c>
      <c r="P371" s="233">
        <f t="shared" si="11"/>
        <v>26156</v>
      </c>
      <c r="Q371" s="48"/>
    </row>
    <row r="372" spans="1:17" s="45" customFormat="1" ht="25" customHeight="1">
      <c r="A372" s="141">
        <v>366</v>
      </c>
      <c r="B372" s="142">
        <v>1200249</v>
      </c>
      <c r="C372" s="42" t="s">
        <v>39</v>
      </c>
      <c r="D372" s="79" t="str">
        <f t="shared" si="10"/>
        <v>TARJETAS PROFESIONAL DE ARTISTA - GUERRA HERNANDEZ ELVIS ALFONSO</v>
      </c>
      <c r="E372" s="131">
        <v>40599</v>
      </c>
      <c r="F372" s="147">
        <v>40599</v>
      </c>
      <c r="G372" s="118">
        <v>23</v>
      </c>
      <c r="H372" s="118">
        <v>14</v>
      </c>
      <c r="I372" s="118"/>
      <c r="J372" s="118"/>
      <c r="K372" s="118">
        <v>37</v>
      </c>
      <c r="L372" s="118" t="s">
        <v>28</v>
      </c>
      <c r="M372" s="118" t="s">
        <v>26</v>
      </c>
      <c r="N372" s="119"/>
      <c r="O372" s="119" t="s">
        <v>395</v>
      </c>
      <c r="P372" s="233">
        <f t="shared" si="11"/>
        <v>26156</v>
      </c>
      <c r="Q372" s="48"/>
    </row>
    <row r="373" spans="1:17" s="45" customFormat="1" ht="25" customHeight="1">
      <c r="A373" s="141">
        <v>367</v>
      </c>
      <c r="B373" s="142">
        <v>1200250</v>
      </c>
      <c r="C373" s="42" t="s">
        <v>39</v>
      </c>
      <c r="D373" s="79" t="str">
        <f t="shared" si="10"/>
        <v>TARJETAS PROFESIONAL DE ARTISTA - SIERRA MOLINA MANUEL ANTONIO</v>
      </c>
      <c r="E373" s="131">
        <v>40576</v>
      </c>
      <c r="F373" s="147">
        <v>40576</v>
      </c>
      <c r="G373" s="118">
        <v>24</v>
      </c>
      <c r="H373" s="118">
        <v>1</v>
      </c>
      <c r="I373" s="118"/>
      <c r="J373" s="118"/>
      <c r="K373" s="118">
        <v>71</v>
      </c>
      <c r="L373" s="118" t="s">
        <v>28</v>
      </c>
      <c r="M373" s="118" t="s">
        <v>26</v>
      </c>
      <c r="N373" s="119"/>
      <c r="O373" s="119" t="s">
        <v>396</v>
      </c>
      <c r="P373" s="233">
        <f t="shared" si="11"/>
        <v>26157</v>
      </c>
      <c r="Q373" s="48"/>
    </row>
    <row r="374" spans="1:17" s="45" customFormat="1" ht="25" customHeight="1">
      <c r="A374" s="141">
        <v>368</v>
      </c>
      <c r="B374" s="142">
        <v>1200251</v>
      </c>
      <c r="C374" s="42" t="s">
        <v>39</v>
      </c>
      <c r="D374" s="79" t="str">
        <f t="shared" si="10"/>
        <v>TARJETAS PROFESIONAL DE ARTISTA - GUZMAN ALFONSO JHON LARRING</v>
      </c>
      <c r="E374" s="131">
        <v>40589</v>
      </c>
      <c r="F374" s="147">
        <v>40589</v>
      </c>
      <c r="G374" s="118">
        <v>24</v>
      </c>
      <c r="H374" s="118">
        <v>2</v>
      </c>
      <c r="I374" s="118"/>
      <c r="J374" s="118"/>
      <c r="K374" s="118">
        <v>22</v>
      </c>
      <c r="L374" s="118" t="s">
        <v>28</v>
      </c>
      <c r="M374" s="118" t="s">
        <v>26</v>
      </c>
      <c r="N374" s="119"/>
      <c r="O374" s="119" t="s">
        <v>397</v>
      </c>
      <c r="P374" s="233">
        <f t="shared" si="11"/>
        <v>26157</v>
      </c>
      <c r="Q374" s="48"/>
    </row>
    <row r="375" spans="1:17" s="45" customFormat="1" ht="25" customHeight="1">
      <c r="A375" s="141">
        <v>369</v>
      </c>
      <c r="B375" s="142">
        <v>1200252</v>
      </c>
      <c r="C375" s="42" t="s">
        <v>39</v>
      </c>
      <c r="D375" s="79" t="str">
        <f t="shared" si="10"/>
        <v>TARJETAS PROFESIONAL DE ARTISTA - ESTRADA PUERTA JUAN CARLOS</v>
      </c>
      <c r="E375" s="131">
        <v>40707</v>
      </c>
      <c r="F375" s="147">
        <v>40920</v>
      </c>
      <c r="G375" s="118">
        <v>24</v>
      </c>
      <c r="H375" s="118">
        <v>3</v>
      </c>
      <c r="I375" s="118"/>
      <c r="J375" s="118"/>
      <c r="K375" s="118">
        <v>131</v>
      </c>
      <c r="L375" s="118" t="s">
        <v>28</v>
      </c>
      <c r="M375" s="118" t="s">
        <v>26</v>
      </c>
      <c r="N375" s="119"/>
      <c r="O375" s="119" t="s">
        <v>398</v>
      </c>
      <c r="P375" s="233">
        <f t="shared" si="11"/>
        <v>26157</v>
      </c>
      <c r="Q375" s="48"/>
    </row>
    <row r="376" spans="1:17" s="45" customFormat="1" ht="25" customHeight="1">
      <c r="A376" s="141">
        <v>370</v>
      </c>
      <c r="B376" s="142">
        <v>1200253</v>
      </c>
      <c r="C376" s="42" t="s">
        <v>39</v>
      </c>
      <c r="D376" s="79" t="str">
        <f t="shared" si="10"/>
        <v>TARJETAS PROFESIONAL DE ARTISTA - PIZA CARREÑO JAIRO ALEXANDER</v>
      </c>
      <c r="E376" s="131">
        <v>40577</v>
      </c>
      <c r="F376" s="147">
        <v>40577</v>
      </c>
      <c r="G376" s="118">
        <v>24</v>
      </c>
      <c r="H376" s="118">
        <v>4</v>
      </c>
      <c r="I376" s="118"/>
      <c r="J376" s="118"/>
      <c r="K376" s="118">
        <v>29</v>
      </c>
      <c r="L376" s="118" t="s">
        <v>28</v>
      </c>
      <c r="M376" s="118" t="s">
        <v>26</v>
      </c>
      <c r="N376" s="119"/>
      <c r="O376" s="119" t="s">
        <v>399</v>
      </c>
      <c r="P376" s="233">
        <f t="shared" si="11"/>
        <v>26157</v>
      </c>
      <c r="Q376" s="48"/>
    </row>
    <row r="377" spans="1:17" s="45" customFormat="1" ht="25" customHeight="1">
      <c r="A377" s="141">
        <v>371</v>
      </c>
      <c r="B377" s="142">
        <v>1200254</v>
      </c>
      <c r="C377" s="42" t="s">
        <v>39</v>
      </c>
      <c r="D377" s="79" t="str">
        <f t="shared" si="10"/>
        <v>TARJETAS PROFESIONAL DE ARTISTA - MARTINEZ RAMIREZ ALEXANDER</v>
      </c>
      <c r="E377" s="131">
        <v>40694</v>
      </c>
      <c r="F377" s="147">
        <v>40920</v>
      </c>
      <c r="G377" s="118">
        <v>24</v>
      </c>
      <c r="H377" s="118">
        <v>5</v>
      </c>
      <c r="I377" s="118"/>
      <c r="J377" s="118"/>
      <c r="K377" s="118">
        <v>30</v>
      </c>
      <c r="L377" s="118" t="s">
        <v>28</v>
      </c>
      <c r="M377" s="118" t="s">
        <v>26</v>
      </c>
      <c r="N377" s="119"/>
      <c r="O377" s="119" t="s">
        <v>400</v>
      </c>
      <c r="P377" s="233">
        <f t="shared" si="11"/>
        <v>26157</v>
      </c>
      <c r="Q377" s="48"/>
    </row>
    <row r="378" spans="1:17" s="45" customFormat="1" ht="25" customHeight="1">
      <c r="A378" s="141">
        <v>372</v>
      </c>
      <c r="B378" s="142">
        <v>1200255</v>
      </c>
      <c r="C378" s="42" t="s">
        <v>39</v>
      </c>
      <c r="D378" s="79" t="str">
        <f t="shared" si="10"/>
        <v>TARJETAS PROFESIONAL DE ARTISTA - CORDOBA MILTON CESAR</v>
      </c>
      <c r="E378" s="131">
        <v>40658</v>
      </c>
      <c r="F378" s="147">
        <v>40190</v>
      </c>
      <c r="G378" s="118">
        <v>24</v>
      </c>
      <c r="H378" s="118">
        <v>6</v>
      </c>
      <c r="I378" s="118"/>
      <c r="J378" s="118"/>
      <c r="K378" s="118">
        <v>12</v>
      </c>
      <c r="L378" s="118" t="s">
        <v>28</v>
      </c>
      <c r="M378" s="118" t="s">
        <v>26</v>
      </c>
      <c r="N378" s="119" t="s">
        <v>832</v>
      </c>
      <c r="O378" s="119" t="s">
        <v>401</v>
      </c>
      <c r="P378" s="233">
        <f t="shared" si="11"/>
        <v>26157</v>
      </c>
      <c r="Q378" s="48"/>
    </row>
    <row r="379" spans="1:17" s="45" customFormat="1" ht="25" customHeight="1">
      <c r="A379" s="141">
        <v>373</v>
      </c>
      <c r="B379" s="142">
        <v>1200256</v>
      </c>
      <c r="C379" s="42" t="s">
        <v>39</v>
      </c>
      <c r="D379" s="79" t="str">
        <f t="shared" si="10"/>
        <v>TARJETAS PROFESIONAL DE ARTISTA - LONDOÑO RESTREPO JORGE IVAN</v>
      </c>
      <c r="E379" s="131">
        <v>40666</v>
      </c>
      <c r="F379" s="147">
        <v>40919</v>
      </c>
      <c r="G379" s="118">
        <v>24</v>
      </c>
      <c r="H379" s="118">
        <v>7</v>
      </c>
      <c r="I379" s="118"/>
      <c r="J379" s="118"/>
      <c r="K379" s="118">
        <v>51</v>
      </c>
      <c r="L379" s="118" t="s">
        <v>28</v>
      </c>
      <c r="M379" s="118" t="s">
        <v>26</v>
      </c>
      <c r="N379" s="119"/>
      <c r="O379" s="119" t="s">
        <v>402</v>
      </c>
      <c r="P379" s="233">
        <f t="shared" si="11"/>
        <v>26157</v>
      </c>
      <c r="Q379" s="48"/>
    </row>
    <row r="380" spans="1:17" s="45" customFormat="1" ht="25" customHeight="1">
      <c r="A380" s="141">
        <v>374</v>
      </c>
      <c r="B380" s="142">
        <v>1200257</v>
      </c>
      <c r="C380" s="42" t="s">
        <v>39</v>
      </c>
      <c r="D380" s="79" t="str">
        <f t="shared" si="10"/>
        <v>TARJETAS PROFESIONAL DE ARTISTA - ARANGO POSADA OLGA INES DE LA MILAGROSA</v>
      </c>
      <c r="E380" s="131">
        <v>40707</v>
      </c>
      <c r="F380" s="147">
        <v>40920</v>
      </c>
      <c r="G380" s="118">
        <v>24</v>
      </c>
      <c r="H380" s="118">
        <v>8</v>
      </c>
      <c r="I380" s="118"/>
      <c r="J380" s="118"/>
      <c r="K380" s="118">
        <v>183</v>
      </c>
      <c r="L380" s="118" t="s">
        <v>28</v>
      </c>
      <c r="M380" s="118" t="s">
        <v>26</v>
      </c>
      <c r="N380" s="119"/>
      <c r="O380" s="119" t="s">
        <v>403</v>
      </c>
      <c r="P380" s="233">
        <f t="shared" si="11"/>
        <v>26157</v>
      </c>
      <c r="Q380" s="48"/>
    </row>
    <row r="381" spans="1:17" s="45" customFormat="1" ht="25" customHeight="1">
      <c r="A381" s="141">
        <v>375</v>
      </c>
      <c r="B381" s="142">
        <v>1200258</v>
      </c>
      <c r="C381" s="42" t="s">
        <v>39</v>
      </c>
      <c r="D381" s="79" t="str">
        <f t="shared" si="10"/>
        <v>TARJETAS PROFESIONAL DE ARTISTA - GIRALDO CASTILLO DIEGO ARMANDO</v>
      </c>
      <c r="E381" s="131">
        <v>40581</v>
      </c>
      <c r="F381" s="147">
        <v>40763</v>
      </c>
      <c r="G381" s="118">
        <v>24</v>
      </c>
      <c r="H381" s="118">
        <v>9</v>
      </c>
      <c r="I381" s="118"/>
      <c r="J381" s="118"/>
      <c r="K381" s="118">
        <v>24</v>
      </c>
      <c r="L381" s="118" t="s">
        <v>28</v>
      </c>
      <c r="M381" s="118" t="s">
        <v>26</v>
      </c>
      <c r="N381" s="119" t="s">
        <v>754</v>
      </c>
      <c r="O381" s="119" t="s">
        <v>404</v>
      </c>
      <c r="P381" s="233">
        <f t="shared" si="11"/>
        <v>26157</v>
      </c>
      <c r="Q381" s="48"/>
    </row>
    <row r="382" spans="1:17" s="45" customFormat="1" ht="25" customHeight="1">
      <c r="A382" s="141">
        <v>376</v>
      </c>
      <c r="B382" s="142">
        <v>1200259</v>
      </c>
      <c r="C382" s="42" t="s">
        <v>39</v>
      </c>
      <c r="D382" s="79" t="str">
        <f t="shared" si="10"/>
        <v>TARJETAS PROFESIONAL DE ARTISTA - JIMENEZ HERNANDEZ RODRIGO GONZALO</v>
      </c>
      <c r="E382" s="131">
        <v>40588</v>
      </c>
      <c r="F382" s="147">
        <v>40588</v>
      </c>
      <c r="G382" s="118">
        <v>24</v>
      </c>
      <c r="H382" s="118">
        <v>10</v>
      </c>
      <c r="I382" s="118"/>
      <c r="J382" s="118"/>
      <c r="K382" s="118">
        <v>77</v>
      </c>
      <c r="L382" s="118" t="s">
        <v>28</v>
      </c>
      <c r="M382" s="118" t="s">
        <v>26</v>
      </c>
      <c r="N382" s="119"/>
      <c r="O382" s="119" t="s">
        <v>405</v>
      </c>
      <c r="P382" s="233">
        <f t="shared" si="11"/>
        <v>26157</v>
      </c>
      <c r="Q382" s="48"/>
    </row>
    <row r="383" spans="1:17" s="45" customFormat="1" ht="25" customHeight="1">
      <c r="A383" s="141">
        <v>377</v>
      </c>
      <c r="B383" s="142">
        <v>1200260</v>
      </c>
      <c r="C383" s="42" t="s">
        <v>39</v>
      </c>
      <c r="D383" s="79" t="str">
        <f t="shared" si="10"/>
        <v>TARJETAS PROFESIONAL DE ARTISTA - ESPARRAGOZA CABARCAS ALVARO RENE</v>
      </c>
      <c r="E383" s="131">
        <v>40724</v>
      </c>
      <c r="F383" s="147">
        <v>41120</v>
      </c>
      <c r="G383" s="118">
        <v>24</v>
      </c>
      <c r="H383" s="118">
        <v>11</v>
      </c>
      <c r="I383" s="118"/>
      <c r="J383" s="118"/>
      <c r="K383" s="118">
        <v>62</v>
      </c>
      <c r="L383" s="118" t="s">
        <v>28</v>
      </c>
      <c r="M383" s="118" t="s">
        <v>26</v>
      </c>
      <c r="N383" s="119"/>
      <c r="O383" s="119" t="s">
        <v>406</v>
      </c>
      <c r="P383" s="233">
        <f t="shared" si="11"/>
        <v>26157</v>
      </c>
      <c r="Q383" s="48"/>
    </row>
    <row r="384" spans="1:17" s="45" customFormat="1" ht="25" customHeight="1">
      <c r="A384" s="141">
        <v>378</v>
      </c>
      <c r="B384" s="142">
        <v>1200261</v>
      </c>
      <c r="C384" s="42" t="s">
        <v>39</v>
      </c>
      <c r="D384" s="79" t="str">
        <f t="shared" si="10"/>
        <v>TARJETAS PROFESIONAL DE ARTISTA - GUZMAN TORRES ANDRES FELIPE</v>
      </c>
      <c r="E384" s="131">
        <v>40704</v>
      </c>
      <c r="F384" s="147">
        <v>40919</v>
      </c>
      <c r="G384" s="118">
        <v>24</v>
      </c>
      <c r="H384" s="118">
        <v>12</v>
      </c>
      <c r="I384" s="118"/>
      <c r="J384" s="118"/>
      <c r="K384" s="118">
        <v>28</v>
      </c>
      <c r="L384" s="118" t="s">
        <v>28</v>
      </c>
      <c r="M384" s="118" t="s">
        <v>26</v>
      </c>
      <c r="N384" s="119" t="s">
        <v>778</v>
      </c>
      <c r="O384" s="119" t="s">
        <v>407</v>
      </c>
      <c r="P384" s="233">
        <f t="shared" si="11"/>
        <v>26157</v>
      </c>
      <c r="Q384" s="48"/>
    </row>
    <row r="385" spans="1:17" s="45" customFormat="1" ht="25" customHeight="1">
      <c r="A385" s="141">
        <v>379</v>
      </c>
      <c r="B385" s="142">
        <v>1200262</v>
      </c>
      <c r="C385" s="42" t="s">
        <v>39</v>
      </c>
      <c r="D385" s="79" t="str">
        <f t="shared" si="10"/>
        <v>TARJETAS PROFESIONAL DE ARTISTA - PEREZ ROZO MANUEL CAMILO</v>
      </c>
      <c r="E385" s="131">
        <v>40682</v>
      </c>
      <c r="F385" s="147">
        <v>40919</v>
      </c>
      <c r="G385" s="118">
        <v>25</v>
      </c>
      <c r="H385" s="118">
        <v>1</v>
      </c>
      <c r="I385" s="118"/>
      <c r="J385" s="118"/>
      <c r="K385" s="118">
        <v>32</v>
      </c>
      <c r="L385" s="118" t="s">
        <v>28</v>
      </c>
      <c r="M385" s="118" t="s">
        <v>26</v>
      </c>
      <c r="N385" s="119" t="s">
        <v>757</v>
      </c>
      <c r="O385" s="119" t="s">
        <v>408</v>
      </c>
      <c r="P385" s="233">
        <f t="shared" si="11"/>
        <v>26158</v>
      </c>
      <c r="Q385" s="48"/>
    </row>
    <row r="386" spans="1:17" s="45" customFormat="1" ht="25" customHeight="1">
      <c r="A386" s="141">
        <v>380</v>
      </c>
      <c r="B386" s="142">
        <v>1200263</v>
      </c>
      <c r="C386" s="42" t="s">
        <v>39</v>
      </c>
      <c r="D386" s="79" t="str">
        <f t="shared" si="10"/>
        <v>TARJETAS PROFESIONAL DE ARTISTA - GUTIERREZ JIMENEZ LILIANA MARIA</v>
      </c>
      <c r="E386" s="131">
        <v>40587</v>
      </c>
      <c r="F386" s="147">
        <v>40920</v>
      </c>
      <c r="G386" s="118">
        <v>25</v>
      </c>
      <c r="H386" s="118">
        <v>2</v>
      </c>
      <c r="I386" s="118"/>
      <c r="J386" s="118"/>
      <c r="K386" s="118">
        <v>91</v>
      </c>
      <c r="L386" s="118" t="s">
        <v>28</v>
      </c>
      <c r="M386" s="118" t="s">
        <v>26</v>
      </c>
      <c r="N386" s="119"/>
      <c r="O386" s="119" t="s">
        <v>409</v>
      </c>
      <c r="P386" s="233">
        <f t="shared" si="11"/>
        <v>26158</v>
      </c>
      <c r="Q386" s="48"/>
    </row>
    <row r="387" spans="1:17" s="45" customFormat="1" ht="25" customHeight="1">
      <c r="A387" s="141">
        <v>381</v>
      </c>
      <c r="B387" s="142">
        <v>1200264</v>
      </c>
      <c r="C387" s="42" t="s">
        <v>39</v>
      </c>
      <c r="D387" s="79" t="str">
        <f t="shared" si="10"/>
        <v>TARJETAS PROFESIONAL DE ARTISTA - LONDOÑO GARCES DIANA ALEJANDRA</v>
      </c>
      <c r="E387" s="131">
        <v>40710</v>
      </c>
      <c r="F387" s="147">
        <v>40920</v>
      </c>
      <c r="G387" s="118">
        <v>25</v>
      </c>
      <c r="H387" s="118">
        <v>3</v>
      </c>
      <c r="I387" s="118"/>
      <c r="J387" s="118"/>
      <c r="K387" s="118">
        <v>23</v>
      </c>
      <c r="L387" s="118" t="s">
        <v>28</v>
      </c>
      <c r="M387" s="118" t="s">
        <v>26</v>
      </c>
      <c r="N387" s="119"/>
      <c r="O387" s="119" t="s">
        <v>410</v>
      </c>
      <c r="P387" s="233">
        <f t="shared" si="11"/>
        <v>26158</v>
      </c>
      <c r="Q387" s="48"/>
    </row>
    <row r="388" spans="1:17" s="45" customFormat="1" ht="25" customHeight="1">
      <c r="A388" s="141">
        <v>382</v>
      </c>
      <c r="B388" s="142">
        <v>1200265</v>
      </c>
      <c r="C388" s="42" t="s">
        <v>39</v>
      </c>
      <c r="D388" s="79" t="str">
        <f t="shared" si="10"/>
        <v>TARJETAS PROFESIONAL DE ARTISTA - CARRILLO GARCIA ABRAHAM</v>
      </c>
      <c r="E388" s="131">
        <v>40682</v>
      </c>
      <c r="F388" s="147">
        <v>40920</v>
      </c>
      <c r="G388" s="118">
        <v>25</v>
      </c>
      <c r="H388" s="118">
        <v>4</v>
      </c>
      <c r="I388" s="118"/>
      <c r="J388" s="118"/>
      <c r="K388" s="118">
        <v>67</v>
      </c>
      <c r="L388" s="118" t="s">
        <v>28</v>
      </c>
      <c r="M388" s="118" t="s">
        <v>26</v>
      </c>
      <c r="N388" s="119"/>
      <c r="O388" s="119" t="s">
        <v>411</v>
      </c>
      <c r="P388" s="233">
        <f t="shared" si="11"/>
        <v>26158</v>
      </c>
      <c r="Q388" s="48"/>
    </row>
    <row r="389" spans="1:17" s="45" customFormat="1" ht="25" customHeight="1">
      <c r="A389" s="141">
        <v>383</v>
      </c>
      <c r="B389" s="142">
        <v>1200266</v>
      </c>
      <c r="C389" s="42" t="s">
        <v>39</v>
      </c>
      <c r="D389" s="79" t="str">
        <f t="shared" si="10"/>
        <v>TARJETAS PROFESIONAL DE ARTISTA - CANO OSORIO IDALY DEL SOCORRO</v>
      </c>
      <c r="E389" s="131">
        <v>40707</v>
      </c>
      <c r="F389" s="147">
        <v>40920</v>
      </c>
      <c r="G389" s="118">
        <v>25</v>
      </c>
      <c r="H389" s="118">
        <v>5</v>
      </c>
      <c r="I389" s="118"/>
      <c r="J389" s="118"/>
      <c r="K389" s="118">
        <v>45</v>
      </c>
      <c r="L389" s="118" t="s">
        <v>28</v>
      </c>
      <c r="M389" s="118" t="s">
        <v>26</v>
      </c>
      <c r="N389" s="119"/>
      <c r="O389" s="119" t="s">
        <v>412</v>
      </c>
      <c r="P389" s="233">
        <f t="shared" si="11"/>
        <v>26158</v>
      </c>
      <c r="Q389" s="48"/>
    </row>
    <row r="390" spans="1:17" s="45" customFormat="1" ht="25" customHeight="1">
      <c r="A390" s="141">
        <v>384</v>
      </c>
      <c r="B390" s="142">
        <v>1200267</v>
      </c>
      <c r="C390" s="42" t="s">
        <v>39</v>
      </c>
      <c r="D390" s="79" t="str">
        <f t="shared" si="10"/>
        <v>TARJETAS PROFESIONAL DE ARTISTA - ROJAS PEREZ GUSTAVO FERMIN</v>
      </c>
      <c r="E390" s="131">
        <v>40711</v>
      </c>
      <c r="F390" s="147">
        <v>40920</v>
      </c>
      <c r="G390" s="118">
        <v>25</v>
      </c>
      <c r="H390" s="118">
        <v>6</v>
      </c>
      <c r="I390" s="118"/>
      <c r="J390" s="118"/>
      <c r="K390" s="118">
        <v>37</v>
      </c>
      <c r="L390" s="118" t="s">
        <v>28</v>
      </c>
      <c r="M390" s="118" t="s">
        <v>26</v>
      </c>
      <c r="N390" s="119"/>
      <c r="O390" s="119" t="s">
        <v>413</v>
      </c>
      <c r="P390" s="233">
        <f t="shared" si="11"/>
        <v>26158</v>
      </c>
      <c r="Q390" s="48"/>
    </row>
    <row r="391" spans="1:17" s="45" customFormat="1" ht="25" customHeight="1">
      <c r="A391" s="141">
        <v>385</v>
      </c>
      <c r="B391" s="142">
        <v>1200268</v>
      </c>
      <c r="C391" s="42" t="s">
        <v>39</v>
      </c>
      <c r="D391" s="79" t="str">
        <f t="shared" si="10"/>
        <v>TARJETAS PROFESIONAL DE ARTISTA - SOLIS CAICEDO ORLANDO</v>
      </c>
      <c r="E391" s="131">
        <v>40742</v>
      </c>
      <c r="F391" s="147">
        <v>40920</v>
      </c>
      <c r="G391" s="118">
        <v>25</v>
      </c>
      <c r="H391" s="118">
        <v>7</v>
      </c>
      <c r="I391" s="118"/>
      <c r="J391" s="118"/>
      <c r="K391" s="118">
        <v>28</v>
      </c>
      <c r="L391" s="118" t="s">
        <v>28</v>
      </c>
      <c r="M391" s="118" t="s">
        <v>26</v>
      </c>
      <c r="N391" s="119"/>
      <c r="O391" s="119" t="s">
        <v>414</v>
      </c>
      <c r="P391" s="233">
        <f t="shared" si="11"/>
        <v>26158</v>
      </c>
      <c r="Q391" s="48"/>
    </row>
    <row r="392" spans="1:17" s="45" customFormat="1" ht="25" customHeight="1">
      <c r="A392" s="141">
        <v>386</v>
      </c>
      <c r="B392" s="142">
        <v>1200269</v>
      </c>
      <c r="C392" s="42" t="s">
        <v>39</v>
      </c>
      <c r="D392" s="79" t="str">
        <f t="shared" si="10"/>
        <v>TARJETAS PROFESIONAL DE ARTISTA - ECHEVERRY ROMIR ALBERTO</v>
      </c>
      <c r="E392" s="131">
        <v>40718</v>
      </c>
      <c r="F392" s="147">
        <v>40920</v>
      </c>
      <c r="G392" s="118">
        <v>25</v>
      </c>
      <c r="H392" s="118">
        <v>8</v>
      </c>
      <c r="I392" s="118"/>
      <c r="J392" s="118"/>
      <c r="K392" s="118">
        <v>17</v>
      </c>
      <c r="L392" s="118" t="s">
        <v>28</v>
      </c>
      <c r="M392" s="118" t="s">
        <v>26</v>
      </c>
      <c r="N392" s="119"/>
      <c r="O392" s="119" t="s">
        <v>415</v>
      </c>
      <c r="P392" s="233">
        <f t="shared" si="11"/>
        <v>26158</v>
      </c>
      <c r="Q392" s="48"/>
    </row>
    <row r="393" spans="1:17" s="45" customFormat="1" ht="25" customHeight="1">
      <c r="A393" s="141">
        <v>387</v>
      </c>
      <c r="B393" s="142">
        <v>1200270</v>
      </c>
      <c r="C393" s="42" t="s">
        <v>39</v>
      </c>
      <c r="D393" s="79" t="str">
        <f t="shared" si="10"/>
        <v>TARJETAS PROFESIONAL DE ARTISTA - CRISSONTT FARIAS HILDE</v>
      </c>
      <c r="E393" s="131">
        <v>40718</v>
      </c>
      <c r="F393" s="147">
        <v>40920</v>
      </c>
      <c r="G393" s="118">
        <v>25</v>
      </c>
      <c r="H393" s="118">
        <v>9</v>
      </c>
      <c r="I393" s="118"/>
      <c r="J393" s="118"/>
      <c r="K393" s="118">
        <v>16</v>
      </c>
      <c r="L393" s="118" t="s">
        <v>28</v>
      </c>
      <c r="M393" s="118" t="s">
        <v>26</v>
      </c>
      <c r="N393" s="119"/>
      <c r="O393" s="119" t="s">
        <v>416</v>
      </c>
      <c r="P393" s="233">
        <f t="shared" si="11"/>
        <v>26158</v>
      </c>
      <c r="Q393" s="48"/>
    </row>
    <row r="394" spans="1:17" s="45" customFormat="1" ht="25" customHeight="1">
      <c r="A394" s="141">
        <v>388</v>
      </c>
      <c r="B394" s="142">
        <v>1200271</v>
      </c>
      <c r="C394" s="42" t="s">
        <v>39</v>
      </c>
      <c r="D394" s="79" t="str">
        <f t="shared" si="10"/>
        <v>TARJETAS PROFESIONAL DE ARTISTA - OROZCO SANCHEZ LILIA PAOLA</v>
      </c>
      <c r="E394" s="131">
        <v>40742</v>
      </c>
      <c r="F394" s="147">
        <v>40920</v>
      </c>
      <c r="G394" s="118">
        <v>25</v>
      </c>
      <c r="H394" s="118">
        <v>10</v>
      </c>
      <c r="I394" s="118"/>
      <c r="J394" s="118"/>
      <c r="K394" s="118">
        <v>70</v>
      </c>
      <c r="L394" s="118" t="s">
        <v>28</v>
      </c>
      <c r="M394" s="118" t="s">
        <v>26</v>
      </c>
      <c r="N394" s="119"/>
      <c r="O394" s="119" t="s">
        <v>417</v>
      </c>
      <c r="P394" s="233">
        <f t="shared" si="11"/>
        <v>26158</v>
      </c>
      <c r="Q394" s="48"/>
    </row>
    <row r="395" spans="1:17" s="45" customFormat="1" ht="25" customHeight="1">
      <c r="A395" s="141">
        <v>389</v>
      </c>
      <c r="B395" s="142">
        <v>1200272</v>
      </c>
      <c r="C395" s="42" t="s">
        <v>39</v>
      </c>
      <c r="D395" s="79" t="str">
        <f t="shared" si="10"/>
        <v>TARJETAS PROFESIONAL DE ARTISTA - PINTO CARMEN AMELIA</v>
      </c>
      <c r="E395" s="131">
        <v>40724</v>
      </c>
      <c r="F395" s="147">
        <v>40920</v>
      </c>
      <c r="G395" s="118">
        <v>25</v>
      </c>
      <c r="H395" s="118">
        <v>11</v>
      </c>
      <c r="I395" s="118"/>
      <c r="J395" s="118"/>
      <c r="K395" s="118">
        <v>28</v>
      </c>
      <c r="L395" s="118" t="s">
        <v>28</v>
      </c>
      <c r="M395" s="118" t="s">
        <v>26</v>
      </c>
      <c r="N395" s="119" t="s">
        <v>833</v>
      </c>
      <c r="O395" s="119" t="s">
        <v>418</v>
      </c>
      <c r="P395" s="233">
        <f t="shared" si="11"/>
        <v>26158</v>
      </c>
      <c r="Q395" s="48"/>
    </row>
    <row r="396" spans="1:17" s="45" customFormat="1" ht="25" customHeight="1">
      <c r="A396" s="141">
        <v>390</v>
      </c>
      <c r="B396" s="142">
        <v>1200273</v>
      </c>
      <c r="C396" s="42" t="s">
        <v>39</v>
      </c>
      <c r="D396" s="79" t="str">
        <f t="shared" si="10"/>
        <v>TARJETAS PROFESIONAL DE ARTISTA - RINCON LINARES MARTHA GINNETH</v>
      </c>
      <c r="E396" s="131">
        <v>40736</v>
      </c>
      <c r="F396" s="147">
        <v>40920</v>
      </c>
      <c r="G396" s="118">
        <v>25</v>
      </c>
      <c r="H396" s="118">
        <v>12</v>
      </c>
      <c r="I396" s="118"/>
      <c r="J396" s="118"/>
      <c r="K396" s="118">
        <v>47</v>
      </c>
      <c r="L396" s="118" t="s">
        <v>28</v>
      </c>
      <c r="M396" s="118" t="s">
        <v>26</v>
      </c>
      <c r="N396" s="119"/>
      <c r="O396" s="119" t="s">
        <v>419</v>
      </c>
      <c r="P396" s="233">
        <f t="shared" si="11"/>
        <v>26158</v>
      </c>
      <c r="Q396" s="48"/>
    </row>
    <row r="397" spans="1:17" s="45" customFormat="1" ht="25" customHeight="1">
      <c r="A397" s="141">
        <v>391</v>
      </c>
      <c r="B397" s="142">
        <v>1200274</v>
      </c>
      <c r="C397" s="42" t="s">
        <v>39</v>
      </c>
      <c r="D397" s="79" t="str">
        <f t="shared" ref="D397:D460" si="12">CONCATENATE(C397,O397)</f>
        <v>TARJETAS PROFESIONAL DE ARTISTA - CARVAJAL MOSQUERA ERNESTO</v>
      </c>
      <c r="E397" s="131">
        <v>40722</v>
      </c>
      <c r="F397" s="147">
        <v>40954</v>
      </c>
      <c r="G397" s="118">
        <v>25</v>
      </c>
      <c r="H397" s="118">
        <v>13</v>
      </c>
      <c r="I397" s="118"/>
      <c r="J397" s="118"/>
      <c r="K397" s="118">
        <v>98</v>
      </c>
      <c r="L397" s="118" t="s">
        <v>28</v>
      </c>
      <c r="M397" s="118" t="s">
        <v>26</v>
      </c>
      <c r="N397" s="119"/>
      <c r="O397" s="119" t="s">
        <v>420</v>
      </c>
      <c r="P397" s="233">
        <f t="shared" si="11"/>
        <v>26158</v>
      </c>
      <c r="Q397" s="48"/>
    </row>
    <row r="398" spans="1:17" s="45" customFormat="1" ht="25" customHeight="1">
      <c r="A398" s="141">
        <v>392</v>
      </c>
      <c r="B398" s="142">
        <v>1200275</v>
      </c>
      <c r="C398" s="42" t="s">
        <v>39</v>
      </c>
      <c r="D398" s="79" t="str">
        <f t="shared" si="12"/>
        <v>TARJETAS PROFESIONAL DE ARTISTA - LONDOÑO GOMEZ HECTOR HELI</v>
      </c>
      <c r="E398" s="131">
        <v>40568</v>
      </c>
      <c r="F398" s="147">
        <v>40568</v>
      </c>
      <c r="G398" s="118">
        <v>25</v>
      </c>
      <c r="H398" s="118">
        <v>14</v>
      </c>
      <c r="I398" s="118"/>
      <c r="J398" s="118"/>
      <c r="K398" s="118">
        <v>20</v>
      </c>
      <c r="L398" s="118" t="s">
        <v>28</v>
      </c>
      <c r="M398" s="118" t="s">
        <v>26</v>
      </c>
      <c r="N398" s="119"/>
      <c r="O398" s="119" t="s">
        <v>421</v>
      </c>
      <c r="P398" s="233">
        <f t="shared" si="11"/>
        <v>26158</v>
      </c>
      <c r="Q398" s="48"/>
    </row>
    <row r="399" spans="1:17" s="45" customFormat="1" ht="25" customHeight="1">
      <c r="A399" s="141">
        <v>393</v>
      </c>
      <c r="B399" s="142">
        <v>1200276</v>
      </c>
      <c r="C399" s="42" t="s">
        <v>39</v>
      </c>
      <c r="D399" s="79" t="str">
        <f t="shared" si="12"/>
        <v>TARJETAS PROFESIONAL DE ARTISTA - MOSQUERA VARON LUZ AMPARO</v>
      </c>
      <c r="E399" s="131">
        <v>40598</v>
      </c>
      <c r="F399" s="147">
        <v>40598</v>
      </c>
      <c r="G399" s="118">
        <v>25</v>
      </c>
      <c r="H399" s="118">
        <v>15</v>
      </c>
      <c r="I399" s="118"/>
      <c r="J399" s="118"/>
      <c r="K399" s="118">
        <v>10</v>
      </c>
      <c r="L399" s="118" t="s">
        <v>28</v>
      </c>
      <c r="M399" s="118" t="s">
        <v>26</v>
      </c>
      <c r="N399" s="119"/>
      <c r="O399" s="119" t="s">
        <v>422</v>
      </c>
      <c r="P399" s="233">
        <f t="shared" si="11"/>
        <v>26158</v>
      </c>
      <c r="Q399" s="48"/>
    </row>
    <row r="400" spans="1:17" s="45" customFormat="1" ht="25" customHeight="1">
      <c r="A400" s="141">
        <v>394</v>
      </c>
      <c r="B400" s="142">
        <v>1200277</v>
      </c>
      <c r="C400" s="42" t="s">
        <v>39</v>
      </c>
      <c r="D400" s="79" t="str">
        <f t="shared" si="12"/>
        <v>TARJETAS PROFESIONAL DE ARTISTA - ANGULO HURTADO JESUS ALBERTO</v>
      </c>
      <c r="E400" s="131">
        <v>40742</v>
      </c>
      <c r="F400" s="147">
        <v>40920</v>
      </c>
      <c r="G400" s="118">
        <v>25</v>
      </c>
      <c r="H400" s="118">
        <v>16</v>
      </c>
      <c r="I400" s="118"/>
      <c r="J400" s="118"/>
      <c r="K400" s="118">
        <v>27</v>
      </c>
      <c r="L400" s="118" t="s">
        <v>28</v>
      </c>
      <c r="M400" s="118" t="s">
        <v>26</v>
      </c>
      <c r="N400" s="119"/>
      <c r="O400" s="119" t="s">
        <v>423</v>
      </c>
      <c r="P400" s="233">
        <f t="shared" ref="P400:P463" si="13">IF(G400=G399,P399,P399+1)</f>
        <v>26158</v>
      </c>
      <c r="Q400" s="48"/>
    </row>
    <row r="401" spans="1:17" s="45" customFormat="1" ht="25" customHeight="1">
      <c r="A401" s="141">
        <v>395</v>
      </c>
      <c r="B401" s="142">
        <v>1200278</v>
      </c>
      <c r="C401" s="42" t="s">
        <v>39</v>
      </c>
      <c r="D401" s="79" t="str">
        <f t="shared" si="12"/>
        <v>TARJETAS PROFESIONAL DE ARTISTA - GONZALEZ BELTRAN JOSE LIBARDO</v>
      </c>
      <c r="E401" s="131">
        <v>40578</v>
      </c>
      <c r="F401" s="147">
        <v>40578</v>
      </c>
      <c r="G401" s="118">
        <v>26</v>
      </c>
      <c r="H401" s="118">
        <v>1</v>
      </c>
      <c r="I401" s="118"/>
      <c r="J401" s="118"/>
      <c r="K401" s="118">
        <v>53</v>
      </c>
      <c r="L401" s="118" t="s">
        <v>28</v>
      </c>
      <c r="M401" s="118" t="s">
        <v>26</v>
      </c>
      <c r="N401" s="119"/>
      <c r="O401" s="119" t="s">
        <v>424</v>
      </c>
      <c r="P401" s="233">
        <f t="shared" si="13"/>
        <v>26159</v>
      </c>
      <c r="Q401" s="48"/>
    </row>
    <row r="402" spans="1:17" s="45" customFormat="1" ht="25" customHeight="1">
      <c r="A402" s="141">
        <v>396</v>
      </c>
      <c r="B402" s="142">
        <v>1200279</v>
      </c>
      <c r="C402" s="42" t="s">
        <v>39</v>
      </c>
      <c r="D402" s="79" t="str">
        <f t="shared" si="12"/>
        <v>TARJETAS PROFESIONAL DE ARTISTA - CONTRERAS ACOSTA HUGO DEL CRISTO</v>
      </c>
      <c r="E402" s="131">
        <v>40588</v>
      </c>
      <c r="F402" s="147">
        <v>40763</v>
      </c>
      <c r="G402" s="118">
        <v>26</v>
      </c>
      <c r="H402" s="118">
        <v>2</v>
      </c>
      <c r="I402" s="118"/>
      <c r="J402" s="118"/>
      <c r="K402" s="118">
        <v>33</v>
      </c>
      <c r="L402" s="118" t="s">
        <v>28</v>
      </c>
      <c r="M402" s="118" t="s">
        <v>26</v>
      </c>
      <c r="N402" s="119"/>
      <c r="O402" s="119" t="s">
        <v>425</v>
      </c>
      <c r="P402" s="233">
        <f t="shared" si="13"/>
        <v>26159</v>
      </c>
      <c r="Q402" s="48"/>
    </row>
    <row r="403" spans="1:17" s="45" customFormat="1" ht="25" customHeight="1">
      <c r="A403" s="141">
        <v>397</v>
      </c>
      <c r="B403" s="142">
        <v>1200280</v>
      </c>
      <c r="C403" s="42" t="s">
        <v>39</v>
      </c>
      <c r="D403" s="79" t="str">
        <f t="shared" si="12"/>
        <v>TARJETAS PROFESIONAL DE ARTISTA - HORTUA VANEGAS HITLER UBEIMAR</v>
      </c>
      <c r="E403" s="131">
        <v>40619</v>
      </c>
      <c r="F403" s="147">
        <v>40619</v>
      </c>
      <c r="G403" s="118">
        <v>26</v>
      </c>
      <c r="H403" s="118">
        <v>3</v>
      </c>
      <c r="I403" s="118"/>
      <c r="J403" s="118"/>
      <c r="K403" s="118">
        <v>65</v>
      </c>
      <c r="L403" s="118" t="s">
        <v>28</v>
      </c>
      <c r="M403" s="118" t="s">
        <v>26</v>
      </c>
      <c r="N403" s="119"/>
      <c r="O403" s="119" t="s">
        <v>426</v>
      </c>
      <c r="P403" s="233">
        <f t="shared" si="13"/>
        <v>26159</v>
      </c>
      <c r="Q403" s="48"/>
    </row>
    <row r="404" spans="1:17" s="45" customFormat="1" ht="25" customHeight="1">
      <c r="A404" s="141">
        <v>398</v>
      </c>
      <c r="B404" s="142">
        <v>1200281</v>
      </c>
      <c r="C404" s="42" t="s">
        <v>39</v>
      </c>
      <c r="D404" s="79" t="str">
        <f t="shared" si="12"/>
        <v>TARJETAS PROFESIONAL DE ARTISTA - TORRES SALAZAR ALBA MARINA</v>
      </c>
      <c r="E404" s="131">
        <v>40646</v>
      </c>
      <c r="F404" s="147">
        <v>41163</v>
      </c>
      <c r="G404" s="118">
        <v>26</v>
      </c>
      <c r="H404" s="118">
        <v>4</v>
      </c>
      <c r="I404" s="118"/>
      <c r="J404" s="118"/>
      <c r="K404" s="118">
        <v>46</v>
      </c>
      <c r="L404" s="118" t="s">
        <v>28</v>
      </c>
      <c r="M404" s="118" t="s">
        <v>26</v>
      </c>
      <c r="N404" s="119"/>
      <c r="O404" s="119" t="s">
        <v>427</v>
      </c>
      <c r="P404" s="233">
        <f t="shared" si="13"/>
        <v>26159</v>
      </c>
      <c r="Q404" s="48"/>
    </row>
    <row r="405" spans="1:17" s="45" customFormat="1" ht="25" customHeight="1">
      <c r="A405" s="141">
        <v>399</v>
      </c>
      <c r="B405" s="142">
        <v>1200282</v>
      </c>
      <c r="C405" s="42" t="s">
        <v>39</v>
      </c>
      <c r="D405" s="79" t="str">
        <f t="shared" si="12"/>
        <v>TARJETAS PROFESIONAL DE ARTISTA - BROWN SALCEDO WILLIAM</v>
      </c>
      <c r="E405" s="131">
        <v>40669</v>
      </c>
      <c r="F405" s="147">
        <v>40920</v>
      </c>
      <c r="G405" s="118">
        <v>26</v>
      </c>
      <c r="H405" s="118">
        <v>5</v>
      </c>
      <c r="I405" s="118"/>
      <c r="J405" s="118"/>
      <c r="K405" s="118">
        <v>48</v>
      </c>
      <c r="L405" s="118" t="s">
        <v>28</v>
      </c>
      <c r="M405" s="118" t="s">
        <v>26</v>
      </c>
      <c r="N405" s="119"/>
      <c r="O405" s="119" t="s">
        <v>428</v>
      </c>
      <c r="P405" s="233">
        <f t="shared" si="13"/>
        <v>26159</v>
      </c>
      <c r="Q405" s="48"/>
    </row>
    <row r="406" spans="1:17" s="45" customFormat="1" ht="25" customHeight="1">
      <c r="A406" s="141">
        <v>400</v>
      </c>
      <c r="B406" s="142">
        <v>1200283</v>
      </c>
      <c r="C406" s="42" t="s">
        <v>39</v>
      </c>
      <c r="D406" s="79" t="str">
        <f t="shared" si="12"/>
        <v>TARJETAS PROFESIONAL DE ARTISTA - CALDERON BAUTISTA RAFAEL ALBERTO</v>
      </c>
      <c r="E406" s="131">
        <v>40707</v>
      </c>
      <c r="F406" s="147">
        <v>40920</v>
      </c>
      <c r="G406" s="118">
        <v>26</v>
      </c>
      <c r="H406" s="118">
        <v>6</v>
      </c>
      <c r="I406" s="118"/>
      <c r="J406" s="118"/>
      <c r="K406" s="118">
        <v>23</v>
      </c>
      <c r="L406" s="118" t="s">
        <v>28</v>
      </c>
      <c r="M406" s="118" t="s">
        <v>26</v>
      </c>
      <c r="N406" s="119"/>
      <c r="O406" s="119" t="s">
        <v>429</v>
      </c>
      <c r="P406" s="233">
        <f t="shared" si="13"/>
        <v>26159</v>
      </c>
      <c r="Q406" s="48"/>
    </row>
    <row r="407" spans="1:17" s="45" customFormat="1" ht="25" customHeight="1">
      <c r="A407" s="141">
        <v>401</v>
      </c>
      <c r="B407" s="142">
        <v>1200284</v>
      </c>
      <c r="C407" s="42" t="s">
        <v>39</v>
      </c>
      <c r="D407" s="79" t="str">
        <f t="shared" si="12"/>
        <v>TARJETAS PROFESIONAL DE ARTISTA - CALDERON BAUTISTA CIRO EDUARDO</v>
      </c>
      <c r="E407" s="131">
        <v>40707</v>
      </c>
      <c r="F407" s="147">
        <v>40920</v>
      </c>
      <c r="G407" s="118">
        <v>26</v>
      </c>
      <c r="H407" s="118">
        <v>7</v>
      </c>
      <c r="I407" s="118"/>
      <c r="J407" s="118"/>
      <c r="K407" s="118">
        <v>21</v>
      </c>
      <c r="L407" s="118" t="s">
        <v>28</v>
      </c>
      <c r="M407" s="118" t="s">
        <v>26</v>
      </c>
      <c r="N407" s="119"/>
      <c r="O407" s="119" t="s">
        <v>430</v>
      </c>
      <c r="P407" s="233">
        <f t="shared" si="13"/>
        <v>26159</v>
      </c>
      <c r="Q407" s="48"/>
    </row>
    <row r="408" spans="1:17" s="45" customFormat="1" ht="25" customHeight="1">
      <c r="A408" s="141">
        <v>402</v>
      </c>
      <c r="B408" s="142">
        <v>1200285</v>
      </c>
      <c r="C408" s="42" t="s">
        <v>39</v>
      </c>
      <c r="D408" s="79" t="str">
        <f t="shared" si="12"/>
        <v>TARJETAS PROFESIONAL DE ARTISTA - MONTOYA CASTAÑO JOSEPH TITO</v>
      </c>
      <c r="E408" s="131">
        <v>40585</v>
      </c>
      <c r="F408" s="147">
        <v>40585</v>
      </c>
      <c r="G408" s="118">
        <v>26</v>
      </c>
      <c r="H408" s="118">
        <v>8</v>
      </c>
      <c r="I408" s="118"/>
      <c r="J408" s="118"/>
      <c r="K408" s="118">
        <v>39</v>
      </c>
      <c r="L408" s="118" t="s">
        <v>28</v>
      </c>
      <c r="M408" s="118" t="s">
        <v>26</v>
      </c>
      <c r="N408" s="119"/>
      <c r="O408" s="119" t="s">
        <v>431</v>
      </c>
      <c r="P408" s="233">
        <f t="shared" si="13"/>
        <v>26159</v>
      </c>
      <c r="Q408" s="48"/>
    </row>
    <row r="409" spans="1:17" s="45" customFormat="1" ht="25" customHeight="1">
      <c r="A409" s="141">
        <v>403</v>
      </c>
      <c r="B409" s="142">
        <v>1200286</v>
      </c>
      <c r="C409" s="42" t="s">
        <v>39</v>
      </c>
      <c r="D409" s="79" t="str">
        <f>CONCATENATE(C409,O409)</f>
        <v>TARJETAS PROFESIONAL DE ARTISTA - SANCHEZ CUESTA MARINO</v>
      </c>
      <c r="E409" s="131">
        <v>40644</v>
      </c>
      <c r="F409" s="147">
        <v>40644</v>
      </c>
      <c r="G409" s="118">
        <v>26</v>
      </c>
      <c r="H409" s="118">
        <v>9</v>
      </c>
      <c r="I409" s="118"/>
      <c r="J409" s="118"/>
      <c r="K409" s="118">
        <v>29</v>
      </c>
      <c r="L409" s="118" t="s">
        <v>28</v>
      </c>
      <c r="M409" s="118" t="s">
        <v>26</v>
      </c>
      <c r="N409" s="119"/>
      <c r="O409" s="119" t="s">
        <v>432</v>
      </c>
      <c r="P409" s="233">
        <f t="shared" si="13"/>
        <v>26159</v>
      </c>
      <c r="Q409" s="48"/>
    </row>
    <row r="410" spans="1:17" s="45" customFormat="1" ht="25" customHeight="1">
      <c r="A410" s="141">
        <v>404</v>
      </c>
      <c r="B410" s="142">
        <v>1200287</v>
      </c>
      <c r="C410" s="42" t="s">
        <v>39</v>
      </c>
      <c r="D410" s="79" t="str">
        <f t="shared" si="12"/>
        <v>TARJETAS PROFESIONAL DE ARTISTA - MUNERA RUIZ JOSE GUSTAVO</v>
      </c>
      <c r="E410" s="131">
        <v>40707</v>
      </c>
      <c r="F410" s="147">
        <v>40920</v>
      </c>
      <c r="G410" s="118">
        <v>26</v>
      </c>
      <c r="H410" s="118">
        <v>10</v>
      </c>
      <c r="I410" s="118"/>
      <c r="J410" s="118"/>
      <c r="K410" s="118">
        <v>60</v>
      </c>
      <c r="L410" s="118" t="s">
        <v>28</v>
      </c>
      <c r="M410" s="118" t="s">
        <v>26</v>
      </c>
      <c r="N410" s="119"/>
      <c r="O410" s="119" t="s">
        <v>433</v>
      </c>
      <c r="P410" s="233">
        <f t="shared" si="13"/>
        <v>26159</v>
      </c>
      <c r="Q410" s="48"/>
    </row>
    <row r="411" spans="1:17" s="45" customFormat="1" ht="25" customHeight="1">
      <c r="A411" s="141">
        <v>405</v>
      </c>
      <c r="B411" s="142">
        <v>1200288</v>
      </c>
      <c r="C411" s="42" t="s">
        <v>39</v>
      </c>
      <c r="D411" s="79" t="str">
        <f t="shared" si="12"/>
        <v xml:space="preserve">TARJETAS PROFESIONAL DE ARTISTA - BENAVIDES ESPINOSA FREDY </v>
      </c>
      <c r="E411" s="131">
        <v>40660</v>
      </c>
      <c r="F411" s="147">
        <v>40920</v>
      </c>
      <c r="G411" s="118">
        <v>26</v>
      </c>
      <c r="H411" s="118">
        <v>11</v>
      </c>
      <c r="I411" s="118"/>
      <c r="J411" s="118"/>
      <c r="K411" s="118">
        <v>26</v>
      </c>
      <c r="L411" s="118" t="s">
        <v>28</v>
      </c>
      <c r="M411" s="118" t="s">
        <v>26</v>
      </c>
      <c r="N411" s="119"/>
      <c r="O411" s="119" t="s">
        <v>434</v>
      </c>
      <c r="P411" s="233">
        <f t="shared" si="13"/>
        <v>26159</v>
      </c>
      <c r="Q411" s="48"/>
    </row>
    <row r="412" spans="1:17" s="45" customFormat="1" ht="25" customHeight="1">
      <c r="A412" s="141">
        <v>406</v>
      </c>
      <c r="B412" s="142">
        <v>1200289</v>
      </c>
      <c r="C412" s="42" t="s">
        <v>39</v>
      </c>
      <c r="D412" s="79" t="str">
        <f t="shared" si="12"/>
        <v>TARJETAS PROFESIONAL DE ARTISTA - GIRALDO LUNA JAIME ALBERTO</v>
      </c>
      <c r="E412" s="131">
        <v>40669</v>
      </c>
      <c r="F412" s="147">
        <v>40920</v>
      </c>
      <c r="G412" s="118">
        <v>26</v>
      </c>
      <c r="H412" s="118">
        <v>12</v>
      </c>
      <c r="I412" s="118"/>
      <c r="J412" s="118"/>
      <c r="K412" s="118">
        <v>54</v>
      </c>
      <c r="L412" s="118" t="s">
        <v>28</v>
      </c>
      <c r="M412" s="118" t="s">
        <v>26</v>
      </c>
      <c r="N412" s="119" t="s">
        <v>834</v>
      </c>
      <c r="O412" s="119" t="s">
        <v>435</v>
      </c>
      <c r="P412" s="233">
        <f t="shared" si="13"/>
        <v>26159</v>
      </c>
      <c r="Q412" s="48"/>
    </row>
    <row r="413" spans="1:17" s="45" customFormat="1" ht="25" customHeight="1">
      <c r="A413" s="141">
        <v>407</v>
      </c>
      <c r="B413" s="142">
        <v>1200290</v>
      </c>
      <c r="C413" s="42" t="s">
        <v>39</v>
      </c>
      <c r="D413" s="79" t="str">
        <f t="shared" si="12"/>
        <v>TARJETAS PROFESIONAL DE ARTISTA - CANTILLO JAYER JUAN ANDRES</v>
      </c>
      <c r="E413" s="131">
        <v>40673</v>
      </c>
      <c r="F413" s="113" t="s">
        <v>835</v>
      </c>
      <c r="G413" s="118">
        <v>26</v>
      </c>
      <c r="H413" s="118">
        <v>13</v>
      </c>
      <c r="I413" s="118"/>
      <c r="J413" s="118"/>
      <c r="K413" s="118">
        <v>25</v>
      </c>
      <c r="L413" s="118" t="s">
        <v>28</v>
      </c>
      <c r="M413" s="118" t="s">
        <v>26</v>
      </c>
      <c r="N413" s="119"/>
      <c r="O413" s="119" t="s">
        <v>436</v>
      </c>
      <c r="P413" s="233">
        <f t="shared" si="13"/>
        <v>26159</v>
      </c>
      <c r="Q413" s="48"/>
    </row>
    <row r="414" spans="1:17" s="45" customFormat="1" ht="25" customHeight="1">
      <c r="A414" s="141">
        <v>408</v>
      </c>
      <c r="B414" s="142">
        <v>1200291</v>
      </c>
      <c r="C414" s="42" t="s">
        <v>39</v>
      </c>
      <c r="D414" s="79" t="str">
        <f t="shared" si="12"/>
        <v>TARJETAS PROFESIONAL DE ARTISTA - RENDON NATHALIA MARIA</v>
      </c>
      <c r="E414" s="131">
        <v>40702</v>
      </c>
      <c r="F414" s="147">
        <v>40920</v>
      </c>
      <c r="G414" s="118">
        <v>26</v>
      </c>
      <c r="H414" s="118">
        <v>14</v>
      </c>
      <c r="I414" s="118"/>
      <c r="J414" s="118"/>
      <c r="K414" s="118">
        <v>30</v>
      </c>
      <c r="L414" s="118" t="s">
        <v>28</v>
      </c>
      <c r="M414" s="118" t="s">
        <v>26</v>
      </c>
      <c r="N414" s="119"/>
      <c r="O414" s="119" t="s">
        <v>437</v>
      </c>
      <c r="P414" s="233">
        <f t="shared" si="13"/>
        <v>26159</v>
      </c>
      <c r="Q414" s="48"/>
    </row>
    <row r="415" spans="1:17" s="45" customFormat="1" ht="25" customHeight="1">
      <c r="A415" s="141">
        <v>409</v>
      </c>
      <c r="B415" s="142">
        <v>1200292</v>
      </c>
      <c r="C415" s="42" t="s">
        <v>39</v>
      </c>
      <c r="D415" s="79" t="str">
        <f t="shared" si="12"/>
        <v>TARJETAS PROFESIONAL DE ARTISTA - GONZALEZ ALDANA JACKELINE</v>
      </c>
      <c r="E415" s="131">
        <v>40669</v>
      </c>
      <c r="F415" s="147">
        <v>40920</v>
      </c>
      <c r="G415" s="118">
        <v>26</v>
      </c>
      <c r="H415" s="118">
        <v>15</v>
      </c>
      <c r="I415" s="118"/>
      <c r="J415" s="118"/>
      <c r="K415" s="118">
        <v>68</v>
      </c>
      <c r="L415" s="118" t="s">
        <v>28</v>
      </c>
      <c r="M415" s="118" t="s">
        <v>26</v>
      </c>
      <c r="N415" s="119" t="s">
        <v>836</v>
      </c>
      <c r="O415" s="119" t="s">
        <v>438</v>
      </c>
      <c r="P415" s="233">
        <f t="shared" si="13"/>
        <v>26159</v>
      </c>
      <c r="Q415" s="48"/>
    </row>
    <row r="416" spans="1:17" s="45" customFormat="1" ht="25" customHeight="1">
      <c r="A416" s="141">
        <v>410</v>
      </c>
      <c r="B416" s="142">
        <v>1200293</v>
      </c>
      <c r="C416" s="42" t="s">
        <v>39</v>
      </c>
      <c r="D416" s="79" t="str">
        <f t="shared" si="12"/>
        <v>TARJETAS PROFESIONAL DE ARTISTA - ARDILA LINARES ANTONIO FEDERICO</v>
      </c>
      <c r="E416" s="131">
        <v>40704</v>
      </c>
      <c r="F416" s="147">
        <v>40920</v>
      </c>
      <c r="G416" s="118">
        <v>27</v>
      </c>
      <c r="H416" s="118">
        <v>1</v>
      </c>
      <c r="I416" s="118"/>
      <c r="J416" s="118"/>
      <c r="K416" s="118">
        <v>31</v>
      </c>
      <c r="L416" s="118" t="s">
        <v>28</v>
      </c>
      <c r="M416" s="118" t="s">
        <v>26</v>
      </c>
      <c r="N416" s="119"/>
      <c r="O416" s="119" t="s">
        <v>439</v>
      </c>
      <c r="P416" s="233">
        <f t="shared" si="13"/>
        <v>26160</v>
      </c>
      <c r="Q416" s="48"/>
    </row>
    <row r="417" spans="1:17" s="45" customFormat="1" ht="25" customHeight="1">
      <c r="A417" s="141">
        <v>411</v>
      </c>
      <c r="B417" s="142">
        <v>1200294</v>
      </c>
      <c r="C417" s="42" t="s">
        <v>39</v>
      </c>
      <c r="D417" s="79" t="str">
        <f t="shared" si="12"/>
        <v>TARJETAS PROFESIONAL DE ARTISTA - GARCIA DE BARROS BETSABE</v>
      </c>
      <c r="E417" s="131">
        <v>40731</v>
      </c>
      <c r="F417" s="147">
        <v>40920</v>
      </c>
      <c r="G417" s="118">
        <v>27</v>
      </c>
      <c r="H417" s="118">
        <v>2</v>
      </c>
      <c r="I417" s="118"/>
      <c r="J417" s="118"/>
      <c r="K417" s="118">
        <v>6</v>
      </c>
      <c r="L417" s="118" t="s">
        <v>28</v>
      </c>
      <c r="M417" s="118" t="s">
        <v>26</v>
      </c>
      <c r="N417" s="119" t="s">
        <v>837</v>
      </c>
      <c r="O417" s="119" t="s">
        <v>440</v>
      </c>
      <c r="P417" s="233">
        <f t="shared" si="13"/>
        <v>26160</v>
      </c>
      <c r="Q417" s="48"/>
    </row>
    <row r="418" spans="1:17" s="45" customFormat="1" ht="25" customHeight="1">
      <c r="A418" s="141">
        <v>412</v>
      </c>
      <c r="B418" s="142">
        <v>1200295</v>
      </c>
      <c r="C418" s="42" t="s">
        <v>39</v>
      </c>
      <c r="D418" s="79" t="str">
        <f t="shared" si="12"/>
        <v>TARJETAS PROFESIONAL DE ARTISTA - ARBOLEDA MEDINA GLORIA PATRICIA</v>
      </c>
      <c r="E418" s="131">
        <v>40742</v>
      </c>
      <c r="F418" s="147">
        <v>40920</v>
      </c>
      <c r="G418" s="118">
        <v>27</v>
      </c>
      <c r="H418" s="118">
        <v>3</v>
      </c>
      <c r="I418" s="118"/>
      <c r="J418" s="118"/>
      <c r="K418" s="118">
        <v>32</v>
      </c>
      <c r="L418" s="118" t="s">
        <v>28</v>
      </c>
      <c r="M418" s="118" t="s">
        <v>26</v>
      </c>
      <c r="N418" s="119"/>
      <c r="O418" s="119" t="s">
        <v>441</v>
      </c>
      <c r="P418" s="233">
        <f t="shared" si="13"/>
        <v>26160</v>
      </c>
      <c r="Q418" s="48"/>
    </row>
    <row r="419" spans="1:17" s="45" customFormat="1" ht="25" customHeight="1">
      <c r="A419" s="141">
        <v>413</v>
      </c>
      <c r="B419" s="142">
        <v>1200296</v>
      </c>
      <c r="C419" s="42" t="s">
        <v>39</v>
      </c>
      <c r="D419" s="79" t="str">
        <f t="shared" si="12"/>
        <v>TARJETAS PROFESIONAL DE ARTISTA - PEDRAZA HERNANDEZ GUSTAVO ADOLFO</v>
      </c>
      <c r="E419" s="131">
        <v>40674</v>
      </c>
      <c r="F419" s="147">
        <v>40920</v>
      </c>
      <c r="G419" s="118">
        <v>27</v>
      </c>
      <c r="H419" s="118">
        <v>4</v>
      </c>
      <c r="I419" s="118"/>
      <c r="J419" s="118"/>
      <c r="K419" s="118">
        <v>87</v>
      </c>
      <c r="L419" s="118" t="s">
        <v>28</v>
      </c>
      <c r="M419" s="118" t="s">
        <v>26</v>
      </c>
      <c r="N419" s="119" t="s">
        <v>838</v>
      </c>
      <c r="O419" s="119" t="s">
        <v>442</v>
      </c>
      <c r="P419" s="233">
        <f t="shared" si="13"/>
        <v>26160</v>
      </c>
      <c r="Q419" s="48"/>
    </row>
    <row r="420" spans="1:17" s="45" customFormat="1" ht="25" customHeight="1">
      <c r="A420" s="141">
        <v>414</v>
      </c>
      <c r="B420" s="142">
        <v>1200297</v>
      </c>
      <c r="C420" s="42" t="s">
        <v>39</v>
      </c>
      <c r="D420" s="79" t="str">
        <f t="shared" si="12"/>
        <v>TARJETAS PROFESIONAL DE ARTISTA - SOLIS VELEZ EDUARDO</v>
      </c>
      <c r="E420" s="131">
        <v>40742</v>
      </c>
      <c r="F420" s="147">
        <v>40920</v>
      </c>
      <c r="G420" s="118">
        <v>27</v>
      </c>
      <c r="H420" s="118">
        <v>5</v>
      </c>
      <c r="I420" s="118"/>
      <c r="J420" s="118"/>
      <c r="K420" s="118">
        <v>26</v>
      </c>
      <c r="L420" s="118" t="s">
        <v>28</v>
      </c>
      <c r="M420" s="118" t="s">
        <v>26</v>
      </c>
      <c r="N420" s="119"/>
      <c r="O420" s="119" t="s">
        <v>443</v>
      </c>
      <c r="P420" s="233">
        <f t="shared" si="13"/>
        <v>26160</v>
      </c>
      <c r="Q420" s="48"/>
    </row>
    <row r="421" spans="1:17" s="45" customFormat="1" ht="25" customHeight="1">
      <c r="A421" s="141">
        <v>415</v>
      </c>
      <c r="B421" s="142">
        <v>1200298</v>
      </c>
      <c r="C421" s="42" t="s">
        <v>39</v>
      </c>
      <c r="D421" s="79" t="str">
        <f t="shared" si="12"/>
        <v>TARJETAS PROFESIONAL DE ARTISTA - MARTINEZ  MOYA LEONARDO</v>
      </c>
      <c r="E421" s="131">
        <v>40618</v>
      </c>
      <c r="F421" s="147">
        <v>40618</v>
      </c>
      <c r="G421" s="118">
        <v>27</v>
      </c>
      <c r="H421" s="118">
        <v>6</v>
      </c>
      <c r="I421" s="118"/>
      <c r="J421" s="118"/>
      <c r="K421" s="118">
        <v>47</v>
      </c>
      <c r="L421" s="118" t="s">
        <v>28</v>
      </c>
      <c r="M421" s="118" t="s">
        <v>26</v>
      </c>
      <c r="N421" s="119"/>
      <c r="O421" s="119" t="s">
        <v>444</v>
      </c>
      <c r="P421" s="233">
        <f t="shared" si="13"/>
        <v>26160</v>
      </c>
      <c r="Q421" s="48"/>
    </row>
    <row r="422" spans="1:17" s="45" customFormat="1" ht="25" customHeight="1">
      <c r="A422" s="141">
        <v>416</v>
      </c>
      <c r="B422" s="142">
        <v>1200299</v>
      </c>
      <c r="C422" s="42" t="s">
        <v>39</v>
      </c>
      <c r="D422" s="79" t="str">
        <f t="shared" si="12"/>
        <v>TARJETAS PROFESIONAL DE ARTISTA - MERCADO EMILIANI ROBERTO ALONSO</v>
      </c>
      <c r="E422" s="131">
        <v>40627</v>
      </c>
      <c r="F422" s="147">
        <v>40968</v>
      </c>
      <c r="G422" s="118">
        <v>27</v>
      </c>
      <c r="H422" s="118">
        <v>7</v>
      </c>
      <c r="I422" s="118"/>
      <c r="J422" s="118"/>
      <c r="K422" s="118">
        <v>32</v>
      </c>
      <c r="L422" s="118" t="s">
        <v>28</v>
      </c>
      <c r="M422" s="118" t="s">
        <v>26</v>
      </c>
      <c r="N422" s="119"/>
      <c r="O422" s="119" t="s">
        <v>445</v>
      </c>
      <c r="P422" s="233">
        <f t="shared" si="13"/>
        <v>26160</v>
      </c>
      <c r="Q422" s="48"/>
    </row>
    <row r="423" spans="1:17" s="45" customFormat="1" ht="25" customHeight="1">
      <c r="A423" s="141">
        <v>417</v>
      </c>
      <c r="B423" s="142">
        <v>1200300</v>
      </c>
      <c r="C423" s="42" t="s">
        <v>39</v>
      </c>
      <c r="D423" s="79" t="str">
        <f t="shared" si="12"/>
        <v>TARJETAS PROFESIONAL DE ARTISTA - ALMANZA MANRIQUE GIOVANNI ERNESTO</v>
      </c>
      <c r="E423" s="131">
        <v>40604</v>
      </c>
      <c r="F423" s="147">
        <v>40919</v>
      </c>
      <c r="G423" s="118">
        <v>27</v>
      </c>
      <c r="H423" s="118">
        <v>8</v>
      </c>
      <c r="I423" s="118"/>
      <c r="J423" s="118"/>
      <c r="K423" s="118">
        <v>18</v>
      </c>
      <c r="L423" s="118" t="s">
        <v>28</v>
      </c>
      <c r="M423" s="118" t="s">
        <v>26</v>
      </c>
      <c r="N423" s="119"/>
      <c r="O423" s="119" t="s">
        <v>446</v>
      </c>
      <c r="P423" s="233">
        <f t="shared" si="13"/>
        <v>26160</v>
      </c>
      <c r="Q423" s="48"/>
    </row>
    <row r="424" spans="1:17" s="45" customFormat="1" ht="25" customHeight="1">
      <c r="A424" s="141">
        <v>418</v>
      </c>
      <c r="B424" s="142">
        <v>1200301</v>
      </c>
      <c r="C424" s="42" t="s">
        <v>39</v>
      </c>
      <c r="D424" s="79" t="str">
        <f t="shared" si="12"/>
        <v>TARJETAS PROFESIONAL DE ARTISTA - ANGULO QUIÑONES ARSENIO</v>
      </c>
      <c r="E424" s="131">
        <v>40742</v>
      </c>
      <c r="F424" s="147">
        <v>40920</v>
      </c>
      <c r="G424" s="118">
        <v>27</v>
      </c>
      <c r="H424" s="118">
        <v>9</v>
      </c>
      <c r="I424" s="118"/>
      <c r="J424" s="118"/>
      <c r="K424" s="118">
        <v>21</v>
      </c>
      <c r="L424" s="118" t="s">
        <v>28</v>
      </c>
      <c r="M424" s="118" t="s">
        <v>26</v>
      </c>
      <c r="N424" s="119"/>
      <c r="O424" s="119" t="s">
        <v>447</v>
      </c>
      <c r="P424" s="233">
        <f t="shared" si="13"/>
        <v>26160</v>
      </c>
      <c r="Q424" s="48"/>
    </row>
    <row r="425" spans="1:17" s="45" customFormat="1" ht="25" customHeight="1">
      <c r="A425" s="141">
        <v>419</v>
      </c>
      <c r="B425" s="142">
        <v>1200302</v>
      </c>
      <c r="C425" s="42" t="s">
        <v>39</v>
      </c>
      <c r="D425" s="79" t="str">
        <f t="shared" si="12"/>
        <v>TARJETAS PROFESIONAL DE ARTISTA - CALDERON BAUTISTA OSCAR OSWALDO</v>
      </c>
      <c r="E425" s="131">
        <v>40707</v>
      </c>
      <c r="F425" s="147">
        <v>40920</v>
      </c>
      <c r="G425" s="118">
        <v>27</v>
      </c>
      <c r="H425" s="118">
        <v>10</v>
      </c>
      <c r="I425" s="118"/>
      <c r="J425" s="118"/>
      <c r="K425" s="118">
        <v>21</v>
      </c>
      <c r="L425" s="118" t="s">
        <v>28</v>
      </c>
      <c r="M425" s="118" t="s">
        <v>26</v>
      </c>
      <c r="N425" s="119"/>
      <c r="O425" s="119" t="s">
        <v>448</v>
      </c>
      <c r="P425" s="233">
        <f t="shared" si="13"/>
        <v>26160</v>
      </c>
      <c r="Q425" s="48"/>
    </row>
    <row r="426" spans="1:17" s="45" customFormat="1" ht="25" customHeight="1">
      <c r="A426" s="141">
        <v>420</v>
      </c>
      <c r="B426" s="142">
        <v>1200303</v>
      </c>
      <c r="C426" s="42" t="s">
        <v>39</v>
      </c>
      <c r="D426" s="79" t="str">
        <f t="shared" si="12"/>
        <v>TARJETAS PROFESIONAL DE ARTISTA - CAMACHO GARCIA JENNIFER</v>
      </c>
      <c r="E426" s="131">
        <v>40645</v>
      </c>
      <c r="F426" s="147">
        <v>40645</v>
      </c>
      <c r="G426" s="118">
        <v>27</v>
      </c>
      <c r="H426" s="118">
        <v>11</v>
      </c>
      <c r="I426" s="118"/>
      <c r="J426" s="118"/>
      <c r="K426" s="118">
        <v>15</v>
      </c>
      <c r="L426" s="118" t="s">
        <v>28</v>
      </c>
      <c r="M426" s="118" t="s">
        <v>26</v>
      </c>
      <c r="N426" s="119"/>
      <c r="O426" s="119" t="s">
        <v>449</v>
      </c>
      <c r="P426" s="233">
        <f t="shared" si="13"/>
        <v>26160</v>
      </c>
      <c r="Q426" s="48"/>
    </row>
    <row r="427" spans="1:17" s="45" customFormat="1" ht="25" customHeight="1">
      <c r="A427" s="141">
        <v>421</v>
      </c>
      <c r="B427" s="142">
        <v>1200304</v>
      </c>
      <c r="C427" s="42" t="s">
        <v>39</v>
      </c>
      <c r="D427" s="79" t="str">
        <f t="shared" si="12"/>
        <v>TARJETAS PROFESIONAL DE ARTISTA - PUERCHAMBUD ZAMBRANO JORGE HERNAN</v>
      </c>
      <c r="E427" s="131">
        <v>40638</v>
      </c>
      <c r="F427" s="147">
        <v>40920</v>
      </c>
      <c r="G427" s="118">
        <v>27</v>
      </c>
      <c r="H427" s="118">
        <v>12</v>
      </c>
      <c r="I427" s="118"/>
      <c r="J427" s="118"/>
      <c r="K427" s="118">
        <v>42</v>
      </c>
      <c r="L427" s="118" t="s">
        <v>28</v>
      </c>
      <c r="M427" s="118" t="s">
        <v>26</v>
      </c>
      <c r="N427" s="119" t="s">
        <v>774</v>
      </c>
      <c r="O427" s="119" t="s">
        <v>450</v>
      </c>
      <c r="P427" s="233">
        <f t="shared" si="13"/>
        <v>26160</v>
      </c>
      <c r="Q427" s="48"/>
    </row>
    <row r="428" spans="1:17" s="45" customFormat="1" ht="25" customHeight="1">
      <c r="A428" s="141">
        <v>422</v>
      </c>
      <c r="B428" s="142">
        <v>1200305</v>
      </c>
      <c r="C428" s="42" t="s">
        <v>39</v>
      </c>
      <c r="D428" s="79" t="str">
        <f t="shared" si="12"/>
        <v>TARJETAS PROFESIONAL DE ARTISTA - GUZMAN MUÑOZ CLARA MARCELA</v>
      </c>
      <c r="E428" s="131">
        <v>40576</v>
      </c>
      <c r="F428" s="147">
        <v>40576</v>
      </c>
      <c r="G428" s="118">
        <v>27</v>
      </c>
      <c r="H428" s="118">
        <v>13</v>
      </c>
      <c r="I428" s="118"/>
      <c r="J428" s="118"/>
      <c r="K428" s="118">
        <v>27</v>
      </c>
      <c r="L428" s="118" t="s">
        <v>28</v>
      </c>
      <c r="M428" s="118" t="s">
        <v>26</v>
      </c>
      <c r="N428" s="119"/>
      <c r="O428" s="119" t="s">
        <v>451</v>
      </c>
      <c r="P428" s="233">
        <f t="shared" si="13"/>
        <v>26160</v>
      </c>
      <c r="Q428" s="48"/>
    </row>
    <row r="429" spans="1:17" s="45" customFormat="1" ht="25" customHeight="1">
      <c r="A429" s="141">
        <v>423</v>
      </c>
      <c r="B429" s="142">
        <v>1200306</v>
      </c>
      <c r="C429" s="42" t="s">
        <v>39</v>
      </c>
      <c r="D429" s="79" t="str">
        <f t="shared" si="12"/>
        <v>TARJETAS PROFESIONAL DE ARTISTA - OROZCO AFRICANO JORGE MANUEL</v>
      </c>
      <c r="E429" s="131">
        <v>40588</v>
      </c>
      <c r="F429" s="147">
        <v>40763</v>
      </c>
      <c r="G429" s="118">
        <v>27</v>
      </c>
      <c r="H429" s="118">
        <v>14</v>
      </c>
      <c r="I429" s="118"/>
      <c r="J429" s="118"/>
      <c r="K429" s="118">
        <v>69</v>
      </c>
      <c r="L429" s="118" t="s">
        <v>28</v>
      </c>
      <c r="M429" s="118" t="s">
        <v>26</v>
      </c>
      <c r="N429" s="119" t="s">
        <v>839</v>
      </c>
      <c r="O429" s="119" t="s">
        <v>452</v>
      </c>
      <c r="P429" s="233">
        <f t="shared" si="13"/>
        <v>26160</v>
      </c>
      <c r="Q429" s="48"/>
    </row>
    <row r="430" spans="1:17" s="45" customFormat="1" ht="25" customHeight="1">
      <c r="A430" s="141">
        <v>424</v>
      </c>
      <c r="B430" s="142">
        <v>1200307</v>
      </c>
      <c r="C430" s="42" t="s">
        <v>39</v>
      </c>
      <c r="D430" s="79" t="str">
        <f t="shared" si="12"/>
        <v>TARJETAS PROFESIONAL DE ARTISTA - AREVALO HERRERA EILEN ESPERANZA</v>
      </c>
      <c r="E430" s="131">
        <v>40647</v>
      </c>
      <c r="F430" s="147">
        <v>40919</v>
      </c>
      <c r="G430" s="118">
        <v>27</v>
      </c>
      <c r="H430" s="118">
        <v>15</v>
      </c>
      <c r="I430" s="118"/>
      <c r="J430" s="118"/>
      <c r="K430" s="118">
        <v>27</v>
      </c>
      <c r="L430" s="118" t="s">
        <v>28</v>
      </c>
      <c r="M430" s="118" t="s">
        <v>26</v>
      </c>
      <c r="N430" s="119"/>
      <c r="O430" s="119" t="s">
        <v>453</v>
      </c>
      <c r="P430" s="233">
        <f t="shared" si="13"/>
        <v>26160</v>
      </c>
      <c r="Q430" s="48"/>
    </row>
    <row r="431" spans="1:17" s="45" customFormat="1" ht="25" customHeight="1">
      <c r="A431" s="141">
        <v>425</v>
      </c>
      <c r="B431" s="142">
        <v>1200308</v>
      </c>
      <c r="C431" s="42" t="s">
        <v>39</v>
      </c>
      <c r="D431" s="79" t="str">
        <f t="shared" si="12"/>
        <v>TARJETAS PROFESIONAL DE ARTISTA - GOMEZ DELGADO LUIS ENRIQUE</v>
      </c>
      <c r="E431" s="131">
        <v>40613</v>
      </c>
      <c r="F431" s="147">
        <v>40919</v>
      </c>
      <c r="G431" s="118">
        <v>27</v>
      </c>
      <c r="H431" s="118">
        <v>16</v>
      </c>
      <c r="I431" s="118"/>
      <c r="J431" s="118"/>
      <c r="K431" s="118">
        <v>55</v>
      </c>
      <c r="L431" s="118" t="s">
        <v>28</v>
      </c>
      <c r="M431" s="118" t="s">
        <v>26</v>
      </c>
      <c r="N431" s="119"/>
      <c r="O431" s="119" t="s">
        <v>454</v>
      </c>
      <c r="P431" s="233">
        <f t="shared" si="13"/>
        <v>26160</v>
      </c>
      <c r="Q431" s="48"/>
    </row>
    <row r="432" spans="1:17" s="45" customFormat="1" ht="25" customHeight="1">
      <c r="A432" s="141">
        <v>426</v>
      </c>
      <c r="B432" s="142">
        <v>1200309</v>
      </c>
      <c r="C432" s="42" t="s">
        <v>39</v>
      </c>
      <c r="D432" s="79" t="str">
        <f t="shared" si="12"/>
        <v>TARJETAS PROFESIONAL DE ARTISTA - ZABALA RODRIGUEZ NELLY AMPARO</v>
      </c>
      <c r="E432" s="131">
        <v>40680</v>
      </c>
      <c r="F432" s="147">
        <v>40920</v>
      </c>
      <c r="G432" s="118">
        <v>28</v>
      </c>
      <c r="H432" s="118">
        <v>1</v>
      </c>
      <c r="I432" s="118"/>
      <c r="J432" s="118"/>
      <c r="K432" s="118">
        <v>31</v>
      </c>
      <c r="L432" s="118" t="s">
        <v>28</v>
      </c>
      <c r="M432" s="118" t="s">
        <v>26</v>
      </c>
      <c r="N432" s="119"/>
      <c r="O432" s="119" t="s">
        <v>455</v>
      </c>
      <c r="P432" s="233">
        <f t="shared" si="13"/>
        <v>26161</v>
      </c>
      <c r="Q432" s="48"/>
    </row>
    <row r="433" spans="1:17" s="45" customFormat="1" ht="25" customHeight="1">
      <c r="A433" s="141">
        <v>427</v>
      </c>
      <c r="B433" s="142">
        <v>1200310</v>
      </c>
      <c r="C433" s="42" t="s">
        <v>39</v>
      </c>
      <c r="D433" s="79" t="str">
        <f t="shared" si="12"/>
        <v>TARJETAS PROFESIONAL DE ARTISTA - IZQUIERDO SANDOVAL MARIO</v>
      </c>
      <c r="E433" s="131">
        <v>40722</v>
      </c>
      <c r="F433" s="147">
        <v>40920</v>
      </c>
      <c r="G433" s="118">
        <v>28</v>
      </c>
      <c r="H433" s="118">
        <v>2</v>
      </c>
      <c r="I433" s="118"/>
      <c r="J433" s="118"/>
      <c r="K433" s="118">
        <v>32</v>
      </c>
      <c r="L433" s="118" t="s">
        <v>28</v>
      </c>
      <c r="M433" s="118" t="s">
        <v>26</v>
      </c>
      <c r="N433" s="119"/>
      <c r="O433" s="119" t="s">
        <v>456</v>
      </c>
      <c r="P433" s="233">
        <f t="shared" si="13"/>
        <v>26161</v>
      </c>
      <c r="Q433" s="48"/>
    </row>
    <row r="434" spans="1:17" s="45" customFormat="1" ht="25" customHeight="1">
      <c r="A434" s="141">
        <v>428</v>
      </c>
      <c r="B434" s="142">
        <v>1200311</v>
      </c>
      <c r="C434" s="42" t="s">
        <v>39</v>
      </c>
      <c r="D434" s="79" t="str">
        <f t="shared" si="12"/>
        <v>TARJETAS PROFESIONAL DE ARTISTA - SANCHEZ MOLLER FRANCISCO</v>
      </c>
      <c r="E434" s="131">
        <v>40737</v>
      </c>
      <c r="F434" s="147">
        <v>40920</v>
      </c>
      <c r="G434" s="118">
        <v>28</v>
      </c>
      <c r="H434" s="118">
        <v>3</v>
      </c>
      <c r="I434" s="118"/>
      <c r="J434" s="118"/>
      <c r="K434" s="118">
        <v>19</v>
      </c>
      <c r="L434" s="118" t="s">
        <v>28</v>
      </c>
      <c r="M434" s="118" t="s">
        <v>26</v>
      </c>
      <c r="N434" s="119"/>
      <c r="O434" s="119" t="s">
        <v>457</v>
      </c>
      <c r="P434" s="233">
        <f t="shared" si="13"/>
        <v>26161</v>
      </c>
      <c r="Q434" s="48"/>
    </row>
    <row r="435" spans="1:17" s="45" customFormat="1" ht="25" customHeight="1">
      <c r="A435" s="141">
        <v>429</v>
      </c>
      <c r="B435" s="142">
        <v>1200312</v>
      </c>
      <c r="C435" s="42" t="s">
        <v>39</v>
      </c>
      <c r="D435" s="79" t="str">
        <f t="shared" si="12"/>
        <v>TARJETAS PROFESIONAL DE ARTISTA - CACERES SERNA JOSE IGNACIO</v>
      </c>
      <c r="E435" s="131">
        <v>40735</v>
      </c>
      <c r="F435" s="147">
        <v>40920</v>
      </c>
      <c r="G435" s="118">
        <v>28</v>
      </c>
      <c r="H435" s="118">
        <v>4</v>
      </c>
      <c r="I435" s="118"/>
      <c r="J435" s="118"/>
      <c r="K435" s="118">
        <v>77</v>
      </c>
      <c r="L435" s="118" t="s">
        <v>28</v>
      </c>
      <c r="M435" s="118" t="s">
        <v>26</v>
      </c>
      <c r="N435" s="119"/>
      <c r="O435" s="119" t="s">
        <v>458</v>
      </c>
      <c r="P435" s="233">
        <f t="shared" si="13"/>
        <v>26161</v>
      </c>
      <c r="Q435" s="48"/>
    </row>
    <row r="436" spans="1:17" s="45" customFormat="1" ht="25" customHeight="1">
      <c r="A436" s="141">
        <v>430</v>
      </c>
      <c r="B436" s="142">
        <v>1200313</v>
      </c>
      <c r="C436" s="42" t="s">
        <v>39</v>
      </c>
      <c r="D436" s="79" t="str">
        <f t="shared" si="12"/>
        <v>TARJETAS PROFESIONAL DE ARTISTA - SUAREZ RIVERA DIANA MARCELA</v>
      </c>
      <c r="E436" s="131">
        <v>40742</v>
      </c>
      <c r="F436" s="147">
        <v>40920</v>
      </c>
      <c r="G436" s="118">
        <v>28</v>
      </c>
      <c r="H436" s="118">
        <v>5</v>
      </c>
      <c r="I436" s="118"/>
      <c r="J436" s="118"/>
      <c r="K436" s="118">
        <v>31</v>
      </c>
      <c r="L436" s="118" t="s">
        <v>28</v>
      </c>
      <c r="M436" s="118" t="s">
        <v>26</v>
      </c>
      <c r="N436" s="119"/>
      <c r="O436" s="119" t="s">
        <v>459</v>
      </c>
      <c r="P436" s="233">
        <f t="shared" si="13"/>
        <v>26161</v>
      </c>
      <c r="Q436" s="48"/>
    </row>
    <row r="437" spans="1:17" s="45" customFormat="1" ht="25" customHeight="1">
      <c r="A437" s="141">
        <v>431</v>
      </c>
      <c r="B437" s="142">
        <v>1200314</v>
      </c>
      <c r="C437" s="42" t="s">
        <v>39</v>
      </c>
      <c r="D437" s="79" t="str">
        <f t="shared" si="12"/>
        <v>TARJETAS PROFESIONAL DE ARTISTA - PARRA SILVA ANGELO JOSE</v>
      </c>
      <c r="E437" s="131">
        <v>40722</v>
      </c>
      <c r="F437" s="147">
        <v>40920</v>
      </c>
      <c r="G437" s="118">
        <v>28</v>
      </c>
      <c r="H437" s="118">
        <v>6</v>
      </c>
      <c r="I437" s="118"/>
      <c r="J437" s="118"/>
      <c r="K437" s="118">
        <v>41</v>
      </c>
      <c r="L437" s="118" t="s">
        <v>28</v>
      </c>
      <c r="M437" s="118" t="s">
        <v>26</v>
      </c>
      <c r="N437" s="119"/>
      <c r="O437" s="119" t="s">
        <v>460</v>
      </c>
      <c r="P437" s="233">
        <f t="shared" si="13"/>
        <v>26161</v>
      </c>
      <c r="Q437" s="48"/>
    </row>
    <row r="438" spans="1:17" s="45" customFormat="1" ht="25" customHeight="1">
      <c r="A438" s="141">
        <v>432</v>
      </c>
      <c r="B438" s="142">
        <v>1200315</v>
      </c>
      <c r="C438" s="42" t="s">
        <v>39</v>
      </c>
      <c r="D438" s="79" t="str">
        <f t="shared" si="12"/>
        <v>TARJETAS PROFESIONAL DE ARTISTA - QUINTERO ALVAREZ CARMEN ALICIA</v>
      </c>
      <c r="E438" s="131">
        <v>40722</v>
      </c>
      <c r="F438" s="147">
        <v>40920</v>
      </c>
      <c r="G438" s="118">
        <v>28</v>
      </c>
      <c r="H438" s="118">
        <v>7</v>
      </c>
      <c r="I438" s="118"/>
      <c r="J438" s="118"/>
      <c r="K438" s="118">
        <v>37</v>
      </c>
      <c r="L438" s="118" t="s">
        <v>28</v>
      </c>
      <c r="M438" s="118" t="s">
        <v>26</v>
      </c>
      <c r="N438" s="119"/>
      <c r="O438" s="119" t="s">
        <v>461</v>
      </c>
      <c r="P438" s="233">
        <f t="shared" si="13"/>
        <v>26161</v>
      </c>
      <c r="Q438" s="48"/>
    </row>
    <row r="439" spans="1:17" s="45" customFormat="1" ht="25" customHeight="1">
      <c r="A439" s="141">
        <v>433</v>
      </c>
      <c r="B439" s="142">
        <v>1200316</v>
      </c>
      <c r="C439" s="42" t="s">
        <v>39</v>
      </c>
      <c r="D439" s="79" t="str">
        <f t="shared" si="12"/>
        <v>TARJETAS PROFESIONAL DE ARTISTA - RUBIO SANCHEZ JORGE ADRIAN</v>
      </c>
      <c r="E439" s="132" t="s">
        <v>840</v>
      </c>
      <c r="F439" s="147">
        <v>40920</v>
      </c>
      <c r="G439" s="118">
        <v>28</v>
      </c>
      <c r="H439" s="118">
        <v>8</v>
      </c>
      <c r="I439" s="118"/>
      <c r="J439" s="118"/>
      <c r="K439" s="118">
        <v>33</v>
      </c>
      <c r="L439" s="118" t="s">
        <v>28</v>
      </c>
      <c r="M439" s="118" t="s">
        <v>26</v>
      </c>
      <c r="N439" s="119"/>
      <c r="O439" s="119" t="s">
        <v>462</v>
      </c>
      <c r="P439" s="233">
        <f t="shared" si="13"/>
        <v>26161</v>
      </c>
      <c r="Q439" s="48"/>
    </row>
    <row r="440" spans="1:17" s="45" customFormat="1" ht="25" customHeight="1">
      <c r="A440" s="141">
        <v>434</v>
      </c>
      <c r="B440" s="142">
        <v>1200317</v>
      </c>
      <c r="C440" s="42" t="s">
        <v>39</v>
      </c>
      <c r="D440" s="79" t="str">
        <f t="shared" si="12"/>
        <v>TARJETAS PROFESIONAL DE ARTISTA - SANCHEZ PEÑA FELIPE ANDRES</v>
      </c>
      <c r="E440" s="131">
        <v>40660</v>
      </c>
      <c r="F440" s="147">
        <v>40920</v>
      </c>
      <c r="G440" s="118">
        <v>28</v>
      </c>
      <c r="H440" s="118">
        <v>9</v>
      </c>
      <c r="I440" s="118"/>
      <c r="J440" s="118"/>
      <c r="K440" s="118">
        <v>107</v>
      </c>
      <c r="L440" s="118" t="s">
        <v>28</v>
      </c>
      <c r="M440" s="118" t="s">
        <v>26</v>
      </c>
      <c r="N440" s="119" t="s">
        <v>841</v>
      </c>
      <c r="O440" s="119" t="s">
        <v>463</v>
      </c>
      <c r="P440" s="233">
        <f t="shared" si="13"/>
        <v>26161</v>
      </c>
      <c r="Q440" s="48"/>
    </row>
    <row r="441" spans="1:17" s="45" customFormat="1" ht="25" customHeight="1">
      <c r="A441" s="141">
        <v>435</v>
      </c>
      <c r="B441" s="142">
        <v>1200318</v>
      </c>
      <c r="C441" s="42" t="s">
        <v>39</v>
      </c>
      <c r="D441" s="79" t="str">
        <f t="shared" si="12"/>
        <v>TARJETAS PROFESIONAL DE ARTISTA - CIFUENTES MARTINEZ EUNICE</v>
      </c>
      <c r="E441" s="131">
        <v>40647</v>
      </c>
      <c r="F441" s="147">
        <v>40919</v>
      </c>
      <c r="G441" s="118">
        <v>28</v>
      </c>
      <c r="H441" s="118">
        <v>10</v>
      </c>
      <c r="I441" s="118"/>
      <c r="J441" s="118"/>
      <c r="K441" s="118">
        <v>18</v>
      </c>
      <c r="L441" s="118" t="s">
        <v>28</v>
      </c>
      <c r="M441" s="118" t="s">
        <v>26</v>
      </c>
      <c r="N441" s="119"/>
      <c r="O441" s="119" t="s">
        <v>464</v>
      </c>
      <c r="P441" s="233">
        <f t="shared" si="13"/>
        <v>26161</v>
      </c>
      <c r="Q441" s="48"/>
    </row>
    <row r="442" spans="1:17" s="45" customFormat="1" ht="25" customHeight="1">
      <c r="A442" s="141">
        <v>436</v>
      </c>
      <c r="B442" s="142">
        <v>1200319</v>
      </c>
      <c r="C442" s="42" t="s">
        <v>39</v>
      </c>
      <c r="D442" s="79" t="str">
        <f t="shared" si="12"/>
        <v>TARJETAS PROFESIONAL DE ARTISTA - TORRES BERNAL KARINA STELLA</v>
      </c>
      <c r="E442" s="131">
        <v>40660</v>
      </c>
      <c r="F442" s="147">
        <v>40919</v>
      </c>
      <c r="G442" s="118">
        <v>28</v>
      </c>
      <c r="H442" s="118">
        <v>11</v>
      </c>
      <c r="I442" s="118"/>
      <c r="J442" s="118"/>
      <c r="K442" s="118">
        <v>31</v>
      </c>
      <c r="L442" s="118" t="s">
        <v>28</v>
      </c>
      <c r="M442" s="118" t="s">
        <v>26</v>
      </c>
      <c r="N442" s="119"/>
      <c r="O442" s="119" t="s">
        <v>465</v>
      </c>
      <c r="P442" s="233">
        <f t="shared" si="13"/>
        <v>26161</v>
      </c>
      <c r="Q442" s="48"/>
    </row>
    <row r="443" spans="1:17" s="45" customFormat="1" ht="25" customHeight="1">
      <c r="A443" s="141">
        <v>437</v>
      </c>
      <c r="B443" s="142">
        <v>1200320</v>
      </c>
      <c r="C443" s="42" t="s">
        <v>39</v>
      </c>
      <c r="D443" s="79" t="str">
        <f t="shared" si="12"/>
        <v>TARJETAS PROFESIONAL DE ARTISTA - JOSE ALEXANDER COSSIO GIL</v>
      </c>
      <c r="E443" s="131">
        <v>40639</v>
      </c>
      <c r="F443" s="147">
        <v>40920</v>
      </c>
      <c r="G443" s="118">
        <v>28</v>
      </c>
      <c r="H443" s="118">
        <v>12</v>
      </c>
      <c r="I443" s="118"/>
      <c r="J443" s="118"/>
      <c r="K443" s="118">
        <v>28</v>
      </c>
      <c r="L443" s="118" t="s">
        <v>28</v>
      </c>
      <c r="M443" s="118" t="s">
        <v>26</v>
      </c>
      <c r="N443" s="119" t="s">
        <v>842</v>
      </c>
      <c r="O443" s="124" t="s">
        <v>572</v>
      </c>
      <c r="P443" s="233">
        <f t="shared" si="13"/>
        <v>26161</v>
      </c>
      <c r="Q443" s="48"/>
    </row>
    <row r="444" spans="1:17" s="45" customFormat="1" ht="25" customHeight="1">
      <c r="A444" s="141">
        <v>438</v>
      </c>
      <c r="B444" s="142">
        <v>1200321</v>
      </c>
      <c r="C444" s="42" t="s">
        <v>39</v>
      </c>
      <c r="D444" s="79" t="str">
        <f t="shared" si="12"/>
        <v>TARJETAS PROFESIONAL DE ARTISTA - CUERVO CORTES JULIA YANETH</v>
      </c>
      <c r="E444" s="131">
        <v>40647</v>
      </c>
      <c r="F444" s="147">
        <v>40919</v>
      </c>
      <c r="G444" s="118">
        <v>28</v>
      </c>
      <c r="H444" s="118">
        <v>13</v>
      </c>
      <c r="I444" s="118"/>
      <c r="J444" s="118"/>
      <c r="K444" s="118">
        <v>22</v>
      </c>
      <c r="L444" s="118" t="s">
        <v>28</v>
      </c>
      <c r="M444" s="118" t="s">
        <v>26</v>
      </c>
      <c r="N444" s="119"/>
      <c r="O444" s="119" t="s">
        <v>466</v>
      </c>
      <c r="P444" s="233">
        <f t="shared" si="13"/>
        <v>26161</v>
      </c>
      <c r="Q444" s="48"/>
    </row>
    <row r="445" spans="1:17" s="45" customFormat="1" ht="25" customHeight="1">
      <c r="A445" s="141">
        <v>439</v>
      </c>
      <c r="B445" s="142">
        <v>1200322</v>
      </c>
      <c r="C445" s="42" t="s">
        <v>39</v>
      </c>
      <c r="D445" s="79" t="str">
        <f t="shared" si="12"/>
        <v>TARJETAS PROFESIONAL DE ARTISTA - BRAVO PLATA LUZ MARINA</v>
      </c>
      <c r="E445" s="131">
        <v>40633</v>
      </c>
      <c r="F445" s="147">
        <v>40920</v>
      </c>
      <c r="G445" s="118">
        <v>29</v>
      </c>
      <c r="H445" s="118">
        <v>1</v>
      </c>
      <c r="I445" s="118"/>
      <c r="J445" s="118"/>
      <c r="K445" s="118">
        <v>22</v>
      </c>
      <c r="L445" s="118" t="s">
        <v>28</v>
      </c>
      <c r="M445" s="118" t="s">
        <v>26</v>
      </c>
      <c r="N445" s="119"/>
      <c r="O445" s="119" t="s">
        <v>467</v>
      </c>
      <c r="P445" s="233">
        <f t="shared" si="13"/>
        <v>26162</v>
      </c>
      <c r="Q445" s="48"/>
    </row>
    <row r="446" spans="1:17" s="45" customFormat="1" ht="25" customHeight="1">
      <c r="A446" s="141">
        <v>440</v>
      </c>
      <c r="B446" s="142">
        <v>1200323</v>
      </c>
      <c r="C446" s="42" t="s">
        <v>39</v>
      </c>
      <c r="D446" s="79" t="str">
        <f t="shared" si="12"/>
        <v>TARJETAS PROFESIONAL DE ARTISTA - RODRIGUEZ TORRES ARI JAEL</v>
      </c>
      <c r="E446" s="131">
        <v>40604</v>
      </c>
      <c r="F446" s="147">
        <v>40919</v>
      </c>
      <c r="G446" s="118">
        <v>29</v>
      </c>
      <c r="H446" s="118">
        <v>2</v>
      </c>
      <c r="I446" s="118"/>
      <c r="J446" s="118"/>
      <c r="K446" s="118">
        <v>16</v>
      </c>
      <c r="L446" s="118" t="s">
        <v>28</v>
      </c>
      <c r="M446" s="118" t="s">
        <v>26</v>
      </c>
      <c r="N446" s="119"/>
      <c r="O446" s="119" t="s">
        <v>468</v>
      </c>
      <c r="P446" s="233">
        <f t="shared" si="13"/>
        <v>26162</v>
      </c>
      <c r="Q446" s="48"/>
    </row>
    <row r="447" spans="1:17" s="45" customFormat="1" ht="25" customHeight="1">
      <c r="A447" s="141">
        <v>441</v>
      </c>
      <c r="B447" s="142">
        <v>1200324</v>
      </c>
      <c r="C447" s="42" t="s">
        <v>39</v>
      </c>
      <c r="D447" s="79" t="str">
        <f t="shared" si="12"/>
        <v>TARJETAS PROFESIONAL DE ARTISTA - MONSALVE LOPEZ ALCIRA</v>
      </c>
      <c r="E447" s="131">
        <v>40647</v>
      </c>
      <c r="F447" s="147">
        <v>40919</v>
      </c>
      <c r="G447" s="118">
        <v>29</v>
      </c>
      <c r="H447" s="118">
        <v>3</v>
      </c>
      <c r="I447" s="118"/>
      <c r="J447" s="118"/>
      <c r="K447" s="118">
        <v>21</v>
      </c>
      <c r="L447" s="118" t="s">
        <v>28</v>
      </c>
      <c r="M447" s="118" t="s">
        <v>26</v>
      </c>
      <c r="N447" s="119"/>
      <c r="O447" s="119" t="s">
        <v>469</v>
      </c>
      <c r="P447" s="233">
        <f t="shared" si="13"/>
        <v>26162</v>
      </c>
      <c r="Q447" s="48"/>
    </row>
    <row r="448" spans="1:17" s="45" customFormat="1" ht="25" customHeight="1">
      <c r="A448" s="141">
        <v>442</v>
      </c>
      <c r="B448" s="142">
        <v>1200325</v>
      </c>
      <c r="C448" s="42" t="s">
        <v>39</v>
      </c>
      <c r="D448" s="79" t="str">
        <f t="shared" si="12"/>
        <v>TARJETAS PROFESIONAL DE ARTISTA - ARIZA LOPEZ IVES</v>
      </c>
      <c r="E448" s="131">
        <v>40679</v>
      </c>
      <c r="F448" s="147">
        <v>40920</v>
      </c>
      <c r="G448" s="118">
        <v>29</v>
      </c>
      <c r="H448" s="118">
        <v>4</v>
      </c>
      <c r="I448" s="118"/>
      <c r="J448" s="118"/>
      <c r="K448" s="118">
        <v>24</v>
      </c>
      <c r="L448" s="118" t="s">
        <v>28</v>
      </c>
      <c r="M448" s="118" t="s">
        <v>26</v>
      </c>
      <c r="N448" s="119"/>
      <c r="O448" s="119" t="s">
        <v>470</v>
      </c>
      <c r="P448" s="233">
        <f t="shared" si="13"/>
        <v>26162</v>
      </c>
      <c r="Q448" s="48"/>
    </row>
    <row r="449" spans="1:17" s="45" customFormat="1" ht="25" customHeight="1">
      <c r="A449" s="141">
        <v>443</v>
      </c>
      <c r="B449" s="142">
        <v>1200326</v>
      </c>
      <c r="C449" s="42" t="s">
        <v>39</v>
      </c>
      <c r="D449" s="79" t="str">
        <f t="shared" si="12"/>
        <v>TARJETAS PROFESIONAL DE ARTISTA - SUAREZ OVIEDO ELSA FERNANDA</v>
      </c>
      <c r="E449" s="131">
        <v>40620</v>
      </c>
      <c r="F449" s="147">
        <v>40919</v>
      </c>
      <c r="G449" s="118">
        <v>29</v>
      </c>
      <c r="H449" s="118">
        <v>5</v>
      </c>
      <c r="I449" s="118"/>
      <c r="J449" s="118"/>
      <c r="K449" s="118">
        <v>35</v>
      </c>
      <c r="L449" s="118" t="s">
        <v>28</v>
      </c>
      <c r="M449" s="118" t="s">
        <v>26</v>
      </c>
      <c r="N449" s="119"/>
      <c r="O449" s="119" t="s">
        <v>471</v>
      </c>
      <c r="P449" s="233">
        <f t="shared" si="13"/>
        <v>26162</v>
      </c>
      <c r="Q449" s="48"/>
    </row>
    <row r="450" spans="1:17" s="45" customFormat="1" ht="25" customHeight="1">
      <c r="A450" s="141">
        <v>444</v>
      </c>
      <c r="B450" s="142">
        <v>1200327</v>
      </c>
      <c r="C450" s="42" t="s">
        <v>39</v>
      </c>
      <c r="D450" s="79" t="str">
        <f t="shared" si="12"/>
        <v xml:space="preserve">TARJETAS PROFESIONAL DE ARTISTA - SALAZAR RAMIREZ ARCESIO </v>
      </c>
      <c r="E450" s="131">
        <v>40742</v>
      </c>
      <c r="F450" s="147">
        <v>40920</v>
      </c>
      <c r="G450" s="118">
        <v>29</v>
      </c>
      <c r="H450" s="118">
        <v>6</v>
      </c>
      <c r="I450" s="118"/>
      <c r="J450" s="118"/>
      <c r="K450" s="118">
        <v>45</v>
      </c>
      <c r="L450" s="118" t="s">
        <v>28</v>
      </c>
      <c r="M450" s="118" t="s">
        <v>26</v>
      </c>
      <c r="N450" s="119"/>
      <c r="O450" s="119" t="s">
        <v>472</v>
      </c>
      <c r="P450" s="233">
        <f t="shared" si="13"/>
        <v>26162</v>
      </c>
      <c r="Q450" s="48"/>
    </row>
    <row r="451" spans="1:17" s="45" customFormat="1" ht="25" customHeight="1">
      <c r="A451" s="141">
        <v>445</v>
      </c>
      <c r="B451" s="142">
        <v>1200328</v>
      </c>
      <c r="C451" s="42" t="s">
        <v>39</v>
      </c>
      <c r="D451" s="79" t="str">
        <f t="shared" si="12"/>
        <v>TARJETAS PROFESIONAL DE ARTISTA - QUIÑONEZ GOMEZ FREDY ANCISAR</v>
      </c>
      <c r="E451" s="131">
        <v>40742</v>
      </c>
      <c r="F451" s="147">
        <v>40920</v>
      </c>
      <c r="G451" s="118">
        <v>29</v>
      </c>
      <c r="H451" s="118">
        <v>7</v>
      </c>
      <c r="I451" s="118"/>
      <c r="J451" s="118"/>
      <c r="K451" s="118">
        <v>41</v>
      </c>
      <c r="L451" s="118" t="s">
        <v>28</v>
      </c>
      <c r="M451" s="118" t="s">
        <v>26</v>
      </c>
      <c r="N451" s="119" t="s">
        <v>843</v>
      </c>
      <c r="O451" s="119" t="s">
        <v>473</v>
      </c>
      <c r="P451" s="233">
        <f t="shared" si="13"/>
        <v>26162</v>
      </c>
      <c r="Q451" s="48"/>
    </row>
    <row r="452" spans="1:17" s="45" customFormat="1" ht="25" customHeight="1">
      <c r="A452" s="141">
        <v>446</v>
      </c>
      <c r="B452" s="142">
        <v>1200329</v>
      </c>
      <c r="C452" s="42" t="s">
        <v>39</v>
      </c>
      <c r="D452" s="79" t="str">
        <f t="shared" si="12"/>
        <v>TARJETAS PROFESIONAL DE ARTISTA - SANCHEZ PEÑA JUAN PABLO</v>
      </c>
      <c r="E452" s="131">
        <v>40660</v>
      </c>
      <c r="F452" s="147">
        <v>40920</v>
      </c>
      <c r="G452" s="118">
        <v>29</v>
      </c>
      <c r="H452" s="118">
        <v>8</v>
      </c>
      <c r="I452" s="118"/>
      <c r="J452" s="118"/>
      <c r="K452" s="118">
        <v>108</v>
      </c>
      <c r="L452" s="118" t="s">
        <v>28</v>
      </c>
      <c r="M452" s="118" t="s">
        <v>26</v>
      </c>
      <c r="N452" s="119" t="s">
        <v>844</v>
      </c>
      <c r="O452" s="119" t="s">
        <v>474</v>
      </c>
      <c r="P452" s="233">
        <f t="shared" si="13"/>
        <v>26162</v>
      </c>
      <c r="Q452" s="48"/>
    </row>
    <row r="453" spans="1:17" s="45" customFormat="1" ht="25" customHeight="1">
      <c r="A453" s="141">
        <v>447</v>
      </c>
      <c r="B453" s="142">
        <v>1200330</v>
      </c>
      <c r="C453" s="42" t="s">
        <v>39</v>
      </c>
      <c r="D453" s="79" t="str">
        <f t="shared" si="12"/>
        <v>TARJETAS PROFESIONAL DE ARTISTA - ROBAYO GARCIA SARA CONSUELO</v>
      </c>
      <c r="E453" s="131">
        <v>40647</v>
      </c>
      <c r="F453" s="147">
        <v>40919</v>
      </c>
      <c r="G453" s="118">
        <v>29</v>
      </c>
      <c r="H453" s="118">
        <v>9</v>
      </c>
      <c r="I453" s="118"/>
      <c r="J453" s="118"/>
      <c r="K453" s="118">
        <v>16</v>
      </c>
      <c r="L453" s="118" t="s">
        <v>28</v>
      </c>
      <c r="M453" s="118" t="s">
        <v>26</v>
      </c>
      <c r="N453" s="119"/>
      <c r="O453" s="119" t="s">
        <v>475</v>
      </c>
      <c r="P453" s="233">
        <f t="shared" si="13"/>
        <v>26162</v>
      </c>
      <c r="Q453" s="48"/>
    </row>
    <row r="454" spans="1:17" s="45" customFormat="1" ht="25" customHeight="1">
      <c r="A454" s="141">
        <v>448</v>
      </c>
      <c r="B454" s="142">
        <v>1200331</v>
      </c>
      <c r="C454" s="42" t="s">
        <v>39</v>
      </c>
      <c r="D454" s="79" t="str">
        <f t="shared" si="12"/>
        <v>TARJETAS PROFESIONAL DE ARTISTA - BERMUDEZ DE CARVAJAL MAGDALENA</v>
      </c>
      <c r="E454" s="131">
        <v>40647</v>
      </c>
      <c r="F454" s="147">
        <v>40919</v>
      </c>
      <c r="G454" s="118">
        <v>29</v>
      </c>
      <c r="H454" s="118">
        <v>10</v>
      </c>
      <c r="I454" s="118"/>
      <c r="J454" s="118"/>
      <c r="K454" s="118">
        <v>39</v>
      </c>
      <c r="L454" s="118" t="s">
        <v>28</v>
      </c>
      <c r="M454" s="118" t="s">
        <v>26</v>
      </c>
      <c r="N454" s="119"/>
      <c r="O454" s="119" t="s">
        <v>476</v>
      </c>
      <c r="P454" s="233">
        <f t="shared" si="13"/>
        <v>26162</v>
      </c>
      <c r="Q454" s="48"/>
    </row>
    <row r="455" spans="1:17" s="45" customFormat="1" ht="25" customHeight="1">
      <c r="A455" s="141">
        <v>449</v>
      </c>
      <c r="B455" s="142">
        <v>1200332</v>
      </c>
      <c r="C455" s="42" t="s">
        <v>39</v>
      </c>
      <c r="D455" s="79" t="str">
        <f t="shared" si="12"/>
        <v>TARJETAS PROFESIONAL DE ARTISTA - ORTEGA ROLON TRINO</v>
      </c>
      <c r="E455" s="131">
        <v>40722</v>
      </c>
      <c r="F455" s="147">
        <v>40920</v>
      </c>
      <c r="G455" s="118">
        <v>29</v>
      </c>
      <c r="H455" s="118">
        <v>11</v>
      </c>
      <c r="I455" s="118"/>
      <c r="J455" s="118"/>
      <c r="K455" s="118">
        <v>32</v>
      </c>
      <c r="L455" s="118" t="s">
        <v>28</v>
      </c>
      <c r="M455" s="118" t="s">
        <v>26</v>
      </c>
      <c r="N455" s="119"/>
      <c r="O455" s="119" t="s">
        <v>477</v>
      </c>
      <c r="P455" s="233">
        <f t="shared" si="13"/>
        <v>26162</v>
      </c>
      <c r="Q455" s="48"/>
    </row>
    <row r="456" spans="1:17" s="45" customFormat="1" ht="25" customHeight="1">
      <c r="A456" s="141">
        <v>450</v>
      </c>
      <c r="B456" s="142">
        <v>1200333</v>
      </c>
      <c r="C456" s="42" t="s">
        <v>39</v>
      </c>
      <c r="D456" s="79" t="str">
        <f t="shared" si="12"/>
        <v>TARJETAS PROFESIONAL DE ARTISTA - ROZO CANTOR LILIANA LEONOR</v>
      </c>
      <c r="E456" s="132" t="s">
        <v>845</v>
      </c>
      <c r="F456" s="147">
        <v>40919</v>
      </c>
      <c r="G456" s="118">
        <v>29</v>
      </c>
      <c r="H456" s="118">
        <v>12</v>
      </c>
      <c r="I456" s="118"/>
      <c r="J456" s="118"/>
      <c r="K456" s="118">
        <v>20</v>
      </c>
      <c r="L456" s="118" t="s">
        <v>28</v>
      </c>
      <c r="M456" s="118" t="s">
        <v>26</v>
      </c>
      <c r="N456" s="119"/>
      <c r="O456" s="119" t="s">
        <v>478</v>
      </c>
      <c r="P456" s="233">
        <f t="shared" si="13"/>
        <v>26162</v>
      </c>
      <c r="Q456" s="48"/>
    </row>
    <row r="457" spans="1:17" s="45" customFormat="1" ht="25" customHeight="1">
      <c r="A457" s="141">
        <v>451</v>
      </c>
      <c r="B457" s="142">
        <v>1200334</v>
      </c>
      <c r="C457" s="42" t="s">
        <v>39</v>
      </c>
      <c r="D457" s="79" t="str">
        <f t="shared" si="12"/>
        <v>TARJETAS PROFESIONAL DE ARTISTA - HERNANDEZ PABLO ANTONIO</v>
      </c>
      <c r="E457" s="131">
        <v>40634</v>
      </c>
      <c r="F457" s="147">
        <v>40920</v>
      </c>
      <c r="G457" s="118">
        <v>29</v>
      </c>
      <c r="H457" s="118">
        <v>13</v>
      </c>
      <c r="I457" s="118"/>
      <c r="J457" s="118"/>
      <c r="K457" s="118">
        <v>40</v>
      </c>
      <c r="L457" s="118" t="s">
        <v>28</v>
      </c>
      <c r="M457" s="118" t="s">
        <v>26</v>
      </c>
      <c r="N457" s="119"/>
      <c r="O457" s="119" t="s">
        <v>479</v>
      </c>
      <c r="P457" s="233">
        <f t="shared" si="13"/>
        <v>26162</v>
      </c>
      <c r="Q457" s="48"/>
    </row>
    <row r="458" spans="1:17" s="45" customFormat="1" ht="25" customHeight="1">
      <c r="A458" s="141">
        <v>452</v>
      </c>
      <c r="B458" s="142">
        <v>1200335</v>
      </c>
      <c r="C458" s="42" t="s">
        <v>39</v>
      </c>
      <c r="D458" s="79" t="str">
        <f t="shared" si="12"/>
        <v>TARJETAS PROFESIONAL DE ARTISTA - ROQUE MOSQUERA OSCAR IVAN</v>
      </c>
      <c r="E458" s="131">
        <v>40680</v>
      </c>
      <c r="F458" s="147">
        <v>40920</v>
      </c>
      <c r="G458" s="118">
        <v>30</v>
      </c>
      <c r="H458" s="118">
        <v>1</v>
      </c>
      <c r="I458" s="118"/>
      <c r="J458" s="118"/>
      <c r="K458" s="118">
        <v>95</v>
      </c>
      <c r="L458" s="118" t="s">
        <v>28</v>
      </c>
      <c r="M458" s="118" t="s">
        <v>26</v>
      </c>
      <c r="N458" s="119"/>
      <c r="O458" s="119" t="s">
        <v>480</v>
      </c>
      <c r="P458" s="233">
        <f t="shared" si="13"/>
        <v>26163</v>
      </c>
      <c r="Q458" s="48"/>
    </row>
    <row r="459" spans="1:17" s="45" customFormat="1" ht="25" customHeight="1">
      <c r="A459" s="141">
        <v>453</v>
      </c>
      <c r="B459" s="142">
        <v>1200336</v>
      </c>
      <c r="C459" s="42" t="s">
        <v>39</v>
      </c>
      <c r="D459" s="79" t="str">
        <f t="shared" si="12"/>
        <v>TARJETAS PROFESIONAL DE ARTISTA - RUEDA CASTRO LIBIA YAMILE</v>
      </c>
      <c r="E459" s="131">
        <v>40570</v>
      </c>
      <c r="F459" s="147">
        <v>40570</v>
      </c>
      <c r="G459" s="118">
        <v>30</v>
      </c>
      <c r="H459" s="118">
        <v>2</v>
      </c>
      <c r="I459" s="118"/>
      <c r="J459" s="118"/>
      <c r="K459" s="118">
        <v>28</v>
      </c>
      <c r="L459" s="118" t="s">
        <v>28</v>
      </c>
      <c r="M459" s="118" t="s">
        <v>26</v>
      </c>
      <c r="N459" s="119"/>
      <c r="O459" s="119" t="s">
        <v>481</v>
      </c>
      <c r="P459" s="233">
        <f t="shared" si="13"/>
        <v>26163</v>
      </c>
      <c r="Q459" s="48"/>
    </row>
    <row r="460" spans="1:17" s="45" customFormat="1" ht="25" customHeight="1">
      <c r="A460" s="141">
        <v>454</v>
      </c>
      <c r="B460" s="142">
        <v>1200337</v>
      </c>
      <c r="C460" s="42" t="s">
        <v>39</v>
      </c>
      <c r="D460" s="79" t="str">
        <f t="shared" si="12"/>
        <v>TARJETAS PROFESIONAL DE ARTISTA - OLARTE HECTOR JULIO</v>
      </c>
      <c r="E460" s="131">
        <v>40569</v>
      </c>
      <c r="F460" s="147">
        <v>40569</v>
      </c>
      <c r="G460" s="118">
        <v>30</v>
      </c>
      <c r="H460" s="118">
        <v>3</v>
      </c>
      <c r="I460" s="118"/>
      <c r="J460" s="118"/>
      <c r="K460" s="118">
        <v>34</v>
      </c>
      <c r="L460" s="118" t="s">
        <v>28</v>
      </c>
      <c r="M460" s="118" t="s">
        <v>26</v>
      </c>
      <c r="N460" s="119"/>
      <c r="O460" s="119" t="s">
        <v>482</v>
      </c>
      <c r="P460" s="233">
        <f t="shared" si="13"/>
        <v>26163</v>
      </c>
      <c r="Q460" s="48"/>
    </row>
    <row r="461" spans="1:17" s="45" customFormat="1" ht="25" customHeight="1">
      <c r="A461" s="141">
        <v>455</v>
      </c>
      <c r="B461" s="142">
        <v>1200338</v>
      </c>
      <c r="C461" s="42" t="s">
        <v>39</v>
      </c>
      <c r="D461" s="79" t="str">
        <f t="shared" ref="D461:D523" si="14">CONCATENATE(C461,O461)</f>
        <v>TARJETAS PROFESIONAL DE ARTISTA - TURK RUBIANO FERNANDO OTTO</v>
      </c>
      <c r="E461" s="131">
        <v>40660</v>
      </c>
      <c r="F461" s="147">
        <v>40919</v>
      </c>
      <c r="G461" s="118">
        <v>30</v>
      </c>
      <c r="H461" s="118">
        <v>4</v>
      </c>
      <c r="I461" s="118"/>
      <c r="J461" s="118"/>
      <c r="K461" s="118">
        <v>41</v>
      </c>
      <c r="L461" s="118" t="s">
        <v>28</v>
      </c>
      <c r="M461" s="118" t="s">
        <v>26</v>
      </c>
      <c r="N461" s="119" t="s">
        <v>843</v>
      </c>
      <c r="O461" s="119" t="s">
        <v>483</v>
      </c>
      <c r="P461" s="233">
        <f t="shared" si="13"/>
        <v>26163</v>
      </c>
      <c r="Q461" s="48"/>
    </row>
    <row r="462" spans="1:17" s="45" customFormat="1" ht="25" customHeight="1">
      <c r="A462" s="141">
        <v>456</v>
      </c>
      <c r="B462" s="142">
        <v>1200339</v>
      </c>
      <c r="C462" s="42" t="s">
        <v>39</v>
      </c>
      <c r="D462" s="79" t="str">
        <f t="shared" si="14"/>
        <v>TARJETAS PROFESIONAL DE ARTISTA - SAENZ PAEZ MARTHA LUCINDA</v>
      </c>
      <c r="E462" s="131">
        <v>40680</v>
      </c>
      <c r="F462" s="147">
        <v>40920</v>
      </c>
      <c r="G462" s="118">
        <v>30</v>
      </c>
      <c r="H462" s="118">
        <v>5</v>
      </c>
      <c r="I462" s="118"/>
      <c r="J462" s="118"/>
      <c r="K462" s="118">
        <v>22</v>
      </c>
      <c r="L462" s="118" t="s">
        <v>28</v>
      </c>
      <c r="M462" s="118" t="s">
        <v>26</v>
      </c>
      <c r="N462" s="119"/>
      <c r="O462" s="119" t="s">
        <v>484</v>
      </c>
      <c r="P462" s="233">
        <f t="shared" si="13"/>
        <v>26163</v>
      </c>
      <c r="Q462" s="48"/>
    </row>
    <row r="463" spans="1:17" s="45" customFormat="1" ht="25" customHeight="1">
      <c r="A463" s="141">
        <v>457</v>
      </c>
      <c r="B463" s="142">
        <v>1200340</v>
      </c>
      <c r="C463" s="42" t="s">
        <v>39</v>
      </c>
      <c r="D463" s="79" t="str">
        <f t="shared" si="14"/>
        <v>TARJETAS PROFESIONAL DE ARTISTA - BARRIGA VARGEL MARY YOLANDA</v>
      </c>
      <c r="E463" s="131">
        <v>40680</v>
      </c>
      <c r="F463" s="147">
        <v>40920</v>
      </c>
      <c r="G463" s="118">
        <v>30</v>
      </c>
      <c r="H463" s="118">
        <v>6</v>
      </c>
      <c r="I463" s="118"/>
      <c r="J463" s="118"/>
      <c r="K463" s="118">
        <v>114</v>
      </c>
      <c r="L463" s="118" t="s">
        <v>28</v>
      </c>
      <c r="M463" s="118" t="s">
        <v>26</v>
      </c>
      <c r="N463" s="119"/>
      <c r="O463" s="119" t="s">
        <v>485</v>
      </c>
      <c r="P463" s="233">
        <f t="shared" si="13"/>
        <v>26163</v>
      </c>
      <c r="Q463" s="48"/>
    </row>
    <row r="464" spans="1:17" s="45" customFormat="1" ht="25" customHeight="1">
      <c r="A464" s="141">
        <v>458</v>
      </c>
      <c r="B464" s="142">
        <v>1200341</v>
      </c>
      <c r="C464" s="42" t="s">
        <v>39</v>
      </c>
      <c r="D464" s="79" t="str">
        <f t="shared" si="14"/>
        <v>TARJETAS PROFESIONAL DE ARTISTA - DURAN ARDILA LUIS ALFONSO</v>
      </c>
      <c r="E464" s="131">
        <v>40680</v>
      </c>
      <c r="F464" s="147">
        <v>40920</v>
      </c>
      <c r="G464" s="118">
        <v>30</v>
      </c>
      <c r="H464" s="118">
        <v>7</v>
      </c>
      <c r="I464" s="118"/>
      <c r="J464" s="118"/>
      <c r="K464" s="118">
        <v>30</v>
      </c>
      <c r="L464" s="118" t="s">
        <v>28</v>
      </c>
      <c r="M464" s="118" t="s">
        <v>26</v>
      </c>
      <c r="N464" s="119"/>
      <c r="O464" s="119" t="s">
        <v>486</v>
      </c>
      <c r="P464" s="233">
        <f t="shared" ref="P464:P527" si="15">IF(G464=G463,P463,P463+1)</f>
        <v>26163</v>
      </c>
      <c r="Q464" s="48"/>
    </row>
    <row r="465" spans="1:17" s="45" customFormat="1" ht="25" customHeight="1">
      <c r="A465" s="141">
        <v>459</v>
      </c>
      <c r="B465" s="142">
        <v>1200342</v>
      </c>
      <c r="C465" s="42" t="s">
        <v>39</v>
      </c>
      <c r="D465" s="79" t="str">
        <f t="shared" si="14"/>
        <v>TARJETAS PROFESIONAL DE ARTISTA - CARDENAS CLAVIJO NELLYDA AMPARO</v>
      </c>
      <c r="E465" s="131">
        <v>40680</v>
      </c>
      <c r="F465" s="147">
        <v>40920</v>
      </c>
      <c r="G465" s="118">
        <v>30</v>
      </c>
      <c r="H465" s="118">
        <v>8</v>
      </c>
      <c r="I465" s="118"/>
      <c r="J465" s="118"/>
      <c r="K465" s="118">
        <v>64</v>
      </c>
      <c r="L465" s="118" t="s">
        <v>28</v>
      </c>
      <c r="M465" s="118" t="s">
        <v>26</v>
      </c>
      <c r="N465" s="119"/>
      <c r="O465" s="119" t="s">
        <v>487</v>
      </c>
      <c r="P465" s="233">
        <f t="shared" si="15"/>
        <v>26163</v>
      </c>
      <c r="Q465" s="48"/>
    </row>
    <row r="466" spans="1:17" s="45" customFormat="1" ht="25" customHeight="1">
      <c r="A466" s="141">
        <v>460</v>
      </c>
      <c r="B466" s="142">
        <v>1200343</v>
      </c>
      <c r="C466" s="42" t="s">
        <v>39</v>
      </c>
      <c r="D466" s="79" t="str">
        <f t="shared" si="14"/>
        <v>TARJETAS PROFESIONAL DE ARTISTA - SANCHEZ NIETO JAIRO ALBERTO</v>
      </c>
      <c r="E466" s="131">
        <v>40591</v>
      </c>
      <c r="F466" s="147">
        <v>40591</v>
      </c>
      <c r="G466" s="118">
        <v>30</v>
      </c>
      <c r="H466" s="118">
        <v>9</v>
      </c>
      <c r="I466" s="118"/>
      <c r="J466" s="118"/>
      <c r="K466" s="118">
        <v>78</v>
      </c>
      <c r="L466" s="118" t="s">
        <v>28</v>
      </c>
      <c r="M466" s="118" t="s">
        <v>26</v>
      </c>
      <c r="N466" s="119"/>
      <c r="O466" s="119" t="s">
        <v>488</v>
      </c>
      <c r="P466" s="233">
        <f t="shared" si="15"/>
        <v>26163</v>
      </c>
      <c r="Q466" s="48"/>
    </row>
    <row r="467" spans="1:17" s="45" customFormat="1" ht="25" customHeight="1">
      <c r="A467" s="141">
        <v>461</v>
      </c>
      <c r="B467" s="142">
        <v>1200344</v>
      </c>
      <c r="C467" s="42" t="s">
        <v>39</v>
      </c>
      <c r="D467" s="79" t="str">
        <f t="shared" si="14"/>
        <v>TARJETAS PROFESIONAL DE ARTISTA - NAVARRO DAZA HECTOR JULIO</v>
      </c>
      <c r="E467" s="131">
        <v>40722</v>
      </c>
      <c r="F467" s="147">
        <v>40920</v>
      </c>
      <c r="G467" s="118">
        <v>30</v>
      </c>
      <c r="H467" s="118">
        <v>10</v>
      </c>
      <c r="I467" s="118"/>
      <c r="J467" s="118"/>
      <c r="K467" s="118">
        <v>56</v>
      </c>
      <c r="L467" s="118" t="s">
        <v>28</v>
      </c>
      <c r="M467" s="118" t="s">
        <v>26</v>
      </c>
      <c r="N467" s="119"/>
      <c r="O467" s="119" t="s">
        <v>489</v>
      </c>
      <c r="P467" s="233">
        <f t="shared" si="15"/>
        <v>26163</v>
      </c>
      <c r="Q467" s="48"/>
    </row>
    <row r="468" spans="1:17" s="45" customFormat="1" ht="25" customHeight="1">
      <c r="A468" s="141">
        <v>462</v>
      </c>
      <c r="B468" s="142">
        <v>1200345</v>
      </c>
      <c r="C468" s="42" t="s">
        <v>39</v>
      </c>
      <c r="D468" s="79" t="str">
        <f t="shared" si="14"/>
        <v>TARJETAS PROFESIONAL DE ARTISTA - DUARTE LEAL ROSA DELIA</v>
      </c>
      <c r="E468" s="131">
        <v>40680</v>
      </c>
      <c r="F468" s="147">
        <v>40949</v>
      </c>
      <c r="G468" s="118">
        <v>30</v>
      </c>
      <c r="H468" s="118">
        <v>11</v>
      </c>
      <c r="I468" s="118"/>
      <c r="J468" s="118"/>
      <c r="K468" s="118">
        <v>44</v>
      </c>
      <c r="L468" s="118" t="s">
        <v>28</v>
      </c>
      <c r="M468" s="118" t="s">
        <v>26</v>
      </c>
      <c r="N468" s="119"/>
      <c r="O468" s="119" t="s">
        <v>490</v>
      </c>
      <c r="P468" s="233">
        <f t="shared" si="15"/>
        <v>26163</v>
      </c>
      <c r="Q468" s="48"/>
    </row>
    <row r="469" spans="1:17" s="45" customFormat="1" ht="25" customHeight="1">
      <c r="A469" s="141">
        <v>463</v>
      </c>
      <c r="B469" s="142">
        <v>1200346</v>
      </c>
      <c r="C469" s="42" t="s">
        <v>39</v>
      </c>
      <c r="D469" s="79" t="str">
        <f t="shared" si="14"/>
        <v>TARJETAS PROFESIONAL DE ARTISTA - ARIZA PANIAGUA WILLIAM</v>
      </c>
      <c r="E469" s="131">
        <v>40562</v>
      </c>
      <c r="F469" s="147">
        <v>40562</v>
      </c>
      <c r="G469" s="118">
        <v>31</v>
      </c>
      <c r="H469" s="118">
        <v>1</v>
      </c>
      <c r="I469" s="118"/>
      <c r="J469" s="118"/>
      <c r="K469" s="118">
        <v>83</v>
      </c>
      <c r="L469" s="118" t="s">
        <v>28</v>
      </c>
      <c r="M469" s="118" t="s">
        <v>26</v>
      </c>
      <c r="N469" s="119"/>
      <c r="O469" s="119" t="s">
        <v>491</v>
      </c>
      <c r="P469" s="233">
        <f t="shared" si="15"/>
        <v>26164</v>
      </c>
      <c r="Q469" s="48"/>
    </row>
    <row r="470" spans="1:17" s="45" customFormat="1" ht="25" customHeight="1">
      <c r="A470" s="141">
        <v>464</v>
      </c>
      <c r="B470" s="142">
        <v>1200347</v>
      </c>
      <c r="C470" s="42" t="s">
        <v>39</v>
      </c>
      <c r="D470" s="79" t="str">
        <f t="shared" si="14"/>
        <v>TARJETAS PROFESIONAL DE ARTISTA - VARGAS AGUDELO CARMEN PATRICIA</v>
      </c>
      <c r="E470" s="131">
        <v>40602</v>
      </c>
      <c r="F470" s="147">
        <v>40779</v>
      </c>
      <c r="G470" s="118">
        <v>31</v>
      </c>
      <c r="H470" s="118">
        <v>2</v>
      </c>
      <c r="I470" s="118"/>
      <c r="J470" s="118"/>
      <c r="K470" s="118">
        <v>39</v>
      </c>
      <c r="L470" s="118" t="s">
        <v>28</v>
      </c>
      <c r="M470" s="118" t="s">
        <v>26</v>
      </c>
      <c r="N470" s="119"/>
      <c r="O470" s="119" t="s">
        <v>492</v>
      </c>
      <c r="P470" s="233">
        <f t="shared" si="15"/>
        <v>26164</v>
      </c>
      <c r="Q470" s="48"/>
    </row>
    <row r="471" spans="1:17" s="45" customFormat="1" ht="25" customHeight="1">
      <c r="A471" s="141">
        <v>465</v>
      </c>
      <c r="B471" s="142">
        <v>1200348</v>
      </c>
      <c r="C471" s="42" t="s">
        <v>39</v>
      </c>
      <c r="D471" s="79" t="str">
        <f t="shared" si="14"/>
        <v>TARJETAS PROFESIONAL DE ARTISTA - GOMEZ LOPEZ FREDDY ALBERTO</v>
      </c>
      <c r="E471" s="131">
        <v>40591</v>
      </c>
      <c r="F471" s="147">
        <v>40591</v>
      </c>
      <c r="G471" s="118">
        <v>31</v>
      </c>
      <c r="H471" s="118">
        <v>3</v>
      </c>
      <c r="I471" s="118"/>
      <c r="J471" s="118"/>
      <c r="K471" s="118">
        <v>18</v>
      </c>
      <c r="L471" s="118" t="s">
        <v>28</v>
      </c>
      <c r="M471" s="118" t="s">
        <v>26</v>
      </c>
      <c r="N471" s="119"/>
      <c r="O471" s="119" t="s">
        <v>493</v>
      </c>
      <c r="P471" s="233">
        <f t="shared" si="15"/>
        <v>26164</v>
      </c>
      <c r="Q471" s="48"/>
    </row>
    <row r="472" spans="1:17" s="45" customFormat="1" ht="25" customHeight="1">
      <c r="A472" s="141">
        <v>466</v>
      </c>
      <c r="B472" s="142">
        <v>1200349</v>
      </c>
      <c r="C472" s="42" t="s">
        <v>39</v>
      </c>
      <c r="D472" s="79" t="str">
        <f t="shared" si="14"/>
        <v>TARJETAS PROFESIONAL DE ARTISTA - CUTIVA HORTA JANINA LESCZINKA</v>
      </c>
      <c r="E472" s="131">
        <v>40591</v>
      </c>
      <c r="F472" s="147">
        <v>40779</v>
      </c>
      <c r="G472" s="118">
        <v>31</v>
      </c>
      <c r="H472" s="118">
        <v>4</v>
      </c>
      <c r="I472" s="118"/>
      <c r="J472" s="118"/>
      <c r="K472" s="118">
        <v>37</v>
      </c>
      <c r="L472" s="118" t="s">
        <v>28</v>
      </c>
      <c r="M472" s="118" t="s">
        <v>26</v>
      </c>
      <c r="N472" s="119"/>
      <c r="O472" s="119" t="s">
        <v>494</v>
      </c>
      <c r="P472" s="233">
        <f t="shared" si="15"/>
        <v>26164</v>
      </c>
      <c r="Q472" s="48"/>
    </row>
    <row r="473" spans="1:17" s="45" customFormat="1" ht="25" customHeight="1">
      <c r="A473" s="141">
        <v>467</v>
      </c>
      <c r="B473" s="142">
        <v>1200350</v>
      </c>
      <c r="C473" s="42" t="s">
        <v>39</v>
      </c>
      <c r="D473" s="79" t="str">
        <f t="shared" si="14"/>
        <v>TARJETAS PROFESIONAL DE ARTISTA - HERNANDEZ DE ROMAN MARIA BELLEN</v>
      </c>
      <c r="E473" s="131">
        <v>40680</v>
      </c>
      <c r="F473" s="147">
        <v>40920</v>
      </c>
      <c r="G473" s="118">
        <v>31</v>
      </c>
      <c r="H473" s="118">
        <v>5</v>
      </c>
      <c r="I473" s="118"/>
      <c r="J473" s="118"/>
      <c r="K473" s="118">
        <v>50</v>
      </c>
      <c r="L473" s="118" t="s">
        <v>28</v>
      </c>
      <c r="M473" s="118" t="s">
        <v>26</v>
      </c>
      <c r="N473" s="119"/>
      <c r="O473" s="119" t="s">
        <v>495</v>
      </c>
      <c r="P473" s="233">
        <f t="shared" si="15"/>
        <v>26164</v>
      </c>
      <c r="Q473" s="48"/>
    </row>
    <row r="474" spans="1:17" s="45" customFormat="1" ht="25" customHeight="1">
      <c r="A474" s="141">
        <v>468</v>
      </c>
      <c r="B474" s="142">
        <v>1200351</v>
      </c>
      <c r="C474" s="42" t="s">
        <v>39</v>
      </c>
      <c r="D474" s="79" t="str">
        <f t="shared" si="14"/>
        <v>TARJETAS PROFESIONAL DE ARTISTA - HERNANDEZ CORONA SUSANA</v>
      </c>
      <c r="E474" s="131">
        <v>40680</v>
      </c>
      <c r="F474" s="147">
        <v>40920</v>
      </c>
      <c r="G474" s="118">
        <v>31</v>
      </c>
      <c r="H474" s="118">
        <v>6</v>
      </c>
      <c r="I474" s="118"/>
      <c r="J474" s="118"/>
      <c r="K474" s="118">
        <v>48</v>
      </c>
      <c r="L474" s="118" t="s">
        <v>28</v>
      </c>
      <c r="M474" s="118" t="s">
        <v>26</v>
      </c>
      <c r="N474" s="119"/>
      <c r="O474" s="119" t="s">
        <v>496</v>
      </c>
      <c r="P474" s="233">
        <f t="shared" si="15"/>
        <v>26164</v>
      </c>
      <c r="Q474" s="48"/>
    </row>
    <row r="475" spans="1:17" s="45" customFormat="1" ht="25" customHeight="1">
      <c r="A475" s="141">
        <v>469</v>
      </c>
      <c r="B475" s="142">
        <v>1200352</v>
      </c>
      <c r="C475" s="42" t="s">
        <v>39</v>
      </c>
      <c r="D475" s="79" t="str">
        <f t="shared" si="14"/>
        <v>TARJETAS PROFESIONAL DE ARTISTA - GONZALEZ MORA CAMILO</v>
      </c>
      <c r="E475" s="131">
        <v>40583</v>
      </c>
      <c r="F475" s="147">
        <v>40583</v>
      </c>
      <c r="G475" s="118">
        <v>31</v>
      </c>
      <c r="H475" s="118">
        <v>7</v>
      </c>
      <c r="I475" s="118"/>
      <c r="J475" s="118"/>
      <c r="K475" s="118">
        <v>133</v>
      </c>
      <c r="L475" s="118" t="s">
        <v>28</v>
      </c>
      <c r="M475" s="118" t="s">
        <v>26</v>
      </c>
      <c r="N475" s="119" t="s">
        <v>846</v>
      </c>
      <c r="O475" s="119" t="s">
        <v>497</v>
      </c>
      <c r="P475" s="233">
        <f t="shared" si="15"/>
        <v>26164</v>
      </c>
      <c r="Q475" s="48"/>
    </row>
    <row r="476" spans="1:17" s="45" customFormat="1" ht="25" customHeight="1">
      <c r="A476" s="141">
        <v>470</v>
      </c>
      <c r="B476" s="142">
        <v>1200353</v>
      </c>
      <c r="C476" s="42" t="s">
        <v>39</v>
      </c>
      <c r="D476" s="79" t="str">
        <f t="shared" si="14"/>
        <v>TARJETAS PROFESIONAL DE ARTISTA - SANCHEZ GUERRERO LUIS YAMID</v>
      </c>
      <c r="E476" s="131">
        <v>40627</v>
      </c>
      <c r="F476" s="147">
        <v>40949</v>
      </c>
      <c r="G476" s="118">
        <v>31</v>
      </c>
      <c r="H476" s="118">
        <v>8</v>
      </c>
      <c r="I476" s="118"/>
      <c r="J476" s="118"/>
      <c r="K476" s="118">
        <v>43</v>
      </c>
      <c r="L476" s="118" t="s">
        <v>28</v>
      </c>
      <c r="M476" s="118" t="s">
        <v>26</v>
      </c>
      <c r="N476" s="119"/>
      <c r="O476" s="119" t="s">
        <v>498</v>
      </c>
      <c r="P476" s="233">
        <f t="shared" si="15"/>
        <v>26164</v>
      </c>
      <c r="Q476" s="48"/>
    </row>
    <row r="477" spans="1:17" s="45" customFormat="1" ht="25" customHeight="1">
      <c r="A477" s="141">
        <v>471</v>
      </c>
      <c r="B477" s="142">
        <v>1200354</v>
      </c>
      <c r="C477" s="42" t="s">
        <v>39</v>
      </c>
      <c r="D477" s="79" t="str">
        <f t="shared" si="14"/>
        <v>TARJETAS PROFESIONAL DE ARTISTA - PEREZ JORGE ALBERTO</v>
      </c>
      <c r="E477" s="131">
        <v>40756</v>
      </c>
      <c r="F477" s="147">
        <v>40756</v>
      </c>
      <c r="G477" s="118">
        <v>31</v>
      </c>
      <c r="H477" s="118">
        <v>9</v>
      </c>
      <c r="I477" s="118"/>
      <c r="J477" s="118"/>
      <c r="K477" s="118">
        <v>48</v>
      </c>
      <c r="L477" s="118" t="s">
        <v>28</v>
      </c>
      <c r="M477" s="118" t="s">
        <v>26</v>
      </c>
      <c r="N477" s="119"/>
      <c r="O477" s="119" t="s">
        <v>499</v>
      </c>
      <c r="P477" s="233">
        <f t="shared" si="15"/>
        <v>26164</v>
      </c>
      <c r="Q477" s="48"/>
    </row>
    <row r="478" spans="1:17" s="45" customFormat="1" ht="25" customHeight="1">
      <c r="A478" s="141">
        <v>472</v>
      </c>
      <c r="B478" s="142">
        <v>1200355</v>
      </c>
      <c r="C478" s="42" t="s">
        <v>39</v>
      </c>
      <c r="D478" s="79" t="str">
        <f t="shared" si="14"/>
        <v>TARJETAS PROFESIONAL DE ARTISTA - QUINTERO CHAPARRO MARIA DEL PILAR</v>
      </c>
      <c r="E478" s="131">
        <v>40567</v>
      </c>
      <c r="F478" s="147">
        <v>40567</v>
      </c>
      <c r="G478" s="118">
        <v>31</v>
      </c>
      <c r="H478" s="118">
        <v>10</v>
      </c>
      <c r="I478" s="118"/>
      <c r="J478" s="118"/>
      <c r="K478" s="118">
        <v>40</v>
      </c>
      <c r="L478" s="118" t="s">
        <v>28</v>
      </c>
      <c r="M478" s="118" t="s">
        <v>26</v>
      </c>
      <c r="N478" s="119"/>
      <c r="O478" s="119" t="s">
        <v>500</v>
      </c>
      <c r="P478" s="233">
        <f t="shared" si="15"/>
        <v>26164</v>
      </c>
      <c r="Q478" s="48"/>
    </row>
    <row r="479" spans="1:17" s="45" customFormat="1" ht="25" customHeight="1">
      <c r="A479" s="141">
        <v>473</v>
      </c>
      <c r="B479" s="142">
        <v>1200356</v>
      </c>
      <c r="C479" s="42" t="s">
        <v>39</v>
      </c>
      <c r="D479" s="79" t="str">
        <f t="shared" si="14"/>
        <v>TARJETAS PROFESIONAL DE ARTISTA - VILLAMIZAR ALBORNOZ DIANA MARIANELA</v>
      </c>
      <c r="E479" s="131">
        <v>40680</v>
      </c>
      <c r="F479" s="147">
        <v>40920</v>
      </c>
      <c r="G479" s="118">
        <v>31</v>
      </c>
      <c r="H479" s="118">
        <v>11</v>
      </c>
      <c r="I479" s="118"/>
      <c r="J479" s="118"/>
      <c r="K479" s="118">
        <v>66</v>
      </c>
      <c r="L479" s="118" t="s">
        <v>28</v>
      </c>
      <c r="M479" s="118" t="s">
        <v>26</v>
      </c>
      <c r="N479" s="119"/>
      <c r="O479" s="119" t="s">
        <v>501</v>
      </c>
      <c r="P479" s="233">
        <f t="shared" si="15"/>
        <v>26164</v>
      </c>
      <c r="Q479" s="48"/>
    </row>
    <row r="480" spans="1:17" s="45" customFormat="1" ht="25" customHeight="1">
      <c r="A480" s="141">
        <v>474</v>
      </c>
      <c r="B480" s="142">
        <v>1200357</v>
      </c>
      <c r="C480" s="42" t="s">
        <v>39</v>
      </c>
      <c r="D480" s="79" t="str">
        <f t="shared" si="14"/>
        <v>TARJETAS PROFESIONAL DE ARTISTA - LOZANO BARRAGAN JAIRO</v>
      </c>
      <c r="E480" s="131">
        <v>40680</v>
      </c>
      <c r="F480" s="147">
        <v>40920</v>
      </c>
      <c r="G480" s="118">
        <v>32</v>
      </c>
      <c r="H480" s="118">
        <v>1</v>
      </c>
      <c r="I480" s="118"/>
      <c r="J480" s="118"/>
      <c r="K480" s="118">
        <v>34</v>
      </c>
      <c r="L480" s="118" t="s">
        <v>28</v>
      </c>
      <c r="M480" s="118" t="s">
        <v>26</v>
      </c>
      <c r="N480" s="119"/>
      <c r="O480" s="119" t="s">
        <v>502</v>
      </c>
      <c r="P480" s="233">
        <f t="shared" si="15"/>
        <v>26165</v>
      </c>
      <c r="Q480" s="48"/>
    </row>
    <row r="481" spans="1:17" s="45" customFormat="1" ht="25" customHeight="1">
      <c r="A481" s="141">
        <v>475</v>
      </c>
      <c r="B481" s="142">
        <v>1200358</v>
      </c>
      <c r="C481" s="42" t="s">
        <v>39</v>
      </c>
      <c r="D481" s="79" t="str">
        <f t="shared" si="14"/>
        <v>TARJETAS PROFESIONAL DE ARTISTA - DELGADO GUANA WILLIAM</v>
      </c>
      <c r="E481" s="131">
        <v>40570</v>
      </c>
      <c r="F481" s="147">
        <v>40779</v>
      </c>
      <c r="G481" s="118">
        <v>32</v>
      </c>
      <c r="H481" s="118">
        <v>2</v>
      </c>
      <c r="I481" s="118"/>
      <c r="J481" s="118"/>
      <c r="K481" s="118">
        <v>78</v>
      </c>
      <c r="L481" s="118" t="s">
        <v>28</v>
      </c>
      <c r="M481" s="118" t="s">
        <v>26</v>
      </c>
      <c r="N481" s="119"/>
      <c r="O481" s="119" t="s">
        <v>503</v>
      </c>
      <c r="P481" s="233">
        <f t="shared" si="15"/>
        <v>26165</v>
      </c>
      <c r="Q481" s="48"/>
    </row>
    <row r="482" spans="1:17" s="45" customFormat="1" ht="25" customHeight="1">
      <c r="A482" s="141">
        <v>476</v>
      </c>
      <c r="B482" s="142">
        <v>1200359</v>
      </c>
      <c r="C482" s="42" t="s">
        <v>39</v>
      </c>
      <c r="D482" s="79" t="str">
        <f t="shared" si="14"/>
        <v>TARJETAS PROFESIONAL DE ARTISTA - GARCIA MORENO GEOVANNY ENRIQUE</v>
      </c>
      <c r="E482" s="131">
        <v>40756</v>
      </c>
      <c r="F482" s="147">
        <v>40919</v>
      </c>
      <c r="G482" s="118">
        <v>32</v>
      </c>
      <c r="H482" s="118">
        <v>3</v>
      </c>
      <c r="I482" s="118"/>
      <c r="J482" s="118"/>
      <c r="K482" s="118">
        <v>73</v>
      </c>
      <c r="L482" s="118" t="s">
        <v>28</v>
      </c>
      <c r="M482" s="118" t="s">
        <v>26</v>
      </c>
      <c r="N482" s="119"/>
      <c r="O482" s="119" t="s">
        <v>504</v>
      </c>
      <c r="P482" s="233">
        <f t="shared" si="15"/>
        <v>26165</v>
      </c>
      <c r="Q482" s="48"/>
    </row>
    <row r="483" spans="1:17" s="45" customFormat="1" ht="25" customHeight="1">
      <c r="A483" s="141">
        <v>477</v>
      </c>
      <c r="B483" s="142">
        <v>1200360</v>
      </c>
      <c r="C483" s="42" t="s">
        <v>39</v>
      </c>
      <c r="D483" s="79" t="str">
        <f t="shared" si="14"/>
        <v>TARJETAS PROFESIONAL DE ARTISTA - HERNANDEZ FANDIÑO ISRAEL</v>
      </c>
      <c r="E483" s="131">
        <v>40563</v>
      </c>
      <c r="F483" s="147">
        <v>40563</v>
      </c>
      <c r="G483" s="118">
        <v>32</v>
      </c>
      <c r="H483" s="118">
        <v>4</v>
      </c>
      <c r="I483" s="118"/>
      <c r="J483" s="118"/>
      <c r="K483" s="118">
        <v>42</v>
      </c>
      <c r="L483" s="118" t="s">
        <v>28</v>
      </c>
      <c r="M483" s="118" t="s">
        <v>26</v>
      </c>
      <c r="N483" s="119"/>
      <c r="O483" s="119" t="s">
        <v>505</v>
      </c>
      <c r="P483" s="233">
        <f t="shared" si="15"/>
        <v>26165</v>
      </c>
      <c r="Q483" s="48"/>
    </row>
    <row r="484" spans="1:17" s="45" customFormat="1" ht="25" customHeight="1">
      <c r="A484" s="141">
        <v>478</v>
      </c>
      <c r="B484" s="142">
        <v>1200361</v>
      </c>
      <c r="C484" s="42" t="s">
        <v>39</v>
      </c>
      <c r="D484" s="79" t="str">
        <f t="shared" si="14"/>
        <v>TARJETAS PROFESIONAL DE ARTISTA - ROMERO DIAZ JAIME</v>
      </c>
      <c r="E484" s="131">
        <v>40568</v>
      </c>
      <c r="F484" s="147">
        <v>40568</v>
      </c>
      <c r="G484" s="118">
        <v>32</v>
      </c>
      <c r="H484" s="118">
        <v>5</v>
      </c>
      <c r="I484" s="118"/>
      <c r="J484" s="118"/>
      <c r="K484" s="118">
        <v>19</v>
      </c>
      <c r="L484" s="118" t="s">
        <v>28</v>
      </c>
      <c r="M484" s="118" t="s">
        <v>26</v>
      </c>
      <c r="N484" s="119"/>
      <c r="O484" s="119" t="s">
        <v>506</v>
      </c>
      <c r="P484" s="233">
        <f t="shared" si="15"/>
        <v>26165</v>
      </c>
      <c r="Q484" s="48"/>
    </row>
    <row r="485" spans="1:17" s="45" customFormat="1" ht="25" customHeight="1">
      <c r="A485" s="141">
        <v>479</v>
      </c>
      <c r="B485" s="142">
        <v>1200362</v>
      </c>
      <c r="C485" s="42" t="s">
        <v>39</v>
      </c>
      <c r="D485" s="79" t="str">
        <f t="shared" si="14"/>
        <v>TARJETAS PROFESIONAL DE ARTISTA - ALVARADO ANTONIO</v>
      </c>
      <c r="E485" s="131">
        <v>40658</v>
      </c>
      <c r="F485" s="147">
        <v>40920</v>
      </c>
      <c r="G485" s="118">
        <v>32</v>
      </c>
      <c r="H485" s="118">
        <v>6</v>
      </c>
      <c r="I485" s="118"/>
      <c r="J485" s="118"/>
      <c r="K485" s="118">
        <v>39</v>
      </c>
      <c r="L485" s="118" t="s">
        <v>28</v>
      </c>
      <c r="M485" s="118" t="s">
        <v>26</v>
      </c>
      <c r="N485" s="119"/>
      <c r="O485" s="119" t="s">
        <v>507</v>
      </c>
      <c r="P485" s="233">
        <f t="shared" si="15"/>
        <v>26165</v>
      </c>
      <c r="Q485" s="48"/>
    </row>
    <row r="486" spans="1:17" s="45" customFormat="1" ht="25" customHeight="1">
      <c r="A486" s="141">
        <v>480</v>
      </c>
      <c r="B486" s="142">
        <v>1200363</v>
      </c>
      <c r="C486" s="42" t="s">
        <v>39</v>
      </c>
      <c r="D486" s="79" t="str">
        <f t="shared" si="14"/>
        <v>TARJETAS PROFESIONAL DE ARTISTA - MAYORGA PERDOMO IVAN RUFINO</v>
      </c>
      <c r="E486" s="131">
        <v>40660</v>
      </c>
      <c r="F486" s="147">
        <v>40919</v>
      </c>
      <c r="G486" s="118">
        <v>32</v>
      </c>
      <c r="H486" s="118">
        <v>7</v>
      </c>
      <c r="I486" s="118"/>
      <c r="J486" s="118"/>
      <c r="K486" s="118">
        <v>37</v>
      </c>
      <c r="L486" s="118" t="s">
        <v>28</v>
      </c>
      <c r="M486" s="118" t="s">
        <v>26</v>
      </c>
      <c r="N486" s="119"/>
      <c r="O486" s="119" t="s">
        <v>508</v>
      </c>
      <c r="P486" s="233">
        <f t="shared" si="15"/>
        <v>26165</v>
      </c>
      <c r="Q486" s="48"/>
    </row>
    <row r="487" spans="1:17" s="45" customFormat="1" ht="25" customHeight="1">
      <c r="A487" s="141">
        <v>481</v>
      </c>
      <c r="B487" s="142">
        <v>1200364</v>
      </c>
      <c r="C487" s="42" t="s">
        <v>39</v>
      </c>
      <c r="D487" s="79" t="str">
        <f t="shared" si="14"/>
        <v>TARJETAS PROFESIONAL DE ARTISTA - UPEGUI TAVERA JOHN WILLIAM</v>
      </c>
      <c r="E487" s="131">
        <v>40625</v>
      </c>
      <c r="F487" s="147">
        <v>40920</v>
      </c>
      <c r="G487" s="118">
        <v>32</v>
      </c>
      <c r="H487" s="118">
        <v>8</v>
      </c>
      <c r="I487" s="118"/>
      <c r="J487" s="118"/>
      <c r="K487" s="118">
        <v>32</v>
      </c>
      <c r="L487" s="118" t="s">
        <v>28</v>
      </c>
      <c r="M487" s="118" t="s">
        <v>26</v>
      </c>
      <c r="N487" s="119"/>
      <c r="O487" s="119" t="s">
        <v>509</v>
      </c>
      <c r="P487" s="233">
        <f t="shared" si="15"/>
        <v>26165</v>
      </c>
      <c r="Q487" s="48"/>
    </row>
    <row r="488" spans="1:17" s="45" customFormat="1" ht="25" customHeight="1">
      <c r="A488" s="141">
        <v>482</v>
      </c>
      <c r="B488" s="142">
        <v>1200365</v>
      </c>
      <c r="C488" s="42" t="s">
        <v>39</v>
      </c>
      <c r="D488" s="79" t="str">
        <f t="shared" si="14"/>
        <v>TARJETAS PROFESIONAL DE ARTISTA - ROLDAN MORAN WILLIAM</v>
      </c>
      <c r="E488" s="131">
        <v>40604</v>
      </c>
      <c r="F488" s="147">
        <v>41074</v>
      </c>
      <c r="G488" s="118">
        <v>32</v>
      </c>
      <c r="H488" s="118">
        <v>9</v>
      </c>
      <c r="I488" s="118"/>
      <c r="J488" s="118"/>
      <c r="K488" s="118">
        <v>69</v>
      </c>
      <c r="L488" s="118" t="s">
        <v>28</v>
      </c>
      <c r="M488" s="118" t="s">
        <v>26</v>
      </c>
      <c r="N488" s="119" t="s">
        <v>847</v>
      </c>
      <c r="O488" s="119" t="s">
        <v>510</v>
      </c>
      <c r="P488" s="233">
        <f t="shared" si="15"/>
        <v>26165</v>
      </c>
      <c r="Q488" s="48"/>
    </row>
    <row r="489" spans="1:17" s="45" customFormat="1" ht="25" customHeight="1">
      <c r="A489" s="141">
        <v>483</v>
      </c>
      <c r="B489" s="142">
        <v>1200366</v>
      </c>
      <c r="C489" s="42" t="s">
        <v>39</v>
      </c>
      <c r="D489" s="79" t="str">
        <f t="shared" si="14"/>
        <v xml:space="preserve">TARJETAS PROFESIONAL DE ARTISTA - PAYARES ARENALES DAGOBERTO FELIPE </v>
      </c>
      <c r="E489" s="131">
        <v>40651</v>
      </c>
      <c r="F489" s="147">
        <v>40920</v>
      </c>
      <c r="G489" s="118">
        <v>32</v>
      </c>
      <c r="H489" s="118">
        <v>10</v>
      </c>
      <c r="I489" s="118"/>
      <c r="J489" s="118"/>
      <c r="K489" s="118">
        <v>19</v>
      </c>
      <c r="L489" s="118" t="s">
        <v>28</v>
      </c>
      <c r="M489" s="118" t="s">
        <v>26</v>
      </c>
      <c r="N489" s="119"/>
      <c r="O489" s="119" t="s">
        <v>511</v>
      </c>
      <c r="P489" s="233">
        <f t="shared" si="15"/>
        <v>26165</v>
      </c>
      <c r="Q489" s="48"/>
    </row>
    <row r="490" spans="1:17" s="45" customFormat="1" ht="25" customHeight="1">
      <c r="A490" s="141">
        <v>484</v>
      </c>
      <c r="B490" s="142">
        <v>1200367</v>
      </c>
      <c r="C490" s="42" t="s">
        <v>39</v>
      </c>
      <c r="D490" s="79" t="str">
        <f t="shared" si="14"/>
        <v>TARJETAS PROFESIONAL DE ARTISTA - ZAPATA CALLE NANCY</v>
      </c>
      <c r="E490" s="131">
        <v>40659</v>
      </c>
      <c r="F490" s="147">
        <v>40920</v>
      </c>
      <c r="G490" s="118">
        <v>32</v>
      </c>
      <c r="H490" s="118">
        <v>11</v>
      </c>
      <c r="I490" s="118"/>
      <c r="J490" s="118"/>
      <c r="K490" s="118">
        <v>56</v>
      </c>
      <c r="L490" s="118" t="s">
        <v>28</v>
      </c>
      <c r="M490" s="118" t="s">
        <v>26</v>
      </c>
      <c r="N490" s="119"/>
      <c r="O490" s="119" t="s">
        <v>512</v>
      </c>
      <c r="P490" s="233">
        <f t="shared" si="15"/>
        <v>26165</v>
      </c>
      <c r="Q490" s="48"/>
    </row>
    <row r="491" spans="1:17" s="45" customFormat="1" ht="25" customHeight="1">
      <c r="A491" s="141">
        <v>485</v>
      </c>
      <c r="B491" s="142">
        <v>1200368</v>
      </c>
      <c r="C491" s="42" t="s">
        <v>39</v>
      </c>
      <c r="D491" s="79" t="str">
        <f t="shared" si="14"/>
        <v>TARJETAS PROFESIONAL DE ARTISTA - DIAZ CHACON LUISA SUSANA</v>
      </c>
      <c r="E491" s="131">
        <v>40603</v>
      </c>
      <c r="F491" s="147">
        <v>40920</v>
      </c>
      <c r="G491" s="118">
        <v>32</v>
      </c>
      <c r="H491" s="118">
        <v>12</v>
      </c>
      <c r="I491" s="118"/>
      <c r="J491" s="118"/>
      <c r="K491" s="118">
        <v>52</v>
      </c>
      <c r="L491" s="118" t="s">
        <v>28</v>
      </c>
      <c r="M491" s="118" t="s">
        <v>26</v>
      </c>
      <c r="N491" s="119" t="s">
        <v>848</v>
      </c>
      <c r="O491" s="119" t="s">
        <v>513</v>
      </c>
      <c r="P491" s="233">
        <f t="shared" si="15"/>
        <v>26165</v>
      </c>
      <c r="Q491" s="48"/>
    </row>
    <row r="492" spans="1:17" s="45" customFormat="1" ht="25" customHeight="1">
      <c r="A492" s="141">
        <v>486</v>
      </c>
      <c r="B492" s="142">
        <v>1200369</v>
      </c>
      <c r="C492" s="42" t="s">
        <v>39</v>
      </c>
      <c r="D492" s="79" t="str">
        <f t="shared" si="14"/>
        <v>TARJETAS PROFESIONAL DE ARTISTA - MORALES ARREDONDO JULIO CESAR</v>
      </c>
      <c r="E492" s="131">
        <v>40637</v>
      </c>
      <c r="F492" s="147">
        <v>40920</v>
      </c>
      <c r="G492" s="118">
        <v>33</v>
      </c>
      <c r="H492" s="118">
        <v>1</v>
      </c>
      <c r="I492" s="118"/>
      <c r="J492" s="118"/>
      <c r="K492" s="118">
        <v>27</v>
      </c>
      <c r="L492" s="118" t="s">
        <v>28</v>
      </c>
      <c r="M492" s="118" t="s">
        <v>26</v>
      </c>
      <c r="N492" s="119"/>
      <c r="O492" s="119" t="s">
        <v>514</v>
      </c>
      <c r="P492" s="233">
        <f t="shared" si="15"/>
        <v>26166</v>
      </c>
      <c r="Q492" s="48"/>
    </row>
    <row r="493" spans="1:17" s="45" customFormat="1" ht="25" customHeight="1">
      <c r="A493" s="141">
        <v>487</v>
      </c>
      <c r="B493" s="142">
        <v>1200370</v>
      </c>
      <c r="C493" s="42" t="s">
        <v>39</v>
      </c>
      <c r="D493" s="79" t="str">
        <f t="shared" si="14"/>
        <v>TARJETAS PROFESIONAL DE ARTISTA - YARCE SALGADO DAVI ELENA</v>
      </c>
      <c r="E493" s="131">
        <v>40599</v>
      </c>
      <c r="F493" s="147">
        <v>40599</v>
      </c>
      <c r="G493" s="118">
        <v>33</v>
      </c>
      <c r="H493" s="118">
        <v>2</v>
      </c>
      <c r="I493" s="118"/>
      <c r="J493" s="118"/>
      <c r="K493" s="118">
        <v>48</v>
      </c>
      <c r="L493" s="118" t="s">
        <v>28</v>
      </c>
      <c r="M493" s="118" t="s">
        <v>26</v>
      </c>
      <c r="N493" s="119" t="s">
        <v>849</v>
      </c>
      <c r="O493" s="119" t="s">
        <v>515</v>
      </c>
      <c r="P493" s="233">
        <f t="shared" si="15"/>
        <v>26166</v>
      </c>
      <c r="Q493" s="48"/>
    </row>
    <row r="494" spans="1:17" s="45" customFormat="1" ht="25" customHeight="1">
      <c r="A494" s="141">
        <v>488</v>
      </c>
      <c r="B494" s="142">
        <v>1200371</v>
      </c>
      <c r="C494" s="42" t="s">
        <v>39</v>
      </c>
      <c r="D494" s="79" t="str">
        <f t="shared" si="14"/>
        <v>TARJETAS PROFESIONAL DE ARTISTA - CASTRO DAZA JAIME ENRIQUE</v>
      </c>
      <c r="E494" s="131">
        <v>40651</v>
      </c>
      <c r="F494" s="147">
        <v>40920</v>
      </c>
      <c r="G494" s="118">
        <v>33</v>
      </c>
      <c r="H494" s="118">
        <v>3</v>
      </c>
      <c r="I494" s="118"/>
      <c r="J494" s="118"/>
      <c r="K494" s="118">
        <v>18</v>
      </c>
      <c r="L494" s="118" t="s">
        <v>28</v>
      </c>
      <c r="M494" s="118" t="s">
        <v>26</v>
      </c>
      <c r="N494" s="119"/>
      <c r="O494" s="119" t="s">
        <v>516</v>
      </c>
      <c r="P494" s="233">
        <f t="shared" si="15"/>
        <v>26166</v>
      </c>
      <c r="Q494" s="48"/>
    </row>
    <row r="495" spans="1:17" s="45" customFormat="1" ht="25" customHeight="1">
      <c r="A495" s="141">
        <v>489</v>
      </c>
      <c r="B495" s="142">
        <v>1200373</v>
      </c>
      <c r="C495" s="42" t="s">
        <v>39</v>
      </c>
      <c r="D495" s="79" t="str">
        <f t="shared" si="14"/>
        <v>TARJETAS PROFESIONAL DE ARTISTA - CRISTANCHO BALLEN OSCAR ALEJANDRO</v>
      </c>
      <c r="E495" s="131">
        <v>40592</v>
      </c>
      <c r="F495" s="147">
        <v>40592</v>
      </c>
      <c r="G495" s="118">
        <v>33</v>
      </c>
      <c r="H495" s="118">
        <v>4</v>
      </c>
      <c r="I495" s="118"/>
      <c r="J495" s="118"/>
      <c r="K495" s="118">
        <v>93</v>
      </c>
      <c r="L495" s="118" t="s">
        <v>28</v>
      </c>
      <c r="M495" s="118" t="s">
        <v>26</v>
      </c>
      <c r="N495" s="119"/>
      <c r="O495" s="119" t="s">
        <v>517</v>
      </c>
      <c r="P495" s="233">
        <f t="shared" si="15"/>
        <v>26166</v>
      </c>
      <c r="Q495" s="48"/>
    </row>
    <row r="496" spans="1:17" s="45" customFormat="1" ht="25" customHeight="1">
      <c r="A496" s="141">
        <v>490</v>
      </c>
      <c r="B496" s="142">
        <v>1200374</v>
      </c>
      <c r="C496" s="42" t="s">
        <v>39</v>
      </c>
      <c r="D496" s="79" t="str">
        <f t="shared" si="14"/>
        <v>TARJETAS PROFESIONAL DE ARTISTA - AYALA VELEZ JOSE HERIBERTO</v>
      </c>
      <c r="E496" s="131">
        <v>40620</v>
      </c>
      <c r="F496" s="147">
        <v>40920</v>
      </c>
      <c r="G496" s="118">
        <v>33</v>
      </c>
      <c r="H496" s="118">
        <v>5</v>
      </c>
      <c r="I496" s="118"/>
      <c r="J496" s="118"/>
      <c r="K496" s="118">
        <v>27</v>
      </c>
      <c r="L496" s="118" t="s">
        <v>28</v>
      </c>
      <c r="M496" s="118" t="s">
        <v>26</v>
      </c>
      <c r="N496" s="119" t="s">
        <v>747</v>
      </c>
      <c r="O496" s="119" t="s">
        <v>518</v>
      </c>
      <c r="P496" s="233">
        <f t="shared" si="15"/>
        <v>26166</v>
      </c>
      <c r="Q496" s="48"/>
    </row>
    <row r="497" spans="1:17" s="45" customFormat="1" ht="25" customHeight="1">
      <c r="A497" s="141">
        <v>491</v>
      </c>
      <c r="B497" s="142">
        <v>1200375</v>
      </c>
      <c r="C497" s="42" t="s">
        <v>39</v>
      </c>
      <c r="D497" s="79" t="str">
        <f t="shared" si="14"/>
        <v>TARJETAS PROFESIONAL DE ARTISTA - LEON FARFAN JOSE EDGAR</v>
      </c>
      <c r="E497" s="131">
        <v>40480</v>
      </c>
      <c r="F497" s="147">
        <v>40920</v>
      </c>
      <c r="G497" s="118">
        <v>33</v>
      </c>
      <c r="H497" s="118">
        <v>6</v>
      </c>
      <c r="I497" s="118"/>
      <c r="J497" s="118"/>
      <c r="K497" s="118">
        <v>29</v>
      </c>
      <c r="L497" s="118" t="s">
        <v>28</v>
      </c>
      <c r="M497" s="118" t="s">
        <v>26</v>
      </c>
      <c r="N497" s="119" t="s">
        <v>850</v>
      </c>
      <c r="O497" s="119" t="s">
        <v>519</v>
      </c>
      <c r="P497" s="233">
        <f t="shared" si="15"/>
        <v>26166</v>
      </c>
      <c r="Q497" s="48"/>
    </row>
    <row r="498" spans="1:17" s="45" customFormat="1" ht="25" customHeight="1">
      <c r="A498" s="141">
        <v>492</v>
      </c>
      <c r="B498" s="142">
        <v>1200376</v>
      </c>
      <c r="C498" s="42" t="s">
        <v>39</v>
      </c>
      <c r="D498" s="79" t="str">
        <f t="shared" si="14"/>
        <v>TARJETAS PROFESIONAL DE ARTISTA - MARTINEZ GUTIERREZ HELI ERNESTO</v>
      </c>
      <c r="E498" s="131">
        <v>40592</v>
      </c>
      <c r="F498" s="147">
        <v>40592</v>
      </c>
      <c r="G498" s="118">
        <v>33</v>
      </c>
      <c r="H498" s="118">
        <v>7</v>
      </c>
      <c r="I498" s="118"/>
      <c r="J498" s="118"/>
      <c r="K498" s="118">
        <v>13</v>
      </c>
      <c r="L498" s="118" t="s">
        <v>28</v>
      </c>
      <c r="M498" s="118" t="s">
        <v>26</v>
      </c>
      <c r="N498" s="119"/>
      <c r="O498" s="119" t="s">
        <v>520</v>
      </c>
      <c r="P498" s="233">
        <f t="shared" si="15"/>
        <v>26166</v>
      </c>
      <c r="Q498" s="48"/>
    </row>
    <row r="499" spans="1:17" s="45" customFormat="1" ht="25" customHeight="1">
      <c r="A499" s="141">
        <v>493</v>
      </c>
      <c r="B499" s="142">
        <v>1200377</v>
      </c>
      <c r="C499" s="42" t="s">
        <v>39</v>
      </c>
      <c r="D499" s="79" t="str">
        <f t="shared" si="14"/>
        <v>TARJETAS PROFESIONAL DE ARTISTA - HERNANDEZ LOPEZ RUBEN DARIO</v>
      </c>
      <c r="E499" s="131">
        <v>40659</v>
      </c>
      <c r="F499" s="147">
        <v>40659</v>
      </c>
      <c r="G499" s="118">
        <v>33</v>
      </c>
      <c r="H499" s="118">
        <v>8</v>
      </c>
      <c r="I499" s="118"/>
      <c r="J499" s="118"/>
      <c r="K499" s="118">
        <v>44</v>
      </c>
      <c r="L499" s="118" t="s">
        <v>28</v>
      </c>
      <c r="M499" s="118" t="s">
        <v>26</v>
      </c>
      <c r="N499" s="119" t="s">
        <v>851</v>
      </c>
      <c r="O499" s="119" t="s">
        <v>521</v>
      </c>
      <c r="P499" s="233">
        <f t="shared" si="15"/>
        <v>26166</v>
      </c>
      <c r="Q499" s="48"/>
    </row>
    <row r="500" spans="1:17" s="45" customFormat="1" ht="25" customHeight="1">
      <c r="A500" s="141">
        <v>494</v>
      </c>
      <c r="B500" s="142">
        <v>1200378</v>
      </c>
      <c r="C500" s="42" t="s">
        <v>39</v>
      </c>
      <c r="D500" s="79" t="str">
        <f t="shared" si="14"/>
        <v>TARJETAS PROFESIONAL DE ARTISTA - BEJARANO MONSALVA JOSE NAHUN</v>
      </c>
      <c r="E500" s="131">
        <v>40651</v>
      </c>
      <c r="F500" s="147">
        <v>40926</v>
      </c>
      <c r="G500" s="118">
        <v>33</v>
      </c>
      <c r="H500" s="118">
        <v>9</v>
      </c>
      <c r="I500" s="118"/>
      <c r="J500" s="118"/>
      <c r="K500" s="118">
        <v>27</v>
      </c>
      <c r="L500" s="118" t="s">
        <v>28</v>
      </c>
      <c r="M500" s="118" t="s">
        <v>26</v>
      </c>
      <c r="N500" s="119"/>
      <c r="O500" s="119" t="s">
        <v>522</v>
      </c>
      <c r="P500" s="233">
        <f t="shared" si="15"/>
        <v>26166</v>
      </c>
      <c r="Q500" s="48"/>
    </row>
    <row r="501" spans="1:17" s="45" customFormat="1" ht="25" customHeight="1">
      <c r="A501" s="141">
        <v>495</v>
      </c>
      <c r="B501" s="142">
        <v>1200379</v>
      </c>
      <c r="C501" s="42" t="s">
        <v>39</v>
      </c>
      <c r="D501" s="79" t="str">
        <f t="shared" si="14"/>
        <v>TARJETAS PROFESIONAL DE ARTISTA - MANCILLA HERREÑO RAFAEL</v>
      </c>
      <c r="E501" s="131">
        <v>40585</v>
      </c>
      <c r="F501" s="147">
        <v>40779</v>
      </c>
      <c r="G501" s="118">
        <v>33</v>
      </c>
      <c r="H501" s="118">
        <v>10</v>
      </c>
      <c r="I501" s="118"/>
      <c r="J501" s="118"/>
      <c r="K501" s="118">
        <v>97</v>
      </c>
      <c r="L501" s="118" t="s">
        <v>28</v>
      </c>
      <c r="M501" s="118" t="s">
        <v>26</v>
      </c>
      <c r="N501" s="119"/>
      <c r="O501" s="119" t="s">
        <v>523</v>
      </c>
      <c r="P501" s="233">
        <f t="shared" si="15"/>
        <v>26166</v>
      </c>
      <c r="Q501" s="48"/>
    </row>
    <row r="502" spans="1:17" s="45" customFormat="1" ht="25" customHeight="1">
      <c r="A502" s="141">
        <v>496</v>
      </c>
      <c r="B502" s="142">
        <v>1200380</v>
      </c>
      <c r="C502" s="42" t="s">
        <v>39</v>
      </c>
      <c r="D502" s="79" t="str">
        <f t="shared" si="14"/>
        <v>TARJETAS PROFESIONAL DE ARTISTA - RIOS MORALES RAFAEL</v>
      </c>
      <c r="E502" s="131">
        <v>40653</v>
      </c>
      <c r="F502" s="147">
        <v>40919</v>
      </c>
      <c r="G502" s="118">
        <v>33</v>
      </c>
      <c r="H502" s="118">
        <v>11</v>
      </c>
      <c r="I502" s="118"/>
      <c r="J502" s="118"/>
      <c r="K502" s="118">
        <v>24</v>
      </c>
      <c r="L502" s="118" t="s">
        <v>28</v>
      </c>
      <c r="M502" s="118" t="s">
        <v>26</v>
      </c>
      <c r="N502" s="119" t="s">
        <v>754</v>
      </c>
      <c r="O502" s="119" t="s">
        <v>524</v>
      </c>
      <c r="P502" s="233">
        <f t="shared" si="15"/>
        <v>26166</v>
      </c>
      <c r="Q502" s="48"/>
    </row>
    <row r="503" spans="1:17" s="45" customFormat="1" ht="25" customHeight="1">
      <c r="A503" s="141">
        <v>497</v>
      </c>
      <c r="B503" s="142">
        <v>1200381</v>
      </c>
      <c r="C503" s="42" t="s">
        <v>39</v>
      </c>
      <c r="D503" s="79" t="str">
        <f t="shared" si="14"/>
        <v>TARJETAS PROFESIONAL DE ARTISTA - GIL SORIANO NELSON YESID</v>
      </c>
      <c r="E503" s="131">
        <v>40672</v>
      </c>
      <c r="F503" s="147">
        <v>40920</v>
      </c>
      <c r="G503" s="118">
        <v>34</v>
      </c>
      <c r="H503" s="118">
        <v>1</v>
      </c>
      <c r="I503" s="118"/>
      <c r="J503" s="118"/>
      <c r="K503" s="118">
        <v>67</v>
      </c>
      <c r="L503" s="118" t="s">
        <v>28</v>
      </c>
      <c r="M503" s="118" t="s">
        <v>26</v>
      </c>
      <c r="N503" s="119"/>
      <c r="O503" s="119" t="s">
        <v>525</v>
      </c>
      <c r="P503" s="233">
        <f t="shared" si="15"/>
        <v>26167</v>
      </c>
      <c r="Q503" s="48"/>
    </row>
    <row r="504" spans="1:17" s="45" customFormat="1" ht="25" customHeight="1">
      <c r="A504" s="141">
        <v>498</v>
      </c>
      <c r="B504" s="142">
        <v>1200382</v>
      </c>
      <c r="C504" s="42" t="s">
        <v>39</v>
      </c>
      <c r="D504" s="79" t="str">
        <f t="shared" si="14"/>
        <v>TARJETAS PROFESIONAL DE ARTISTA - PEÑA SERNA ANA JOSEFINA</v>
      </c>
      <c r="E504" s="131">
        <v>40732</v>
      </c>
      <c r="F504" s="147">
        <v>40920</v>
      </c>
      <c r="G504" s="118">
        <v>34</v>
      </c>
      <c r="H504" s="118">
        <v>2</v>
      </c>
      <c r="I504" s="118"/>
      <c r="J504" s="118"/>
      <c r="K504" s="118">
        <v>34</v>
      </c>
      <c r="L504" s="118" t="s">
        <v>28</v>
      </c>
      <c r="M504" s="118" t="s">
        <v>26</v>
      </c>
      <c r="N504" s="119"/>
      <c r="O504" s="119" t="s">
        <v>526</v>
      </c>
      <c r="P504" s="233">
        <f t="shared" si="15"/>
        <v>26167</v>
      </c>
      <c r="Q504" s="48"/>
    </row>
    <row r="505" spans="1:17" s="45" customFormat="1" ht="25" customHeight="1">
      <c r="A505" s="141">
        <v>499</v>
      </c>
      <c r="B505" s="142">
        <v>1200383</v>
      </c>
      <c r="C505" s="42" t="s">
        <v>39</v>
      </c>
      <c r="D505" s="79" t="str">
        <f t="shared" si="14"/>
        <v>TARJETAS PROFESIONAL DE ARTISTA - QUIMBAYO PINZON RAUL</v>
      </c>
      <c r="E505" s="131">
        <v>40752</v>
      </c>
      <c r="F505" s="147">
        <v>40920</v>
      </c>
      <c r="G505" s="118">
        <v>34</v>
      </c>
      <c r="H505" s="118">
        <v>3</v>
      </c>
      <c r="I505" s="118"/>
      <c r="J505" s="118"/>
      <c r="K505" s="118">
        <v>152</v>
      </c>
      <c r="L505" s="118" t="s">
        <v>28</v>
      </c>
      <c r="M505" s="118" t="s">
        <v>26</v>
      </c>
      <c r="N505" s="119"/>
      <c r="O505" s="119" t="s">
        <v>527</v>
      </c>
      <c r="P505" s="233">
        <f t="shared" si="15"/>
        <v>26167</v>
      </c>
      <c r="Q505" s="48"/>
    </row>
    <row r="506" spans="1:17" s="45" customFormat="1" ht="25" customHeight="1">
      <c r="A506" s="141">
        <v>500</v>
      </c>
      <c r="B506" s="142">
        <v>1200384</v>
      </c>
      <c r="C506" s="42" t="s">
        <v>39</v>
      </c>
      <c r="D506" s="79" t="str">
        <f t="shared" si="14"/>
        <v>TARJETAS PROFESIONAL DE ARTISTA - JIMENEZ ROZO WILLIAM</v>
      </c>
      <c r="E506" s="131">
        <v>40570</v>
      </c>
      <c r="F506" s="147">
        <v>40570</v>
      </c>
      <c r="G506" s="118">
        <v>34</v>
      </c>
      <c r="H506" s="118">
        <v>4</v>
      </c>
      <c r="I506" s="118"/>
      <c r="J506" s="118"/>
      <c r="K506" s="118">
        <v>17</v>
      </c>
      <c r="L506" s="118" t="s">
        <v>28</v>
      </c>
      <c r="M506" s="118" t="s">
        <v>26</v>
      </c>
      <c r="N506" s="119"/>
      <c r="O506" s="119" t="s">
        <v>528</v>
      </c>
      <c r="P506" s="233">
        <f t="shared" si="15"/>
        <v>26167</v>
      </c>
      <c r="Q506" s="48"/>
    </row>
    <row r="507" spans="1:17" s="45" customFormat="1" ht="25" customHeight="1">
      <c r="A507" s="141">
        <v>501</v>
      </c>
      <c r="B507" s="142">
        <v>1200385</v>
      </c>
      <c r="C507" s="42" t="s">
        <v>39</v>
      </c>
      <c r="D507" s="79" t="str">
        <f t="shared" si="14"/>
        <v>TARJETAS PROFESIONAL DE ARTISTA - JIMENEZ DIAZ JOSE MARIA</v>
      </c>
      <c r="E507" s="131">
        <v>40707</v>
      </c>
      <c r="F507" s="147">
        <v>40920</v>
      </c>
      <c r="G507" s="118">
        <v>34</v>
      </c>
      <c r="H507" s="118">
        <v>5</v>
      </c>
      <c r="I507" s="118"/>
      <c r="J507" s="118"/>
      <c r="K507" s="118">
        <v>18</v>
      </c>
      <c r="L507" s="118" t="s">
        <v>28</v>
      </c>
      <c r="M507" s="118" t="s">
        <v>26</v>
      </c>
      <c r="N507" s="119"/>
      <c r="O507" s="119" t="s">
        <v>529</v>
      </c>
      <c r="P507" s="233">
        <f t="shared" si="15"/>
        <v>26167</v>
      </c>
      <c r="Q507" s="48"/>
    </row>
    <row r="508" spans="1:17" s="45" customFormat="1" ht="25" customHeight="1">
      <c r="A508" s="141">
        <v>502</v>
      </c>
      <c r="B508" s="142">
        <v>1200386</v>
      </c>
      <c r="C508" s="42" t="s">
        <v>39</v>
      </c>
      <c r="D508" s="79" t="str">
        <f t="shared" si="14"/>
        <v>TARJETAS PROFESIONAL DE ARTISTA - CASTAÑEDA SALDAÑA JOSE ANTONIO</v>
      </c>
      <c r="E508" s="131">
        <v>40588</v>
      </c>
      <c r="F508" s="147">
        <v>40588</v>
      </c>
      <c r="G508" s="118">
        <v>34</v>
      </c>
      <c r="H508" s="118">
        <v>6</v>
      </c>
      <c r="I508" s="118"/>
      <c r="J508" s="118"/>
      <c r="K508" s="118">
        <v>28</v>
      </c>
      <c r="L508" s="118" t="s">
        <v>28</v>
      </c>
      <c r="M508" s="118" t="s">
        <v>26</v>
      </c>
      <c r="N508" s="119"/>
      <c r="O508" s="119" t="s">
        <v>530</v>
      </c>
      <c r="P508" s="233">
        <f t="shared" si="15"/>
        <v>26167</v>
      </c>
      <c r="Q508" s="48"/>
    </row>
    <row r="509" spans="1:17" s="45" customFormat="1" ht="25" customHeight="1">
      <c r="A509" s="141">
        <v>503</v>
      </c>
      <c r="B509" s="142">
        <v>1200387</v>
      </c>
      <c r="C509" s="42" t="s">
        <v>39</v>
      </c>
      <c r="D509" s="79" t="str">
        <f t="shared" si="14"/>
        <v xml:space="preserve">TARJETAS PROFESIONAL DE ARTISTA - MONCAYO SANTA CRUZ MARIO ALBERTO </v>
      </c>
      <c r="E509" s="131">
        <v>40570</v>
      </c>
      <c r="F509" s="147">
        <v>40570</v>
      </c>
      <c r="G509" s="118">
        <v>34</v>
      </c>
      <c r="H509" s="118">
        <v>7</v>
      </c>
      <c r="I509" s="118"/>
      <c r="J509" s="118"/>
      <c r="K509" s="118">
        <v>13</v>
      </c>
      <c r="L509" s="118" t="s">
        <v>28</v>
      </c>
      <c r="M509" s="118" t="s">
        <v>26</v>
      </c>
      <c r="N509" s="119"/>
      <c r="O509" s="119" t="s">
        <v>531</v>
      </c>
      <c r="P509" s="233">
        <f t="shared" si="15"/>
        <v>26167</v>
      </c>
      <c r="Q509" s="48"/>
    </row>
    <row r="510" spans="1:17" s="45" customFormat="1" ht="25" customHeight="1">
      <c r="A510" s="141">
        <v>504</v>
      </c>
      <c r="B510" s="142">
        <v>1200388</v>
      </c>
      <c r="C510" s="42" t="s">
        <v>39</v>
      </c>
      <c r="D510" s="79" t="str">
        <f t="shared" si="14"/>
        <v>TARJETAS PROFESIONAL DE ARTISTA - CARDONA LATORRE CRISTHIAN ADRIAN</v>
      </c>
      <c r="E510" s="131">
        <v>40758</v>
      </c>
      <c r="F510" s="147">
        <v>40920</v>
      </c>
      <c r="G510" s="118">
        <v>34</v>
      </c>
      <c r="H510" s="118">
        <v>8</v>
      </c>
      <c r="I510" s="118"/>
      <c r="J510" s="118"/>
      <c r="K510" s="118">
        <v>30</v>
      </c>
      <c r="L510" s="118" t="s">
        <v>28</v>
      </c>
      <c r="M510" s="118" t="s">
        <v>26</v>
      </c>
      <c r="N510" s="119"/>
      <c r="O510" s="119" t="s">
        <v>532</v>
      </c>
      <c r="P510" s="233">
        <f t="shared" si="15"/>
        <v>26167</v>
      </c>
      <c r="Q510" s="48"/>
    </row>
    <row r="511" spans="1:17" s="45" customFormat="1" ht="25" customHeight="1">
      <c r="A511" s="141">
        <v>505</v>
      </c>
      <c r="B511" s="142">
        <v>1200389</v>
      </c>
      <c r="C511" s="42" t="s">
        <v>39</v>
      </c>
      <c r="D511" s="79" t="str">
        <f t="shared" si="14"/>
        <v>TARJETAS PROFESIONAL DE ARTISTA - GUAQUETA POVEDA JAVIER</v>
      </c>
      <c r="E511" s="131">
        <v>40567</v>
      </c>
      <c r="F511" s="147">
        <v>40567</v>
      </c>
      <c r="G511" s="118">
        <v>34</v>
      </c>
      <c r="H511" s="118">
        <v>9</v>
      </c>
      <c r="I511" s="118"/>
      <c r="J511" s="118"/>
      <c r="K511" s="118">
        <v>42</v>
      </c>
      <c r="L511" s="118" t="s">
        <v>28</v>
      </c>
      <c r="M511" s="118" t="s">
        <v>26</v>
      </c>
      <c r="N511" s="119"/>
      <c r="O511" s="119" t="s">
        <v>533</v>
      </c>
      <c r="P511" s="233">
        <f t="shared" si="15"/>
        <v>26167</v>
      </c>
      <c r="Q511" s="48"/>
    </row>
    <row r="512" spans="1:17" s="45" customFormat="1" ht="25" customHeight="1">
      <c r="A512" s="141">
        <v>506</v>
      </c>
      <c r="B512" s="142">
        <v>1200390</v>
      </c>
      <c r="C512" s="42" t="s">
        <v>39</v>
      </c>
      <c r="D512" s="79" t="str">
        <f t="shared" si="14"/>
        <v>TARJETAS PROFESIONAL DE ARTISTA - TABORDA CARDONA AMADO DE JESUS</v>
      </c>
      <c r="E512" s="131">
        <v>40581</v>
      </c>
      <c r="F512" s="147">
        <v>40779</v>
      </c>
      <c r="G512" s="118">
        <v>34</v>
      </c>
      <c r="H512" s="118">
        <v>10</v>
      </c>
      <c r="I512" s="118"/>
      <c r="J512" s="118"/>
      <c r="K512" s="118">
        <v>12</v>
      </c>
      <c r="L512" s="118" t="s">
        <v>28</v>
      </c>
      <c r="M512" s="118" t="s">
        <v>26</v>
      </c>
      <c r="N512" s="119"/>
      <c r="O512" s="119" t="s">
        <v>534</v>
      </c>
      <c r="P512" s="233">
        <f t="shared" si="15"/>
        <v>26167</v>
      </c>
      <c r="Q512" s="48"/>
    </row>
    <row r="513" spans="1:17" s="45" customFormat="1" ht="25" customHeight="1">
      <c r="A513" s="141">
        <v>507</v>
      </c>
      <c r="B513" s="142">
        <v>1200391</v>
      </c>
      <c r="C513" s="42" t="s">
        <v>39</v>
      </c>
      <c r="D513" s="79" t="str">
        <f t="shared" si="14"/>
        <v>TARJETAS PROFESIONAL DE ARTISTA - CUESTA MALAGON ANDREA YULIET</v>
      </c>
      <c r="E513" s="131">
        <v>40743</v>
      </c>
      <c r="F513" s="147">
        <v>40920</v>
      </c>
      <c r="G513" s="118">
        <v>34</v>
      </c>
      <c r="H513" s="118">
        <v>11</v>
      </c>
      <c r="I513" s="118"/>
      <c r="J513" s="118"/>
      <c r="K513" s="118">
        <v>12</v>
      </c>
      <c r="L513" s="118" t="s">
        <v>28</v>
      </c>
      <c r="M513" s="118" t="s">
        <v>26</v>
      </c>
      <c r="N513" s="119"/>
      <c r="O513" s="119" t="s">
        <v>535</v>
      </c>
      <c r="P513" s="233">
        <f t="shared" si="15"/>
        <v>26167</v>
      </c>
      <c r="Q513" s="48"/>
    </row>
    <row r="514" spans="1:17" s="45" customFormat="1" ht="25" customHeight="1">
      <c r="A514" s="141">
        <v>508</v>
      </c>
      <c r="B514" s="142">
        <v>1200392</v>
      </c>
      <c r="C514" s="42" t="s">
        <v>39</v>
      </c>
      <c r="D514" s="79" t="str">
        <f t="shared" si="14"/>
        <v>TARJETAS PROFESIONAL DE ARTISTA - GUERRERO ORTIZ OSCAR</v>
      </c>
      <c r="E514" s="131">
        <v>40746</v>
      </c>
      <c r="F514" s="147">
        <v>40919</v>
      </c>
      <c r="G514" s="118">
        <v>34</v>
      </c>
      <c r="H514" s="118">
        <v>12</v>
      </c>
      <c r="I514" s="118"/>
      <c r="J514" s="118"/>
      <c r="K514" s="118">
        <v>34</v>
      </c>
      <c r="L514" s="118" t="s">
        <v>28</v>
      </c>
      <c r="M514" s="118" t="s">
        <v>26</v>
      </c>
      <c r="N514" s="119"/>
      <c r="O514" s="119" t="s">
        <v>536</v>
      </c>
      <c r="P514" s="233">
        <f t="shared" si="15"/>
        <v>26167</v>
      </c>
      <c r="Q514" s="48"/>
    </row>
    <row r="515" spans="1:17" s="45" customFormat="1" ht="25" customHeight="1">
      <c r="A515" s="141">
        <v>509</v>
      </c>
      <c r="B515" s="142">
        <v>1200393</v>
      </c>
      <c r="C515" s="42" t="s">
        <v>39</v>
      </c>
      <c r="D515" s="79" t="str">
        <f t="shared" si="14"/>
        <v>TARJETAS PROFESIONAL DE ARTISTA - CAMARGO FAJARDO MARIA DEL PILAR</v>
      </c>
      <c r="E515" s="131">
        <v>40581</v>
      </c>
      <c r="F515" s="147">
        <v>40581</v>
      </c>
      <c r="G515" s="118">
        <v>35</v>
      </c>
      <c r="H515" s="118">
        <v>1</v>
      </c>
      <c r="I515" s="118"/>
      <c r="J515" s="118"/>
      <c r="K515" s="118">
        <v>18</v>
      </c>
      <c r="L515" s="118" t="s">
        <v>28</v>
      </c>
      <c r="M515" s="118" t="s">
        <v>26</v>
      </c>
      <c r="N515" s="119"/>
      <c r="O515" s="119" t="s">
        <v>537</v>
      </c>
      <c r="P515" s="233">
        <f t="shared" si="15"/>
        <v>26168</v>
      </c>
      <c r="Q515" s="48"/>
    </row>
    <row r="516" spans="1:17" s="45" customFormat="1" ht="25" customHeight="1">
      <c r="A516" s="141">
        <v>510</v>
      </c>
      <c r="B516" s="142">
        <v>1200394</v>
      </c>
      <c r="C516" s="42" t="s">
        <v>39</v>
      </c>
      <c r="D516" s="79" t="str">
        <f t="shared" si="14"/>
        <v>TARJETAS PROFESIONAL DE ARTISTA - BLANCO BERNAL CARLOS GUILLERMO</v>
      </c>
      <c r="E516" s="131">
        <v>40592</v>
      </c>
      <c r="F516" s="147">
        <v>40779</v>
      </c>
      <c r="G516" s="118">
        <v>35</v>
      </c>
      <c r="H516" s="118">
        <v>2</v>
      </c>
      <c r="I516" s="118"/>
      <c r="J516" s="118"/>
      <c r="K516" s="118">
        <v>30</v>
      </c>
      <c r="L516" s="118" t="s">
        <v>28</v>
      </c>
      <c r="M516" s="118" t="s">
        <v>26</v>
      </c>
      <c r="N516" s="119"/>
      <c r="O516" s="119" t="s">
        <v>538</v>
      </c>
      <c r="P516" s="233">
        <f t="shared" si="15"/>
        <v>26168</v>
      </c>
      <c r="Q516" s="48"/>
    </row>
    <row r="517" spans="1:17" s="45" customFormat="1" ht="25" customHeight="1">
      <c r="A517" s="141">
        <v>511</v>
      </c>
      <c r="B517" s="142">
        <v>1200395</v>
      </c>
      <c r="C517" s="42" t="s">
        <v>39</v>
      </c>
      <c r="D517" s="79" t="str">
        <f t="shared" si="14"/>
        <v>TARJETAS PROFESIONAL DE ARTISTA - ESPINOSA GONZALEZ JAIR ANDRES</v>
      </c>
      <c r="E517" s="131">
        <v>40658</v>
      </c>
      <c r="F517" s="147">
        <v>40919</v>
      </c>
      <c r="G517" s="118">
        <v>35</v>
      </c>
      <c r="H517" s="118">
        <v>3</v>
      </c>
      <c r="I517" s="118" t="s">
        <v>852</v>
      </c>
      <c r="J517" s="118"/>
      <c r="K517" s="118">
        <v>3</v>
      </c>
      <c r="L517" s="118" t="s">
        <v>28</v>
      </c>
      <c r="M517" s="118" t="s">
        <v>26</v>
      </c>
      <c r="N517" s="119"/>
      <c r="O517" s="119" t="s">
        <v>539</v>
      </c>
      <c r="P517" s="233">
        <f t="shared" si="15"/>
        <v>26168</v>
      </c>
      <c r="Q517" s="48"/>
    </row>
    <row r="518" spans="1:17" s="45" customFormat="1" ht="25" customHeight="1">
      <c r="A518" s="141">
        <v>512</v>
      </c>
      <c r="B518" s="142">
        <v>1200396</v>
      </c>
      <c r="C518" s="42" t="s">
        <v>39</v>
      </c>
      <c r="D518" s="79" t="str">
        <f t="shared" si="14"/>
        <v>TARJETAS PROFESIONAL DE ARTISTA - ESPINOSA GONZALEZ JAIR ANDRES</v>
      </c>
      <c r="E518" s="131">
        <v>40658</v>
      </c>
      <c r="F518" s="147">
        <v>40919</v>
      </c>
      <c r="G518" s="118">
        <v>35</v>
      </c>
      <c r="H518" s="118">
        <v>4</v>
      </c>
      <c r="I518" s="118" t="s">
        <v>853</v>
      </c>
      <c r="J518" s="118"/>
      <c r="K518" s="118">
        <v>51</v>
      </c>
      <c r="L518" s="118" t="s">
        <v>28</v>
      </c>
      <c r="M518" s="118" t="s">
        <v>26</v>
      </c>
      <c r="N518" s="119" t="s">
        <v>854</v>
      </c>
      <c r="O518" s="119" t="s">
        <v>539</v>
      </c>
      <c r="P518" s="233">
        <f t="shared" si="15"/>
        <v>26168</v>
      </c>
      <c r="Q518" s="48"/>
    </row>
    <row r="519" spans="1:17" s="45" customFormat="1" ht="25" customHeight="1">
      <c r="A519" s="141">
        <v>513</v>
      </c>
      <c r="B519" s="142">
        <v>1200397</v>
      </c>
      <c r="C519" s="42" t="s">
        <v>39</v>
      </c>
      <c r="D519" s="79" t="str">
        <f t="shared" si="14"/>
        <v>TARJETAS PROFESIONAL DE ARTISTA - CALLE CASTRO DIANA ESPERANZA</v>
      </c>
      <c r="E519" s="131">
        <v>40743</v>
      </c>
      <c r="F519" s="147">
        <v>40919</v>
      </c>
      <c r="G519" s="118">
        <v>35</v>
      </c>
      <c r="H519" s="118">
        <v>5</v>
      </c>
      <c r="I519" s="118"/>
      <c r="J519" s="118"/>
      <c r="K519" s="118">
        <v>29</v>
      </c>
      <c r="L519" s="118" t="s">
        <v>28</v>
      </c>
      <c r="M519" s="118" t="s">
        <v>26</v>
      </c>
      <c r="N519" s="119"/>
      <c r="O519" s="119" t="s">
        <v>540</v>
      </c>
      <c r="P519" s="233">
        <f t="shared" si="15"/>
        <v>26168</v>
      </c>
      <c r="Q519" s="48"/>
    </row>
    <row r="520" spans="1:17" s="45" customFormat="1" ht="25" customHeight="1">
      <c r="A520" s="141">
        <v>514</v>
      </c>
      <c r="B520" s="142">
        <v>1200398</v>
      </c>
      <c r="C520" s="42" t="s">
        <v>39</v>
      </c>
      <c r="D520" s="79" t="str">
        <f t="shared" si="14"/>
        <v>TARJETAS PROFESIONAL DE ARTISTA - PRESIGA QUIROZ CARMEN CECILIA</v>
      </c>
      <c r="E520" s="131">
        <v>40743</v>
      </c>
      <c r="F520" s="147">
        <v>40920</v>
      </c>
      <c r="G520" s="118">
        <v>35</v>
      </c>
      <c r="H520" s="118">
        <v>6</v>
      </c>
      <c r="I520" s="118"/>
      <c r="J520" s="118"/>
      <c r="K520" s="118">
        <v>37</v>
      </c>
      <c r="L520" s="118" t="s">
        <v>28</v>
      </c>
      <c r="M520" s="118" t="s">
        <v>26</v>
      </c>
      <c r="N520" s="119"/>
      <c r="O520" s="119" t="s">
        <v>541</v>
      </c>
      <c r="P520" s="233">
        <f t="shared" si="15"/>
        <v>26168</v>
      </c>
      <c r="Q520" s="48"/>
    </row>
    <row r="521" spans="1:17" s="45" customFormat="1" ht="25" customHeight="1">
      <c r="A521" s="141">
        <v>515</v>
      </c>
      <c r="B521" s="142">
        <v>1200399</v>
      </c>
      <c r="C521" s="42" t="s">
        <v>39</v>
      </c>
      <c r="D521" s="79" t="str">
        <f t="shared" si="14"/>
        <v>TARJETAS PROFESIONAL DE ARTISTA - PEREZ JORGE ALBERTO</v>
      </c>
      <c r="E521" s="131">
        <v>40756</v>
      </c>
      <c r="F521" s="147">
        <v>40919</v>
      </c>
      <c r="G521" s="118">
        <v>35</v>
      </c>
      <c r="H521" s="118">
        <v>7</v>
      </c>
      <c r="I521" s="118"/>
      <c r="J521" s="118"/>
      <c r="K521" s="118">
        <v>49</v>
      </c>
      <c r="L521" s="118" t="s">
        <v>28</v>
      </c>
      <c r="M521" s="118" t="s">
        <v>26</v>
      </c>
      <c r="N521" s="119"/>
      <c r="O521" s="119" t="s">
        <v>499</v>
      </c>
      <c r="P521" s="233">
        <f t="shared" si="15"/>
        <v>26168</v>
      </c>
      <c r="Q521" s="48"/>
    </row>
    <row r="522" spans="1:17" s="45" customFormat="1" ht="25" customHeight="1">
      <c r="A522" s="141">
        <v>516</v>
      </c>
      <c r="B522" s="142">
        <v>1200400</v>
      </c>
      <c r="C522" s="42" t="s">
        <v>39</v>
      </c>
      <c r="D522" s="79" t="str">
        <f t="shared" si="14"/>
        <v>TARJETAS PROFESIONAL DE ARTISTA - ENCISO MONROY JULY PAOLA</v>
      </c>
      <c r="E522" s="131">
        <v>40602</v>
      </c>
      <c r="F522" s="147">
        <v>40919</v>
      </c>
      <c r="G522" s="118">
        <v>35</v>
      </c>
      <c r="H522" s="118">
        <v>8</v>
      </c>
      <c r="I522" s="118"/>
      <c r="J522" s="118"/>
      <c r="K522" s="118">
        <v>42</v>
      </c>
      <c r="L522" s="118" t="s">
        <v>28</v>
      </c>
      <c r="M522" s="118" t="s">
        <v>26</v>
      </c>
      <c r="N522" s="119"/>
      <c r="O522" s="119" t="s">
        <v>542</v>
      </c>
      <c r="P522" s="233">
        <f t="shared" si="15"/>
        <v>26168</v>
      </c>
      <c r="Q522" s="48"/>
    </row>
    <row r="523" spans="1:17" s="45" customFormat="1" ht="25" customHeight="1">
      <c r="A523" s="141">
        <v>517</v>
      </c>
      <c r="B523" s="142">
        <v>1200401</v>
      </c>
      <c r="C523" s="42" t="s">
        <v>39</v>
      </c>
      <c r="D523" s="79" t="str">
        <f t="shared" si="14"/>
        <v>TARJETAS PROFESIONAL DE ARTISTA - LAVERDE SANCHEZ YON FREDY</v>
      </c>
      <c r="E523" s="131">
        <v>40723</v>
      </c>
      <c r="F523" s="147">
        <v>40920</v>
      </c>
      <c r="G523" s="118">
        <v>35</v>
      </c>
      <c r="H523" s="118">
        <v>9</v>
      </c>
      <c r="I523" s="118"/>
      <c r="J523" s="118"/>
      <c r="K523" s="118">
        <v>58</v>
      </c>
      <c r="L523" s="118" t="s">
        <v>28</v>
      </c>
      <c r="M523" s="118" t="s">
        <v>26</v>
      </c>
      <c r="N523" s="119"/>
      <c r="O523" s="119" t="s">
        <v>543</v>
      </c>
      <c r="P523" s="233">
        <f t="shared" si="15"/>
        <v>26168</v>
      </c>
      <c r="Q523" s="48"/>
    </row>
    <row r="524" spans="1:17" s="45" customFormat="1" ht="25" customHeight="1">
      <c r="A524" s="141">
        <v>518</v>
      </c>
      <c r="B524" s="142">
        <v>1200402</v>
      </c>
      <c r="C524" s="42" t="s">
        <v>39</v>
      </c>
      <c r="D524" s="79" t="str">
        <f t="shared" ref="D524:D537" si="16">CONCATENATE(C524,O524)</f>
        <v>TARJETAS PROFESIONAL DE ARTISTA - CALDERON TABAMOSA CIRO ALFONSO</v>
      </c>
      <c r="E524" s="131">
        <v>40707</v>
      </c>
      <c r="F524" s="147">
        <v>40920</v>
      </c>
      <c r="G524" s="118">
        <v>35</v>
      </c>
      <c r="H524" s="118">
        <v>10</v>
      </c>
      <c r="I524" s="118"/>
      <c r="J524" s="118"/>
      <c r="K524" s="118">
        <v>36</v>
      </c>
      <c r="L524" s="118" t="s">
        <v>28</v>
      </c>
      <c r="M524" s="118" t="s">
        <v>26</v>
      </c>
      <c r="N524" s="119"/>
      <c r="O524" s="119" t="s">
        <v>544</v>
      </c>
      <c r="P524" s="233">
        <f t="shared" si="15"/>
        <v>26168</v>
      </c>
      <c r="Q524" s="48"/>
    </row>
    <row r="525" spans="1:17" s="45" customFormat="1" ht="25" customHeight="1">
      <c r="A525" s="141">
        <v>519</v>
      </c>
      <c r="B525" s="142">
        <v>1200403</v>
      </c>
      <c r="C525" s="42" t="s">
        <v>39</v>
      </c>
      <c r="D525" s="79" t="str">
        <f t="shared" si="16"/>
        <v>TARJETAS PROFESIONAL DE ARTISTA - RAYO ANGULO MARCO FERNAN</v>
      </c>
      <c r="E525" s="131">
        <v>40753</v>
      </c>
      <c r="F525" s="147">
        <v>40753</v>
      </c>
      <c r="G525" s="118">
        <v>35</v>
      </c>
      <c r="H525" s="118">
        <v>11</v>
      </c>
      <c r="I525" s="118"/>
      <c r="J525" s="118"/>
      <c r="K525" s="118">
        <v>17</v>
      </c>
      <c r="L525" s="118" t="s">
        <v>28</v>
      </c>
      <c r="M525" s="118" t="s">
        <v>26</v>
      </c>
      <c r="N525" s="119"/>
      <c r="O525" s="119" t="s">
        <v>545</v>
      </c>
      <c r="P525" s="233">
        <f t="shared" si="15"/>
        <v>26168</v>
      </c>
      <c r="Q525" s="48"/>
    </row>
    <row r="526" spans="1:17" s="45" customFormat="1" ht="25" customHeight="1">
      <c r="A526" s="141">
        <v>521</v>
      </c>
      <c r="B526" s="142">
        <v>1200405</v>
      </c>
      <c r="C526" s="42" t="s">
        <v>39</v>
      </c>
      <c r="D526" s="79" t="str">
        <f t="shared" si="16"/>
        <v>TARJETAS PROFESIONAL DE ARTISTA - JIMENEZ CEBALLOS JUAN ANTONIO</v>
      </c>
      <c r="E526" s="131">
        <v>40746</v>
      </c>
      <c r="F526" s="147">
        <v>40920</v>
      </c>
      <c r="G526" s="118">
        <v>35</v>
      </c>
      <c r="H526" s="118">
        <v>12</v>
      </c>
      <c r="I526" s="118"/>
      <c r="J526" s="118"/>
      <c r="K526" s="118">
        <v>24</v>
      </c>
      <c r="L526" s="118" t="s">
        <v>28</v>
      </c>
      <c r="M526" s="118" t="s">
        <v>26</v>
      </c>
      <c r="N526" s="119" t="s">
        <v>754</v>
      </c>
      <c r="O526" s="119" t="s">
        <v>546</v>
      </c>
      <c r="P526" s="233">
        <f t="shared" si="15"/>
        <v>26168</v>
      </c>
      <c r="Q526" s="48"/>
    </row>
    <row r="527" spans="1:17" s="45" customFormat="1" ht="25" customHeight="1">
      <c r="A527" s="141">
        <v>522</v>
      </c>
      <c r="B527" s="142">
        <v>1200407</v>
      </c>
      <c r="C527" s="42" t="s">
        <v>39</v>
      </c>
      <c r="D527" s="79" t="str">
        <f t="shared" si="16"/>
        <v>TARJETAS PROFESIONAL DE ARTISTA - TRILLOS QUINTERO LIBARDO</v>
      </c>
      <c r="E527" s="131">
        <v>40590</v>
      </c>
      <c r="F527" s="147">
        <v>40779</v>
      </c>
      <c r="G527" s="118">
        <v>35</v>
      </c>
      <c r="H527" s="118">
        <v>13</v>
      </c>
      <c r="I527" s="118"/>
      <c r="J527" s="118"/>
      <c r="K527" s="118">
        <v>35</v>
      </c>
      <c r="L527" s="118" t="s">
        <v>28</v>
      </c>
      <c r="M527" s="118" t="s">
        <v>26</v>
      </c>
      <c r="N527" s="119"/>
      <c r="O527" s="119" t="s">
        <v>547</v>
      </c>
      <c r="P527" s="233">
        <f t="shared" si="15"/>
        <v>26168</v>
      </c>
      <c r="Q527" s="48"/>
    </row>
    <row r="528" spans="1:17" s="45" customFormat="1" ht="25" customHeight="1">
      <c r="A528" s="141">
        <v>523</v>
      </c>
      <c r="B528" s="142">
        <v>1200408</v>
      </c>
      <c r="C528" s="42" t="s">
        <v>39</v>
      </c>
      <c r="D528" s="79" t="str">
        <f t="shared" si="16"/>
        <v>TARJETAS PROFESIONAL DE ARTISTA - TORRES MEDINA NOYMEN ALCIDES</v>
      </c>
      <c r="E528" s="131">
        <v>40631</v>
      </c>
      <c r="F528" s="147">
        <v>40920</v>
      </c>
      <c r="G528" s="118">
        <v>36</v>
      </c>
      <c r="H528" s="118">
        <v>1</v>
      </c>
      <c r="I528" s="118"/>
      <c r="J528" s="118"/>
      <c r="K528" s="118">
        <v>32</v>
      </c>
      <c r="L528" s="118" t="s">
        <v>28</v>
      </c>
      <c r="M528" s="118" t="s">
        <v>26</v>
      </c>
      <c r="N528" s="119"/>
      <c r="O528" s="119" t="s">
        <v>548</v>
      </c>
      <c r="P528" s="233">
        <f t="shared" ref="P528:P545" si="17">IF(G528=G527,P527,P527+1)</f>
        <v>26169</v>
      </c>
      <c r="Q528" s="48"/>
    </row>
    <row r="529" spans="1:17" s="45" customFormat="1" ht="25" customHeight="1">
      <c r="A529" s="141">
        <v>524</v>
      </c>
      <c r="B529" s="142">
        <v>1200409</v>
      </c>
      <c r="C529" s="42" t="s">
        <v>39</v>
      </c>
      <c r="D529" s="79" t="str">
        <f t="shared" si="16"/>
        <v>TARJETAS PROFESIONAL DE ARTISTA - TORRES JIMENEZ ALCIDES JOSE</v>
      </c>
      <c r="E529" s="131">
        <v>40631</v>
      </c>
      <c r="F529" s="147">
        <v>40949</v>
      </c>
      <c r="G529" s="118">
        <v>36</v>
      </c>
      <c r="H529" s="118">
        <v>2</v>
      </c>
      <c r="I529" s="118"/>
      <c r="J529" s="118"/>
      <c r="K529" s="118">
        <v>48</v>
      </c>
      <c r="L529" s="118" t="s">
        <v>28</v>
      </c>
      <c r="M529" s="118" t="s">
        <v>26</v>
      </c>
      <c r="N529" s="119"/>
      <c r="O529" s="119" t="s">
        <v>549</v>
      </c>
      <c r="P529" s="233">
        <f t="shared" si="17"/>
        <v>26169</v>
      </c>
      <c r="Q529" s="48"/>
    </row>
    <row r="530" spans="1:17" s="45" customFormat="1" ht="25" customHeight="1">
      <c r="A530" s="141">
        <v>525</v>
      </c>
      <c r="B530" s="142">
        <v>1200409</v>
      </c>
      <c r="C530" s="42" t="s">
        <v>39</v>
      </c>
      <c r="D530" s="79" t="str">
        <f t="shared" si="16"/>
        <v>TARJETAS PROFESIONAL DE ARTISTA - SERRANO BOJACA LUIS ERNESTO</v>
      </c>
      <c r="E530" s="131">
        <v>40590</v>
      </c>
      <c r="F530" s="147">
        <v>40590</v>
      </c>
      <c r="G530" s="118">
        <v>36</v>
      </c>
      <c r="H530" s="118">
        <v>3</v>
      </c>
      <c r="I530" s="118"/>
      <c r="J530" s="118"/>
      <c r="K530" s="118">
        <v>37</v>
      </c>
      <c r="L530" s="118" t="s">
        <v>28</v>
      </c>
      <c r="M530" s="118" t="s">
        <v>26</v>
      </c>
      <c r="N530" s="119"/>
      <c r="O530" s="119" t="s">
        <v>550</v>
      </c>
      <c r="P530" s="233">
        <f t="shared" si="17"/>
        <v>26169</v>
      </c>
      <c r="Q530" s="48"/>
    </row>
    <row r="531" spans="1:17" s="45" customFormat="1" ht="25" customHeight="1">
      <c r="A531" s="141">
        <v>526</v>
      </c>
      <c r="B531" s="142">
        <v>1200409</v>
      </c>
      <c r="C531" s="42" t="s">
        <v>39</v>
      </c>
      <c r="D531" s="79" t="str">
        <f t="shared" si="16"/>
        <v>TARJETAS PROFESIONAL DE ARTISTA - ZAPATA LONDOÑO HECTOR HERNAN</v>
      </c>
      <c r="E531" s="131">
        <v>40780</v>
      </c>
      <c r="F531" s="147">
        <v>40920</v>
      </c>
      <c r="G531" s="118">
        <v>36</v>
      </c>
      <c r="H531" s="118">
        <v>4</v>
      </c>
      <c r="I531" s="118"/>
      <c r="J531" s="118"/>
      <c r="K531" s="118">
        <v>25</v>
      </c>
      <c r="L531" s="118" t="s">
        <v>28</v>
      </c>
      <c r="M531" s="118" t="s">
        <v>26</v>
      </c>
      <c r="N531" s="119"/>
      <c r="O531" s="119" t="s">
        <v>551</v>
      </c>
      <c r="P531" s="233">
        <f t="shared" si="17"/>
        <v>26169</v>
      </c>
      <c r="Q531" s="48"/>
    </row>
    <row r="532" spans="1:17" s="45" customFormat="1" ht="25" customHeight="1">
      <c r="A532" s="141">
        <v>527</v>
      </c>
      <c r="B532" s="142">
        <v>1200410</v>
      </c>
      <c r="C532" s="42" t="s">
        <v>39</v>
      </c>
      <c r="D532" s="79" t="str">
        <f t="shared" si="16"/>
        <v>TARJETAS PROFESIONAL DE ARTISTA - CORDOBA VALENCIA PLINIO</v>
      </c>
      <c r="E532" s="131">
        <v>40773</v>
      </c>
      <c r="F532" s="147">
        <v>40919</v>
      </c>
      <c r="G532" s="118">
        <v>36</v>
      </c>
      <c r="H532" s="118">
        <v>5</v>
      </c>
      <c r="I532" s="118"/>
      <c r="J532" s="118"/>
      <c r="K532" s="118">
        <v>15</v>
      </c>
      <c r="L532" s="118" t="s">
        <v>28</v>
      </c>
      <c r="M532" s="118" t="s">
        <v>26</v>
      </c>
      <c r="N532" s="119"/>
      <c r="O532" s="119" t="s">
        <v>552</v>
      </c>
      <c r="P532" s="233">
        <f t="shared" si="17"/>
        <v>26169</v>
      </c>
      <c r="Q532" s="48"/>
    </row>
    <row r="533" spans="1:17" s="45" customFormat="1" ht="25" customHeight="1">
      <c r="A533" s="141">
        <v>528</v>
      </c>
      <c r="B533" s="142">
        <v>1200411</v>
      </c>
      <c r="C533" s="42" t="s">
        <v>39</v>
      </c>
      <c r="D533" s="79" t="str">
        <f t="shared" si="16"/>
        <v>TARJETAS PROFESIONAL DE ARTISTA - VIDES MORA JOSE DEL CARMEN</v>
      </c>
      <c r="E533" s="131">
        <v>40772</v>
      </c>
      <c r="F533" s="147">
        <v>40920</v>
      </c>
      <c r="G533" s="118">
        <v>36</v>
      </c>
      <c r="H533" s="118">
        <v>6</v>
      </c>
      <c r="I533" s="118"/>
      <c r="J533" s="118"/>
      <c r="K533" s="118">
        <v>25</v>
      </c>
      <c r="L533" s="118" t="s">
        <v>28</v>
      </c>
      <c r="M533" s="118" t="s">
        <v>26</v>
      </c>
      <c r="N533" s="119"/>
      <c r="O533" s="119" t="s">
        <v>553</v>
      </c>
      <c r="P533" s="233">
        <f t="shared" si="17"/>
        <v>26169</v>
      </c>
      <c r="Q533" s="48"/>
    </row>
    <row r="534" spans="1:17" s="45" customFormat="1" ht="25" customHeight="1">
      <c r="A534" s="141">
        <v>529</v>
      </c>
      <c r="B534" s="142">
        <v>1200412</v>
      </c>
      <c r="C534" s="42" t="s">
        <v>39</v>
      </c>
      <c r="D534" s="79" t="str">
        <f t="shared" si="16"/>
        <v>TARJETAS PROFESIONAL DE ARTISTA - PALLARES ROSADO ALFREDO</v>
      </c>
      <c r="E534" s="131">
        <v>40772</v>
      </c>
      <c r="F534" s="147">
        <v>40928</v>
      </c>
      <c r="G534" s="118">
        <v>36</v>
      </c>
      <c r="H534" s="118">
        <v>7</v>
      </c>
      <c r="I534" s="118"/>
      <c r="J534" s="118"/>
      <c r="K534" s="118">
        <v>25</v>
      </c>
      <c r="L534" s="118" t="s">
        <v>28</v>
      </c>
      <c r="M534" s="118" t="s">
        <v>26</v>
      </c>
      <c r="N534" s="119"/>
      <c r="O534" s="119" t="s">
        <v>554</v>
      </c>
      <c r="P534" s="233">
        <f t="shared" si="17"/>
        <v>26169</v>
      </c>
      <c r="Q534" s="48"/>
    </row>
    <row r="535" spans="1:17" s="45" customFormat="1" ht="25" customHeight="1">
      <c r="A535" s="141">
        <v>530</v>
      </c>
      <c r="B535" s="142">
        <v>1200412</v>
      </c>
      <c r="C535" s="42" t="s">
        <v>39</v>
      </c>
      <c r="D535" s="79" t="str">
        <f t="shared" si="16"/>
        <v>TARJETAS PROFESIONAL DE ARTISTA - BERNAL GONZALEZ JORGE IGNACIO</v>
      </c>
      <c r="E535" s="131">
        <v>40779</v>
      </c>
      <c r="F535" s="147">
        <v>40938</v>
      </c>
      <c r="G535" s="118">
        <v>36</v>
      </c>
      <c r="H535" s="118">
        <v>8</v>
      </c>
      <c r="I535" s="118"/>
      <c r="J535" s="118"/>
      <c r="K535" s="118">
        <v>47</v>
      </c>
      <c r="L535" s="118" t="s">
        <v>28</v>
      </c>
      <c r="M535" s="118" t="s">
        <v>26</v>
      </c>
      <c r="N535" s="119"/>
      <c r="O535" s="119" t="s">
        <v>555</v>
      </c>
      <c r="P535" s="233">
        <f t="shared" si="17"/>
        <v>26169</v>
      </c>
      <c r="Q535" s="48"/>
    </row>
    <row r="536" spans="1:17" s="45" customFormat="1" ht="25" customHeight="1">
      <c r="A536" s="141">
        <v>531</v>
      </c>
      <c r="B536" s="146">
        <v>1200412</v>
      </c>
      <c r="C536" s="86" t="s">
        <v>39</v>
      </c>
      <c r="D536" s="87" t="str">
        <f t="shared" si="16"/>
        <v>TARJETAS PROFESIONAL DE ARTISTA - TORNE CASTRO DIEGO DE JESUS</v>
      </c>
      <c r="E536" s="159">
        <v>40767</v>
      </c>
      <c r="F536" s="160">
        <v>40920</v>
      </c>
      <c r="G536" s="118">
        <v>36</v>
      </c>
      <c r="H536" s="118">
        <v>9</v>
      </c>
      <c r="I536" s="125"/>
      <c r="J536" s="125"/>
      <c r="K536" s="125">
        <v>50</v>
      </c>
      <c r="L536" s="125" t="s">
        <v>28</v>
      </c>
      <c r="M536" s="125" t="s">
        <v>26</v>
      </c>
      <c r="N536" s="126"/>
      <c r="O536" s="126" t="s">
        <v>556</v>
      </c>
      <c r="P536" s="233">
        <f t="shared" si="17"/>
        <v>26169</v>
      </c>
      <c r="Q536" s="48"/>
    </row>
    <row r="537" spans="1:17" s="83" customFormat="1" ht="25" customHeight="1">
      <c r="A537" s="141">
        <v>532</v>
      </c>
      <c r="B537" s="142">
        <v>1200412</v>
      </c>
      <c r="C537" s="42" t="s">
        <v>39</v>
      </c>
      <c r="D537" s="79" t="str">
        <f t="shared" si="16"/>
        <v>TARJETAS PROFESIONAL DE ARTISTA - YEISON JOHAN MONSALVE TORRES</v>
      </c>
      <c r="E537" s="131">
        <v>40238</v>
      </c>
      <c r="F537" s="147">
        <v>40599</v>
      </c>
      <c r="G537" s="118">
        <v>36</v>
      </c>
      <c r="H537" s="118">
        <v>10</v>
      </c>
      <c r="I537" s="59"/>
      <c r="J537" s="97"/>
      <c r="K537" s="60">
        <v>17</v>
      </c>
      <c r="L537" s="118" t="s">
        <v>28</v>
      </c>
      <c r="M537" s="118" t="s">
        <v>26</v>
      </c>
      <c r="N537" s="119"/>
      <c r="O537" s="114" t="s">
        <v>570</v>
      </c>
      <c r="P537" s="233">
        <f t="shared" si="17"/>
        <v>26169</v>
      </c>
    </row>
    <row r="538" spans="1:17" s="83" customFormat="1" ht="25" customHeight="1">
      <c r="A538" s="141">
        <v>533</v>
      </c>
      <c r="B538" s="142">
        <v>1200412</v>
      </c>
      <c r="C538" s="42" t="s">
        <v>39</v>
      </c>
      <c r="D538" s="79" t="str">
        <f>CONCATENATE(C538,O538)</f>
        <v>TARJETAS PROFESIONAL DE ARTISTA - JESUS WILMAR MONTOYA GOMEZ</v>
      </c>
      <c r="E538" s="131">
        <v>40610</v>
      </c>
      <c r="F538" s="147">
        <v>40610</v>
      </c>
      <c r="G538" s="118">
        <v>36</v>
      </c>
      <c r="H538" s="118">
        <v>11</v>
      </c>
      <c r="I538" s="128"/>
      <c r="J538" s="128"/>
      <c r="K538" s="128">
        <v>7</v>
      </c>
      <c r="L538" s="118" t="s">
        <v>28</v>
      </c>
      <c r="M538" s="118" t="s">
        <v>26</v>
      </c>
      <c r="N538" s="137"/>
      <c r="O538" s="114" t="s">
        <v>636</v>
      </c>
      <c r="P538" s="233">
        <f t="shared" si="17"/>
        <v>26169</v>
      </c>
    </row>
    <row r="539" spans="1:17" s="9" customFormat="1" ht="25" customHeight="1">
      <c r="A539" s="141">
        <v>533</v>
      </c>
      <c r="B539" s="142">
        <v>1200412</v>
      </c>
      <c r="C539" s="42" t="s">
        <v>39</v>
      </c>
      <c r="D539" s="79" t="str">
        <f t="shared" ref="D539:D545" si="18">CONCATENATE(C539,O539)</f>
        <v>TARJETAS PROFESIONAL DE ARTISTA - CASTRILLON AGUDELO JAMES</v>
      </c>
      <c r="E539" s="131">
        <v>40499</v>
      </c>
      <c r="F539" s="147">
        <v>40499</v>
      </c>
      <c r="G539" s="118">
        <v>36</v>
      </c>
      <c r="H539" s="118">
        <v>12</v>
      </c>
      <c r="I539" s="128"/>
      <c r="J539" s="128"/>
      <c r="K539" s="128">
        <v>10</v>
      </c>
      <c r="L539" s="118" t="s">
        <v>28</v>
      </c>
      <c r="M539" s="118" t="s">
        <v>26</v>
      </c>
      <c r="N539" s="137" t="s">
        <v>856</v>
      </c>
      <c r="O539" s="114" t="s">
        <v>855</v>
      </c>
      <c r="P539" s="233">
        <f t="shared" si="17"/>
        <v>26169</v>
      </c>
    </row>
    <row r="540" spans="1:17" s="9" customFormat="1" ht="25" customHeight="1">
      <c r="A540" s="141">
        <v>533</v>
      </c>
      <c r="B540" s="142">
        <v>1200412</v>
      </c>
      <c r="C540" s="42" t="s">
        <v>39</v>
      </c>
      <c r="D540" s="79" t="str">
        <f t="shared" si="18"/>
        <v>TARJETAS PROFESIONAL DE ARTISTA - COMUNICACIONES ARTISTAS</v>
      </c>
      <c r="E540" s="131">
        <v>40589</v>
      </c>
      <c r="F540" s="147">
        <v>40731</v>
      </c>
      <c r="G540" s="97">
        <v>37</v>
      </c>
      <c r="H540" s="127">
        <v>1</v>
      </c>
      <c r="I540" s="128"/>
      <c r="J540" s="128"/>
      <c r="K540" s="128">
        <v>209</v>
      </c>
      <c r="L540" s="118" t="s">
        <v>28</v>
      </c>
      <c r="M540" s="118" t="s">
        <v>26</v>
      </c>
      <c r="N540" s="137"/>
      <c r="O540" s="114" t="s">
        <v>857</v>
      </c>
      <c r="P540" s="233">
        <f t="shared" si="17"/>
        <v>26170</v>
      </c>
    </row>
    <row r="541" spans="1:17" s="9" customFormat="1" ht="25" customHeight="1">
      <c r="A541" s="141">
        <v>533</v>
      </c>
      <c r="B541" s="142">
        <v>1200412</v>
      </c>
      <c r="C541" s="42" t="s">
        <v>39</v>
      </c>
      <c r="D541" s="79" t="str">
        <f t="shared" si="18"/>
        <v>TARJETAS PROFESIONAL DE ARTISTA - COMUNICACIONES ARTISTAS</v>
      </c>
      <c r="E541" s="131">
        <v>40731</v>
      </c>
      <c r="F541" s="147">
        <v>40737</v>
      </c>
      <c r="G541" s="97">
        <v>37</v>
      </c>
      <c r="H541" s="127">
        <v>2</v>
      </c>
      <c r="I541" s="128"/>
      <c r="J541" s="128"/>
      <c r="K541" s="128">
        <v>247</v>
      </c>
      <c r="L541" s="118" t="s">
        <v>28</v>
      </c>
      <c r="M541" s="118" t="s">
        <v>26</v>
      </c>
      <c r="N541" s="137"/>
      <c r="O541" s="114" t="s">
        <v>857</v>
      </c>
      <c r="P541" s="233">
        <f t="shared" si="17"/>
        <v>26170</v>
      </c>
    </row>
    <row r="542" spans="1:17" s="9" customFormat="1" ht="25" customHeight="1">
      <c r="A542" s="141">
        <v>533</v>
      </c>
      <c r="B542" s="142">
        <v>1200412</v>
      </c>
      <c r="C542" s="42" t="s">
        <v>39</v>
      </c>
      <c r="D542" s="79" t="str">
        <f t="shared" si="18"/>
        <v>TARJETAS PROFESIONAL DE ARTISTA - COMUNICACIONES ARTISTAS</v>
      </c>
      <c r="E542" s="131">
        <v>40737</v>
      </c>
      <c r="F542" s="147">
        <v>40738</v>
      </c>
      <c r="G542" s="97">
        <v>37</v>
      </c>
      <c r="H542" s="127">
        <v>3</v>
      </c>
      <c r="I542" s="128"/>
      <c r="J542" s="128"/>
      <c r="K542" s="128">
        <v>220</v>
      </c>
      <c r="L542" s="118" t="s">
        <v>28</v>
      </c>
      <c r="M542" s="118" t="s">
        <v>26</v>
      </c>
      <c r="N542" s="137" t="s">
        <v>858</v>
      </c>
      <c r="O542" s="114" t="s">
        <v>857</v>
      </c>
      <c r="P542" s="233">
        <f t="shared" si="17"/>
        <v>26170</v>
      </c>
    </row>
    <row r="543" spans="1:17" s="9" customFormat="1" ht="25" customHeight="1">
      <c r="A543" s="141">
        <v>533</v>
      </c>
      <c r="B543" s="142">
        <v>1200412</v>
      </c>
      <c r="C543" s="42" t="s">
        <v>39</v>
      </c>
      <c r="D543" s="79" t="str">
        <f t="shared" si="18"/>
        <v>TARJETAS PROFESIONAL DE ARTISTA - COMUNICACIONES ARTISTAS</v>
      </c>
      <c r="E543" s="131">
        <v>40738</v>
      </c>
      <c r="F543" s="147">
        <v>40745</v>
      </c>
      <c r="G543" s="97">
        <v>37</v>
      </c>
      <c r="H543" s="127">
        <v>4</v>
      </c>
      <c r="I543" s="128"/>
      <c r="J543" s="128"/>
      <c r="K543" s="128">
        <v>239</v>
      </c>
      <c r="L543" s="118" t="s">
        <v>28</v>
      </c>
      <c r="M543" s="118" t="s">
        <v>26</v>
      </c>
      <c r="N543" s="137"/>
      <c r="O543" s="114" t="s">
        <v>857</v>
      </c>
      <c r="P543" s="233">
        <f t="shared" si="17"/>
        <v>26170</v>
      </c>
    </row>
    <row r="544" spans="1:17" s="9" customFormat="1" ht="25" customHeight="1">
      <c r="A544" s="141">
        <v>533</v>
      </c>
      <c r="B544" s="142">
        <v>1200412</v>
      </c>
      <c r="C544" s="42" t="s">
        <v>39</v>
      </c>
      <c r="D544" s="79" t="str">
        <f t="shared" si="18"/>
        <v>TARJETAS PROFESIONAL DE ARTISTA - COMUNICACIONES ARTISTAS</v>
      </c>
      <c r="E544" s="131">
        <v>40745</v>
      </c>
      <c r="F544" s="147">
        <v>40746</v>
      </c>
      <c r="G544" s="97">
        <v>37</v>
      </c>
      <c r="H544" s="127">
        <v>5</v>
      </c>
      <c r="I544" s="128"/>
      <c r="J544" s="128"/>
      <c r="K544" s="128">
        <v>186</v>
      </c>
      <c r="L544" s="118" t="s">
        <v>28</v>
      </c>
      <c r="M544" s="118" t="s">
        <v>26</v>
      </c>
      <c r="N544" s="137" t="s">
        <v>859</v>
      </c>
      <c r="O544" s="114" t="s">
        <v>857</v>
      </c>
      <c r="P544" s="233">
        <f t="shared" si="17"/>
        <v>26170</v>
      </c>
    </row>
    <row r="545" spans="1:16" s="9" customFormat="1" ht="25" customHeight="1">
      <c r="A545" s="141">
        <v>533</v>
      </c>
      <c r="B545" s="142">
        <v>1200412</v>
      </c>
      <c r="C545" s="42" t="s">
        <v>39</v>
      </c>
      <c r="D545" s="79" t="str">
        <f t="shared" si="18"/>
        <v>TARJETAS PROFESIONAL DE ARTISTA - COMUNICACIONES ARTISTAS</v>
      </c>
      <c r="E545" s="131">
        <v>40753</v>
      </c>
      <c r="F545" s="147">
        <v>40907</v>
      </c>
      <c r="G545" s="97">
        <v>37</v>
      </c>
      <c r="H545" s="127">
        <v>6</v>
      </c>
      <c r="I545" s="128"/>
      <c r="J545" s="128"/>
      <c r="K545" s="128">
        <v>142</v>
      </c>
      <c r="L545" s="118" t="s">
        <v>28</v>
      </c>
      <c r="M545" s="118" t="s">
        <v>26</v>
      </c>
      <c r="N545" s="137"/>
      <c r="O545" s="114" t="s">
        <v>857</v>
      </c>
      <c r="P545" s="233">
        <f t="shared" si="17"/>
        <v>26170</v>
      </c>
    </row>
    <row r="546" spans="1:16" s="9" customFormat="1" ht="25" customHeight="1">
      <c r="A546" s="148"/>
      <c r="B546" s="149"/>
      <c r="C546" s="150"/>
      <c r="D546" s="151"/>
      <c r="E546" s="152"/>
      <c r="F546" s="153"/>
      <c r="G546" s="154"/>
      <c r="H546" s="155"/>
      <c r="I546" s="156"/>
      <c r="J546" s="156"/>
      <c r="K546" s="156">
        <f>SUM(K14:K545)</f>
        <v>21876</v>
      </c>
      <c r="L546" s="148"/>
      <c r="M546" s="148"/>
      <c r="N546" s="157"/>
      <c r="O546" s="158"/>
    </row>
    <row r="547" spans="1:16" s="9" customFormat="1" ht="25" customHeight="1">
      <c r="A547" s="148"/>
      <c r="B547" s="149"/>
      <c r="C547" s="150"/>
      <c r="D547" s="151"/>
      <c r="E547" s="152"/>
      <c r="F547" s="153"/>
      <c r="G547" s="154"/>
      <c r="H547" s="155"/>
      <c r="I547" s="156"/>
      <c r="J547" s="156"/>
      <c r="K547" s="156"/>
      <c r="L547" s="148"/>
      <c r="M547" s="148"/>
      <c r="N547" s="157"/>
      <c r="O547" s="158"/>
    </row>
    <row r="548" spans="1:16" s="9" customFormat="1" ht="25" customHeight="1">
      <c r="A548" s="148"/>
      <c r="B548" s="149"/>
      <c r="C548" s="150"/>
      <c r="D548" s="151"/>
      <c r="E548" s="152"/>
      <c r="F548" s="153"/>
      <c r="G548" s="154"/>
      <c r="H548" s="155"/>
      <c r="I548" s="156"/>
      <c r="J548" s="156"/>
      <c r="K548" s="156"/>
      <c r="L548" s="148"/>
      <c r="M548" s="148"/>
      <c r="N548" s="157"/>
      <c r="O548" s="158"/>
    </row>
    <row r="549" spans="1:16" s="9" customFormat="1" ht="25" customHeight="1">
      <c r="A549" s="148"/>
      <c r="B549" s="149"/>
      <c r="C549" s="150"/>
      <c r="D549" s="151"/>
      <c r="E549" s="152"/>
      <c r="F549" s="153"/>
      <c r="G549" s="154"/>
      <c r="H549" s="155"/>
      <c r="I549" s="156"/>
      <c r="J549" s="156"/>
      <c r="K549" s="156"/>
      <c r="L549" s="148"/>
      <c r="M549" s="148"/>
      <c r="N549" s="157"/>
      <c r="O549" s="158"/>
    </row>
    <row r="550" spans="1:16" s="9" customFormat="1" ht="25" customHeight="1">
      <c r="A550" s="148"/>
      <c r="B550" s="149"/>
      <c r="C550" s="150"/>
      <c r="D550" s="151"/>
      <c r="E550" s="152"/>
      <c r="F550" s="153"/>
      <c r="G550" s="154"/>
      <c r="H550" s="155"/>
      <c r="I550" s="156"/>
      <c r="J550" s="156"/>
      <c r="K550" s="156"/>
      <c r="L550" s="148"/>
      <c r="M550" s="148"/>
      <c r="N550" s="157"/>
      <c r="O550" s="158"/>
    </row>
    <row r="551" spans="1:16" s="9" customFormat="1" ht="25" customHeight="1">
      <c r="A551" s="148"/>
      <c r="B551" s="149"/>
      <c r="C551" s="150"/>
      <c r="D551" s="151"/>
      <c r="E551" s="152"/>
      <c r="F551" s="153"/>
      <c r="G551" s="154"/>
      <c r="H551" s="155"/>
      <c r="I551" s="156"/>
      <c r="J551" s="156"/>
      <c r="K551" s="156"/>
      <c r="L551" s="148"/>
      <c r="M551" s="148"/>
      <c r="N551" s="157"/>
      <c r="O551" s="158"/>
    </row>
    <row r="552" spans="1:16" s="9" customFormat="1" ht="25" customHeight="1">
      <c r="A552" s="148"/>
      <c r="B552" s="149"/>
      <c r="C552" s="150"/>
      <c r="D552" s="151"/>
      <c r="E552" s="152"/>
      <c r="F552" s="153"/>
      <c r="G552" s="154"/>
      <c r="H552" s="155"/>
      <c r="I552" s="156"/>
      <c r="J552" s="156"/>
      <c r="K552" s="156"/>
      <c r="L552" s="148"/>
      <c r="M552" s="148"/>
      <c r="N552" s="157"/>
      <c r="O552" s="158"/>
    </row>
    <row r="553" spans="1:16" ht="15" customHeight="1"/>
  </sheetData>
  <mergeCells count="18">
    <mergeCell ref="A8:H8"/>
    <mergeCell ref="A9:H9"/>
    <mergeCell ref="A10:H10"/>
    <mergeCell ref="K10:O10"/>
    <mergeCell ref="G12:J12"/>
    <mergeCell ref="K12:K13"/>
    <mergeCell ref="L12:L13"/>
    <mergeCell ref="M12:M13"/>
    <mergeCell ref="O12:O13"/>
    <mergeCell ref="A12:A13"/>
    <mergeCell ref="B12:B13"/>
    <mergeCell ref="N12:N13"/>
    <mergeCell ref="A2:O2"/>
    <mergeCell ref="A3:O3"/>
    <mergeCell ref="A4:O4"/>
    <mergeCell ref="A6:H6"/>
    <mergeCell ref="A7:H7"/>
    <mergeCell ref="K7:O7"/>
  </mergeCells>
  <pageMargins left="0.39370078740157483" right="0.39370078740157483" top="0.39370078740157483" bottom="1.299212598425197" header="0.31496062992125984" footer="0.31496062992125984"/>
  <pageSetup orientation="landscape" r:id="rId1"/>
  <headerFooter>
    <oddFooter xml:space="preserve">&amp;C&amp;G&amp;R
 </oddFooter>
  </headerFooter>
  <drawing r:id="rId2"/>
  <legacyDrawing r:id="rId3"/>
  <legacyDrawingHF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
  <sheetViews>
    <sheetView workbookViewId="0">
      <selection activeCell="G34" sqref="G34"/>
    </sheetView>
  </sheetViews>
  <sheetFormatPr baseColWidth="10" defaultRowHeight="14.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45AC561CF32BA42955079D571488521" ma:contentTypeVersion="14" ma:contentTypeDescription="Crear nuevo documento." ma:contentTypeScope="" ma:versionID="0e6d37b44de87402eb0be73ab314306c">
  <xsd:schema xmlns:xsd="http://www.w3.org/2001/XMLSchema" xmlns:xs="http://www.w3.org/2001/XMLSchema" xmlns:p="http://schemas.microsoft.com/office/2006/metadata/properties" xmlns:ns2="59e03ba4-1c42-4356-af3e-449ebbe58953" xmlns:ns3="b99b2761-97f8-4f04-adaa-f8438cc2906d" targetNamespace="http://schemas.microsoft.com/office/2006/metadata/properties" ma:root="true" ma:fieldsID="57de56eba8b4e464fc551ba263a068e8" ns2:_="" ns3:_="">
    <xsd:import namespace="59e03ba4-1c42-4356-af3e-449ebbe58953"/>
    <xsd:import namespace="b99b2761-97f8-4f04-adaa-f8438cc2906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e03ba4-1c42-4356-af3e-449ebbe589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99b2761-97f8-4f04-adaa-f8438cc2906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34def48-df81-44b0-ba0b-8c7a6e749775}" ma:internalName="TaxCatchAll" ma:showField="CatchAllData" ma:web="b99b2761-97f8-4f04-adaa-f8438cc2906d">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99b2761-97f8-4f04-adaa-f8438cc2906d" xsi:nil="true"/>
    <lcf76f155ced4ddcb4097134ff3c332f xmlns="59e03ba4-1c42-4356-af3e-449ebbe5895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929809D-9B43-41CC-8776-01EAED27C625}"/>
</file>

<file path=customXml/itemProps2.xml><?xml version="1.0" encoding="utf-8"?>
<ds:datastoreItem xmlns:ds="http://schemas.openxmlformats.org/officeDocument/2006/customXml" ds:itemID="{72EF469C-5A08-42C2-808F-FAFE9E568F84}"/>
</file>

<file path=customXml/itemProps3.xml><?xml version="1.0" encoding="utf-8"?>
<ds:datastoreItem xmlns:ds="http://schemas.openxmlformats.org/officeDocument/2006/customXml" ds:itemID="{308F2CC4-9DD7-441A-BDC4-934D49CC9DB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5</vt:i4>
      </vt:variant>
    </vt:vector>
  </HeadingPairs>
  <TitlesOfParts>
    <vt:vector size="13" baseType="lpstr">
      <vt:lpstr>CONCEPTOS JURIDICOS</vt:lpstr>
      <vt:lpstr>Hoja2</vt:lpstr>
      <vt:lpstr>Hoja3</vt:lpstr>
      <vt:lpstr>27709 - 27024</vt:lpstr>
      <vt:lpstr>SEGUIMIENTO Y CONTROL</vt:lpstr>
      <vt:lpstr>TUTELAS 2009</vt:lpstr>
      <vt:lpstr>TARJETAS PROFESIONALES</vt:lpstr>
      <vt:lpstr>Hoja1</vt:lpstr>
      <vt:lpstr>'27709 - 27024'!Títulos_a_imprimir</vt:lpstr>
      <vt:lpstr>'CONCEPTOS JURIDICOS'!Títulos_a_imprimir</vt:lpstr>
      <vt:lpstr>'SEGUIMIENTO Y CONTROL'!Títulos_a_imprimir</vt:lpstr>
      <vt:lpstr>'TARJETAS PROFESIONALES'!Títulos_a_imprimir</vt:lpstr>
      <vt:lpstr>'TUTELAS 2009'!Títulos_a_imprimir</vt:lpstr>
    </vt:vector>
  </TitlesOfParts>
  <Company>Ministerio de Educación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Oavila</dc:creator>
  <cp:lastModifiedBy>Magda Milena Moreno Martinez</cp:lastModifiedBy>
  <cp:lastPrinted>2016-03-15T22:40:20Z</cp:lastPrinted>
  <dcterms:created xsi:type="dcterms:W3CDTF">2012-01-02T14:09:32Z</dcterms:created>
  <dcterms:modified xsi:type="dcterms:W3CDTF">2021-10-25T20:10:14Z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0x010100C45AC561CF32BA42955079D571488521</vt:lpwstr>
  </property>
</Properties>
</file>